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x\Downloads\"/>
    </mc:Choice>
  </mc:AlternateContent>
  <bookViews>
    <workbookView xWindow="0" yWindow="0" windowWidth="24000" windowHeight="9630" tabRatio="489" firstSheet="2" activeTab="2"/>
  </bookViews>
  <sheets>
    <sheet name="Лист1" sheetId="6" state="hidden" r:id="rId1"/>
    <sheet name="30.09.2021 naxnakan" sheetId="11" state="hidden" r:id="rId2"/>
    <sheet name="30.09.2021 " sheetId="13" r:id="rId3"/>
    <sheet name="30.09.2021  (Տարածք)" sheetId="14" state="hidden" r:id="rId4"/>
    <sheet name="30.09.2021  (Տարածք) (2)" sheetId="15" state="hidden" r:id="rId5"/>
    <sheet name="Лист2" sheetId="12" state="hidden" r:id="rId6"/>
  </sheets>
  <calcPr calcId="162913"/>
</workbook>
</file>

<file path=xl/calcChain.xml><?xml version="1.0" encoding="utf-8"?>
<calcChain xmlns="http://schemas.openxmlformats.org/spreadsheetml/2006/main">
  <c r="BO80" i="15" l="1"/>
  <c r="BN80" i="15"/>
  <c r="BM80" i="15"/>
  <c r="BL80" i="15"/>
  <c r="BK80" i="15"/>
  <c r="BJ80" i="15"/>
  <c r="BI80" i="15"/>
  <c r="BH80" i="15"/>
  <c r="BG80" i="15"/>
  <c r="BF80" i="15"/>
  <c r="BE80" i="15"/>
  <c r="BD80" i="15"/>
  <c r="BC80" i="15"/>
  <c r="BB80" i="15"/>
  <c r="BA80" i="15"/>
  <c r="AZ80" i="15"/>
  <c r="AY80" i="15"/>
  <c r="AX80" i="15"/>
  <c r="AW80" i="15"/>
  <c r="AV80" i="15"/>
  <c r="AU80" i="15"/>
  <c r="AT80" i="15"/>
  <c r="AS80" i="15"/>
  <c r="AR80" i="15"/>
  <c r="AQ80" i="15"/>
  <c r="AP80" i="15"/>
  <c r="AO80" i="15"/>
  <c r="AN80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EA74" i="15"/>
  <c r="DZ74" i="15"/>
  <c r="DX74" i="15"/>
  <c r="DW74" i="15"/>
  <c r="DU74" i="15"/>
  <c r="DT74" i="15"/>
  <c r="DR74" i="15"/>
  <c r="DQ74" i="15"/>
  <c r="DO74" i="15"/>
  <c r="DN74" i="15"/>
  <c r="DL74" i="15"/>
  <c r="DK74" i="15"/>
  <c r="DI74" i="15"/>
  <c r="DE74" i="15"/>
  <c r="DD74" i="15"/>
  <c r="DB74" i="15"/>
  <c r="DA74" i="15"/>
  <c r="CY74" i="15"/>
  <c r="CX74" i="15"/>
  <c r="CV74" i="15"/>
  <c r="CU74" i="15"/>
  <c r="CS74" i="15"/>
  <c r="CP74" i="15"/>
  <c r="CN74" i="15"/>
  <c r="CM74" i="15"/>
  <c r="CK74" i="15"/>
  <c r="CJ74" i="15"/>
  <c r="CH74" i="15"/>
  <c r="CG74" i="15"/>
  <c r="CE74" i="15"/>
  <c r="CD74" i="15"/>
  <c r="CB74" i="15"/>
  <c r="CA74" i="15"/>
  <c r="BY74" i="15"/>
  <c r="BX74" i="15"/>
  <c r="BV74" i="15"/>
  <c r="BU74" i="15"/>
  <c r="BS74" i="15"/>
  <c r="BR74" i="15"/>
  <c r="BP74" i="15"/>
  <c r="BJ74" i="15"/>
  <c r="BH74" i="15"/>
  <c r="BG74" i="15"/>
  <c r="BE74" i="15"/>
  <c r="BD74" i="15"/>
  <c r="BB74" i="15"/>
  <c r="BA74" i="15"/>
  <c r="AY74" i="15"/>
  <c r="AX74" i="15"/>
  <c r="AV74" i="15"/>
  <c r="AU74" i="15"/>
  <c r="AS74" i="15"/>
  <c r="AP74" i="15"/>
  <c r="AN74" i="15"/>
  <c r="AF74" i="15"/>
  <c r="AD74" i="15"/>
  <c r="AH74" i="15" s="1"/>
  <c r="V74" i="15"/>
  <c r="T74" i="15"/>
  <c r="D74" i="15"/>
  <c r="C74" i="15"/>
  <c r="ED71" i="15"/>
  <c r="EC71" i="15"/>
  <c r="EB71" i="15"/>
  <c r="DF71" i="15"/>
  <c r="E71" i="15" s="1"/>
  <c r="CT71" i="15"/>
  <c r="CR71" i="15"/>
  <c r="CQ71" i="15"/>
  <c r="BK71" i="15"/>
  <c r="AK71" i="15"/>
  <c r="AJ71" i="15"/>
  <c r="AI71" i="15"/>
  <c r="AA71" i="15"/>
  <c r="Y71" i="15"/>
  <c r="O71" i="15"/>
  <c r="ED70" i="15"/>
  <c r="EB70" i="15"/>
  <c r="E70" i="15" s="1"/>
  <c r="DY70" i="15"/>
  <c r="DV70" i="15"/>
  <c r="DS70" i="15"/>
  <c r="DP70" i="15"/>
  <c r="EC70" i="15" s="1"/>
  <c r="DM70" i="15"/>
  <c r="DJ70" i="15"/>
  <c r="DH70" i="15"/>
  <c r="DF70" i="15"/>
  <c r="DC70" i="15"/>
  <c r="CZ70" i="15"/>
  <c r="CW70" i="15"/>
  <c r="CT70" i="15"/>
  <c r="CR70" i="15"/>
  <c r="CO70" i="15"/>
  <c r="CQ70" i="15" s="1"/>
  <c r="CL70" i="15"/>
  <c r="CI70" i="15"/>
  <c r="CF70" i="15"/>
  <c r="CC70" i="15"/>
  <c r="BZ70" i="15"/>
  <c r="BW70" i="15"/>
  <c r="BT70" i="15"/>
  <c r="BQ70" i="15"/>
  <c r="BL70" i="15" s="1"/>
  <c r="BM70" i="15"/>
  <c r="BK70" i="15"/>
  <c r="BI70" i="15"/>
  <c r="BF70" i="15"/>
  <c r="BC70" i="15"/>
  <c r="AZ70" i="15"/>
  <c r="AW70" i="15"/>
  <c r="AT70" i="15"/>
  <c r="AR70" i="15"/>
  <c r="AQ70" i="15"/>
  <c r="AO70" i="15"/>
  <c r="AM70" i="15"/>
  <c r="AL70" i="15"/>
  <c r="AJ70" i="15"/>
  <c r="AH70" i="15"/>
  <c r="AG70" i="15"/>
  <c r="AE70" i="15"/>
  <c r="P70" i="15" s="1"/>
  <c r="AC70" i="15"/>
  <c r="Z70" i="15"/>
  <c r="X70" i="15"/>
  <c r="W70" i="15"/>
  <c r="U70" i="15"/>
  <c r="S70" i="15"/>
  <c r="R70" i="15"/>
  <c r="Q70" i="15"/>
  <c r="O70" i="15"/>
  <c r="N70" i="15"/>
  <c r="L70" i="15"/>
  <c r="J70" i="15"/>
  <c r="G70" i="15"/>
  <c r="ED69" i="15"/>
  <c r="EB69" i="15"/>
  <c r="E69" i="15" s="1"/>
  <c r="DY69" i="15"/>
  <c r="DV69" i="15"/>
  <c r="DS69" i="15"/>
  <c r="DP69" i="15"/>
  <c r="EC69" i="15" s="1"/>
  <c r="DM69" i="15"/>
  <c r="DJ69" i="15"/>
  <c r="DH69" i="15"/>
  <c r="DF69" i="15"/>
  <c r="DC69" i="15"/>
  <c r="CZ69" i="15"/>
  <c r="CW69" i="15"/>
  <c r="CT69" i="15"/>
  <c r="CR69" i="15"/>
  <c r="CO69" i="15"/>
  <c r="CQ69" i="15" s="1"/>
  <c r="CL69" i="15"/>
  <c r="CI69" i="15"/>
  <c r="CF69" i="15"/>
  <c r="CC69" i="15"/>
  <c r="BZ69" i="15"/>
  <c r="BW69" i="15"/>
  <c r="BT69" i="15"/>
  <c r="BQ69" i="15"/>
  <c r="BL69" i="15" s="1"/>
  <c r="BM69" i="15"/>
  <c r="BK69" i="15"/>
  <c r="BI69" i="15"/>
  <c r="BF69" i="15"/>
  <c r="BC69" i="15"/>
  <c r="AZ69" i="15"/>
  <c r="AW69" i="15"/>
  <c r="AT69" i="15"/>
  <c r="AR69" i="15"/>
  <c r="AQ69" i="15"/>
  <c r="AO69" i="15"/>
  <c r="AM69" i="15"/>
  <c r="AL69" i="15"/>
  <c r="AJ69" i="15"/>
  <c r="AH69" i="15"/>
  <c r="AG69" i="15"/>
  <c r="AE69" i="15"/>
  <c r="P69" i="15" s="1"/>
  <c r="AC69" i="15"/>
  <c r="Z69" i="15"/>
  <c r="X69" i="15"/>
  <c r="W69" i="15"/>
  <c r="U69" i="15"/>
  <c r="S69" i="15"/>
  <c r="R69" i="15"/>
  <c r="Q69" i="15"/>
  <c r="O69" i="15"/>
  <c r="N69" i="15"/>
  <c r="L69" i="15"/>
  <c r="J69" i="15"/>
  <c r="G69" i="15"/>
  <c r="ED68" i="15"/>
  <c r="EB68" i="15"/>
  <c r="E68" i="15" s="1"/>
  <c r="DY68" i="15"/>
  <c r="DV68" i="15"/>
  <c r="DS68" i="15"/>
  <c r="DP68" i="15"/>
  <c r="EC68" i="15" s="1"/>
  <c r="DM68" i="15"/>
  <c r="DJ68" i="15"/>
  <c r="DH68" i="15"/>
  <c r="DF68" i="15"/>
  <c r="DC68" i="15"/>
  <c r="CZ68" i="15"/>
  <c r="CW68" i="15"/>
  <c r="CT68" i="15"/>
  <c r="CR68" i="15"/>
  <c r="CO68" i="15"/>
  <c r="CQ68" i="15" s="1"/>
  <c r="CL68" i="15"/>
  <c r="CI68" i="15"/>
  <c r="CF68" i="15"/>
  <c r="CC68" i="15"/>
  <c r="BZ68" i="15"/>
  <c r="BW68" i="15"/>
  <c r="BT68" i="15"/>
  <c r="BQ68" i="15"/>
  <c r="BL68" i="15" s="1"/>
  <c r="BM68" i="15"/>
  <c r="BK68" i="15"/>
  <c r="BI68" i="15"/>
  <c r="BF68" i="15"/>
  <c r="BC68" i="15"/>
  <c r="AZ68" i="15"/>
  <c r="AW68" i="15"/>
  <c r="AT68" i="15"/>
  <c r="AR68" i="15"/>
  <c r="AQ68" i="15"/>
  <c r="AO68" i="15"/>
  <c r="AM68" i="15"/>
  <c r="AL68" i="15"/>
  <c r="AJ68" i="15"/>
  <c r="AH68" i="15"/>
  <c r="AG68" i="15"/>
  <c r="AE68" i="15"/>
  <c r="P68" i="15" s="1"/>
  <c r="AC68" i="15"/>
  <c r="Z68" i="15"/>
  <c r="X68" i="15"/>
  <c r="W68" i="15"/>
  <c r="U68" i="15"/>
  <c r="S68" i="15"/>
  <c r="R68" i="15"/>
  <c r="Q68" i="15"/>
  <c r="O68" i="15"/>
  <c r="N68" i="15"/>
  <c r="L68" i="15"/>
  <c r="J68" i="15"/>
  <c r="G68" i="15"/>
  <c r="ED67" i="15"/>
  <c r="EB67" i="15"/>
  <c r="E67" i="15" s="1"/>
  <c r="DY67" i="15"/>
  <c r="DV67" i="15"/>
  <c r="DS67" i="15"/>
  <c r="DP67" i="15"/>
  <c r="EC67" i="15" s="1"/>
  <c r="DM67" i="15"/>
  <c r="DJ67" i="15"/>
  <c r="DH67" i="15"/>
  <c r="DF67" i="15"/>
  <c r="DC67" i="15"/>
  <c r="CZ67" i="15"/>
  <c r="CW67" i="15"/>
  <c r="CT67" i="15"/>
  <c r="CR67" i="15"/>
  <c r="CO67" i="15"/>
  <c r="CQ67" i="15" s="1"/>
  <c r="CL67" i="15"/>
  <c r="CI67" i="15"/>
  <c r="CF67" i="15"/>
  <c r="CC67" i="15"/>
  <c r="BZ67" i="15"/>
  <c r="BW67" i="15"/>
  <c r="BT67" i="15"/>
  <c r="BQ67" i="15"/>
  <c r="BL67" i="15" s="1"/>
  <c r="BM67" i="15"/>
  <c r="BK67" i="15"/>
  <c r="BI67" i="15"/>
  <c r="BF67" i="15"/>
  <c r="BC67" i="15"/>
  <c r="AZ67" i="15"/>
  <c r="AW67" i="15"/>
  <c r="AT67" i="15"/>
  <c r="AR67" i="15"/>
  <c r="AQ67" i="15"/>
  <c r="AO67" i="15"/>
  <c r="AM67" i="15"/>
  <c r="AL67" i="15"/>
  <c r="AJ67" i="15"/>
  <c r="AH67" i="15"/>
  <c r="AG67" i="15"/>
  <c r="AE67" i="15"/>
  <c r="P67" i="15" s="1"/>
  <c r="AC67" i="15"/>
  <c r="Z67" i="15"/>
  <c r="X67" i="15"/>
  <c r="W67" i="15"/>
  <c r="U67" i="15"/>
  <c r="S67" i="15"/>
  <c r="R67" i="15"/>
  <c r="Q67" i="15"/>
  <c r="O67" i="15"/>
  <c r="N67" i="15"/>
  <c r="L67" i="15"/>
  <c r="J67" i="15"/>
  <c r="G67" i="15"/>
  <c r="ED66" i="15"/>
  <c r="EB66" i="15"/>
  <c r="E66" i="15" s="1"/>
  <c r="DY66" i="15"/>
  <c r="DV66" i="15"/>
  <c r="DS66" i="15"/>
  <c r="DP66" i="15"/>
  <c r="EC66" i="15" s="1"/>
  <c r="DM66" i="15"/>
  <c r="DJ66" i="15"/>
  <c r="DH66" i="15"/>
  <c r="DF66" i="15"/>
  <c r="DC66" i="15"/>
  <c r="CZ66" i="15"/>
  <c r="CW66" i="15"/>
  <c r="CT66" i="15"/>
  <c r="CR66" i="15"/>
  <c r="CO66" i="15"/>
  <c r="CQ66" i="15" s="1"/>
  <c r="CL66" i="15"/>
  <c r="CI66" i="15"/>
  <c r="CF66" i="15"/>
  <c r="CC66" i="15"/>
  <c r="BZ66" i="15"/>
  <c r="BW66" i="15"/>
  <c r="BT66" i="15"/>
  <c r="BQ66" i="15"/>
  <c r="BL66" i="15" s="1"/>
  <c r="BM66" i="15"/>
  <c r="BK66" i="15"/>
  <c r="BI66" i="15"/>
  <c r="BF66" i="15"/>
  <c r="BC66" i="15"/>
  <c r="AZ66" i="15"/>
  <c r="AW66" i="15"/>
  <c r="AT66" i="15"/>
  <c r="AR66" i="15"/>
  <c r="AQ66" i="15"/>
  <c r="AO66" i="15"/>
  <c r="AM66" i="15"/>
  <c r="AL66" i="15"/>
  <c r="AJ66" i="15"/>
  <c r="AH66" i="15"/>
  <c r="AG66" i="15"/>
  <c r="AE66" i="15"/>
  <c r="P66" i="15" s="1"/>
  <c r="AC66" i="15"/>
  <c r="Z66" i="15"/>
  <c r="X66" i="15"/>
  <c r="W66" i="15"/>
  <c r="U66" i="15"/>
  <c r="S66" i="15"/>
  <c r="R66" i="15"/>
  <c r="Q66" i="15"/>
  <c r="O66" i="15"/>
  <c r="N66" i="15"/>
  <c r="L66" i="15"/>
  <c r="J66" i="15"/>
  <c r="G66" i="15"/>
  <c r="ED65" i="15"/>
  <c r="EB65" i="15"/>
  <c r="E65" i="15" s="1"/>
  <c r="DY65" i="15"/>
  <c r="DV65" i="15"/>
  <c r="DS65" i="15"/>
  <c r="DP65" i="15"/>
  <c r="EC65" i="15" s="1"/>
  <c r="DM65" i="15"/>
  <c r="DJ65" i="15"/>
  <c r="DH65" i="15"/>
  <c r="DF65" i="15"/>
  <c r="DC65" i="15"/>
  <c r="CZ65" i="15"/>
  <c r="CW65" i="15"/>
  <c r="CT65" i="15"/>
  <c r="CR65" i="15"/>
  <c r="CO65" i="15"/>
  <c r="CQ65" i="15" s="1"/>
  <c r="CL65" i="15"/>
  <c r="CI65" i="15"/>
  <c r="CF65" i="15"/>
  <c r="CC65" i="15"/>
  <c r="BZ65" i="15"/>
  <c r="BW65" i="15"/>
  <c r="BT65" i="15"/>
  <c r="BQ65" i="15"/>
  <c r="BL65" i="15" s="1"/>
  <c r="BM65" i="15"/>
  <c r="BK65" i="15"/>
  <c r="BI65" i="15"/>
  <c r="BF65" i="15"/>
  <c r="BC65" i="15"/>
  <c r="AZ65" i="15"/>
  <c r="AW65" i="15"/>
  <c r="AT65" i="15"/>
  <c r="AR65" i="15"/>
  <c r="AQ65" i="15"/>
  <c r="AO65" i="15"/>
  <c r="AM65" i="15"/>
  <c r="AL65" i="15"/>
  <c r="AJ65" i="15"/>
  <c r="AH65" i="15"/>
  <c r="AG65" i="15"/>
  <c r="AE65" i="15"/>
  <c r="P65" i="15" s="1"/>
  <c r="AC65" i="15"/>
  <c r="Z65" i="15"/>
  <c r="X65" i="15"/>
  <c r="W65" i="15"/>
  <c r="U65" i="15"/>
  <c r="S65" i="15"/>
  <c r="R65" i="15"/>
  <c r="Q65" i="15"/>
  <c r="O65" i="15"/>
  <c r="N65" i="15"/>
  <c r="L65" i="15"/>
  <c r="J65" i="15"/>
  <c r="G65" i="15"/>
  <c r="ED64" i="15"/>
  <c r="EB64" i="15"/>
  <c r="E64" i="15" s="1"/>
  <c r="DY64" i="15"/>
  <c r="DV64" i="15"/>
  <c r="DS64" i="15"/>
  <c r="DP64" i="15"/>
  <c r="EC64" i="15" s="1"/>
  <c r="DM64" i="15"/>
  <c r="DJ64" i="15"/>
  <c r="DH64" i="15"/>
  <c r="DF64" i="15"/>
  <c r="DC64" i="15"/>
  <c r="CZ64" i="15"/>
  <c r="CW64" i="15"/>
  <c r="CT64" i="15"/>
  <c r="CR64" i="15"/>
  <c r="CO64" i="15"/>
  <c r="CQ64" i="15" s="1"/>
  <c r="CL64" i="15"/>
  <c r="CI64" i="15"/>
  <c r="CF64" i="15"/>
  <c r="CC64" i="15"/>
  <c r="BZ64" i="15"/>
  <c r="BW64" i="15"/>
  <c r="BT64" i="15"/>
  <c r="BQ64" i="15"/>
  <c r="BL64" i="15" s="1"/>
  <c r="BM64" i="15"/>
  <c r="BK64" i="15"/>
  <c r="BI64" i="15"/>
  <c r="BF64" i="15"/>
  <c r="BC64" i="15"/>
  <c r="AZ64" i="15"/>
  <c r="AW64" i="15"/>
  <c r="AT64" i="15"/>
  <c r="AR64" i="15"/>
  <c r="AQ64" i="15"/>
  <c r="AO64" i="15"/>
  <c r="AM64" i="15"/>
  <c r="AL64" i="15"/>
  <c r="AJ64" i="15"/>
  <c r="AH64" i="15"/>
  <c r="AG64" i="15"/>
  <c r="AE64" i="15"/>
  <c r="P64" i="15" s="1"/>
  <c r="AC64" i="15"/>
  <c r="Z64" i="15"/>
  <c r="X64" i="15"/>
  <c r="W64" i="15"/>
  <c r="U64" i="15"/>
  <c r="S64" i="15"/>
  <c r="R64" i="15"/>
  <c r="Q64" i="15"/>
  <c r="O64" i="15"/>
  <c r="N64" i="15"/>
  <c r="L64" i="15"/>
  <c r="J64" i="15"/>
  <c r="G64" i="15"/>
  <c r="ED63" i="15"/>
  <c r="EB63" i="15"/>
  <c r="E63" i="15" s="1"/>
  <c r="DY63" i="15"/>
  <c r="DV63" i="15"/>
  <c r="DS63" i="15"/>
  <c r="DP63" i="15"/>
  <c r="EC63" i="15" s="1"/>
  <c r="DM63" i="15"/>
  <c r="DJ63" i="15"/>
  <c r="DH63" i="15"/>
  <c r="DF63" i="15"/>
  <c r="DC63" i="15"/>
  <c r="CZ63" i="15"/>
  <c r="CW63" i="15"/>
  <c r="CT63" i="15"/>
  <c r="CR63" i="15"/>
  <c r="CO63" i="15"/>
  <c r="CQ63" i="15" s="1"/>
  <c r="CL63" i="15"/>
  <c r="CI63" i="15"/>
  <c r="CF63" i="15"/>
  <c r="CC63" i="15"/>
  <c r="BZ63" i="15"/>
  <c r="BW63" i="15"/>
  <c r="BT63" i="15"/>
  <c r="BQ63" i="15"/>
  <c r="BL63" i="15" s="1"/>
  <c r="BM63" i="15"/>
  <c r="BK63" i="15"/>
  <c r="BI63" i="15"/>
  <c r="BF63" i="15"/>
  <c r="BC63" i="15"/>
  <c r="AZ63" i="15"/>
  <c r="AW63" i="15"/>
  <c r="AT63" i="15"/>
  <c r="AR63" i="15"/>
  <c r="AQ63" i="15"/>
  <c r="AO63" i="15"/>
  <c r="AM63" i="15"/>
  <c r="AL63" i="15"/>
  <c r="AJ63" i="15"/>
  <c r="AH63" i="15"/>
  <c r="AG63" i="15"/>
  <c r="AE63" i="15"/>
  <c r="P63" i="15" s="1"/>
  <c r="AC63" i="15"/>
  <c r="Z63" i="15"/>
  <c r="X63" i="15"/>
  <c r="W63" i="15"/>
  <c r="U63" i="15"/>
  <c r="S63" i="15"/>
  <c r="R63" i="15"/>
  <c r="Q63" i="15"/>
  <c r="O63" i="15"/>
  <c r="N63" i="15"/>
  <c r="L63" i="15"/>
  <c r="J63" i="15"/>
  <c r="G63" i="15"/>
  <c r="ED62" i="15"/>
  <c r="EB62" i="15"/>
  <c r="E62" i="15" s="1"/>
  <c r="DY62" i="15"/>
  <c r="DV62" i="15"/>
  <c r="DS62" i="15"/>
  <c r="DP62" i="15"/>
  <c r="EC62" i="15" s="1"/>
  <c r="DM62" i="15"/>
  <c r="DJ62" i="15"/>
  <c r="DH62" i="15"/>
  <c r="DF62" i="15"/>
  <c r="DC62" i="15"/>
  <c r="CZ62" i="15"/>
  <c r="CW62" i="15"/>
  <c r="CT62" i="15"/>
  <c r="CR62" i="15"/>
  <c r="CO62" i="15"/>
  <c r="CQ62" i="15" s="1"/>
  <c r="CL62" i="15"/>
  <c r="CI62" i="15"/>
  <c r="CF62" i="15"/>
  <c r="CC62" i="15"/>
  <c r="BZ62" i="15"/>
  <c r="BW62" i="15"/>
  <c r="BT62" i="15"/>
  <c r="BQ62" i="15"/>
  <c r="BL62" i="15" s="1"/>
  <c r="BM62" i="15"/>
  <c r="BK62" i="15"/>
  <c r="BI62" i="15"/>
  <c r="BF62" i="15"/>
  <c r="BC62" i="15"/>
  <c r="AZ62" i="15"/>
  <c r="AW62" i="15"/>
  <c r="AT62" i="15"/>
  <c r="AR62" i="15"/>
  <c r="AQ62" i="15"/>
  <c r="AO62" i="15"/>
  <c r="AM62" i="15"/>
  <c r="AL62" i="15"/>
  <c r="AJ62" i="15"/>
  <c r="AH62" i="15"/>
  <c r="AG62" i="15"/>
  <c r="AE62" i="15"/>
  <c r="P62" i="15" s="1"/>
  <c r="AC62" i="15"/>
  <c r="Z62" i="15"/>
  <c r="X62" i="15"/>
  <c r="W62" i="15"/>
  <c r="U62" i="15"/>
  <c r="S62" i="15"/>
  <c r="R62" i="15"/>
  <c r="Q62" i="15"/>
  <c r="O62" i="15"/>
  <c r="N62" i="15"/>
  <c r="L62" i="15"/>
  <c r="J62" i="15"/>
  <c r="G62" i="15"/>
  <c r="ED61" i="15"/>
  <c r="EB61" i="15"/>
  <c r="E61" i="15" s="1"/>
  <c r="DY61" i="15"/>
  <c r="DV61" i="15"/>
  <c r="DS61" i="15"/>
  <c r="DP61" i="15"/>
  <c r="EC61" i="15" s="1"/>
  <c r="DM61" i="15"/>
  <c r="DJ61" i="15"/>
  <c r="DH61" i="15"/>
  <c r="DF61" i="15"/>
  <c r="DC61" i="15"/>
  <c r="CZ61" i="15"/>
  <c r="CW61" i="15"/>
  <c r="CT61" i="15"/>
  <c r="CR61" i="15"/>
  <c r="CO61" i="15"/>
  <c r="CQ61" i="15" s="1"/>
  <c r="CL61" i="15"/>
  <c r="CI61" i="15"/>
  <c r="CF61" i="15"/>
  <c r="CC61" i="15"/>
  <c r="BZ61" i="15"/>
  <c r="BW61" i="15"/>
  <c r="BT61" i="15"/>
  <c r="BQ61" i="15"/>
  <c r="BL61" i="15" s="1"/>
  <c r="BM61" i="15"/>
  <c r="BK61" i="15"/>
  <c r="BI61" i="15"/>
  <c r="BF61" i="15"/>
  <c r="BC61" i="15"/>
  <c r="AZ61" i="15"/>
  <c r="AW61" i="15"/>
  <c r="AT61" i="15"/>
  <c r="AR61" i="15"/>
  <c r="AQ61" i="15"/>
  <c r="AO61" i="15"/>
  <c r="AM61" i="15"/>
  <c r="AL61" i="15"/>
  <c r="AJ61" i="15"/>
  <c r="AH61" i="15"/>
  <c r="AG61" i="15"/>
  <c r="AE61" i="15"/>
  <c r="P61" i="15" s="1"/>
  <c r="AC61" i="15"/>
  <c r="Z61" i="15"/>
  <c r="X61" i="15"/>
  <c r="W61" i="15"/>
  <c r="U61" i="15"/>
  <c r="S61" i="15"/>
  <c r="R61" i="15"/>
  <c r="Q61" i="15"/>
  <c r="O61" i="15"/>
  <c r="N61" i="15"/>
  <c r="L61" i="15"/>
  <c r="J61" i="15"/>
  <c r="G61" i="15"/>
  <c r="ED60" i="15"/>
  <c r="EB60" i="15"/>
  <c r="E60" i="15" s="1"/>
  <c r="DY60" i="15"/>
  <c r="DV60" i="15"/>
  <c r="DS60" i="15"/>
  <c r="DP60" i="15"/>
  <c r="EC60" i="15" s="1"/>
  <c r="DM60" i="15"/>
  <c r="DJ60" i="15"/>
  <c r="DH60" i="15"/>
  <c r="DF60" i="15"/>
  <c r="DC60" i="15"/>
  <c r="CZ60" i="15"/>
  <c r="CW60" i="15"/>
  <c r="CT60" i="15"/>
  <c r="CR60" i="15"/>
  <c r="CO60" i="15"/>
  <c r="CQ60" i="15" s="1"/>
  <c r="CL60" i="15"/>
  <c r="CI60" i="15"/>
  <c r="CF60" i="15"/>
  <c r="CC60" i="15"/>
  <c r="BZ60" i="15"/>
  <c r="BW60" i="15"/>
  <c r="BT60" i="15"/>
  <c r="BQ60" i="15"/>
  <c r="BL60" i="15" s="1"/>
  <c r="BL71" i="15" s="1"/>
  <c r="BM60" i="15"/>
  <c r="BK60" i="15"/>
  <c r="BI60" i="15"/>
  <c r="BF60" i="15"/>
  <c r="BC60" i="15"/>
  <c r="AZ60" i="15"/>
  <c r="AW60" i="15"/>
  <c r="AT60" i="15"/>
  <c r="AR60" i="15"/>
  <c r="AQ60" i="15"/>
  <c r="AO60" i="15"/>
  <c r="AM60" i="15"/>
  <c r="AL60" i="15"/>
  <c r="AJ60" i="15"/>
  <c r="AH60" i="15"/>
  <c r="AG60" i="15"/>
  <c r="AE60" i="15"/>
  <c r="P60" i="15" s="1"/>
  <c r="P71" i="15" s="1"/>
  <c r="AC60" i="15"/>
  <c r="Z60" i="15"/>
  <c r="X60" i="15"/>
  <c r="W60" i="15"/>
  <c r="U60" i="15"/>
  <c r="S60" i="15"/>
  <c r="R60" i="15"/>
  <c r="Q60" i="15"/>
  <c r="Q71" i="15" s="1"/>
  <c r="S71" i="15" s="1"/>
  <c r="O60" i="15"/>
  <c r="N60" i="15"/>
  <c r="L60" i="15"/>
  <c r="L71" i="15" s="1"/>
  <c r="N71" i="15" s="1"/>
  <c r="J60" i="15"/>
  <c r="J71" i="15" s="1"/>
  <c r="G60" i="15"/>
  <c r="AM59" i="15"/>
  <c r="AK59" i="15"/>
  <c r="AI59" i="15"/>
  <c r="AC59" i="15"/>
  <c r="AA59" i="15"/>
  <c r="Y59" i="15"/>
  <c r="Y74" i="15" s="1"/>
  <c r="ED58" i="15"/>
  <c r="EB58" i="15"/>
  <c r="E58" i="15" s="1"/>
  <c r="DY58" i="15"/>
  <c r="DV58" i="15"/>
  <c r="DS58" i="15"/>
  <c r="EC58" i="15" s="1"/>
  <c r="DP58" i="15"/>
  <c r="DM58" i="15"/>
  <c r="DJ58" i="15"/>
  <c r="DH58" i="15"/>
  <c r="G58" i="15" s="1"/>
  <c r="DF58" i="15"/>
  <c r="DC58" i="15"/>
  <c r="CZ58" i="15"/>
  <c r="CW58" i="15"/>
  <c r="CT58" i="15"/>
  <c r="CR58" i="15"/>
  <c r="CQ58" i="15"/>
  <c r="CO58" i="15"/>
  <c r="CL58" i="15"/>
  <c r="CI58" i="15"/>
  <c r="CF58" i="15"/>
  <c r="CC58" i="15"/>
  <c r="BZ58" i="15"/>
  <c r="BW58" i="15"/>
  <c r="BT58" i="15"/>
  <c r="BQ58" i="15"/>
  <c r="BL58" i="15" s="1"/>
  <c r="BM58" i="15"/>
  <c r="BO58" i="15" s="1"/>
  <c r="BK58" i="15"/>
  <c r="BI58" i="15"/>
  <c r="BF58" i="15"/>
  <c r="BC58" i="15"/>
  <c r="AZ58" i="15"/>
  <c r="AW58" i="15"/>
  <c r="AT58" i="15"/>
  <c r="AR58" i="15"/>
  <c r="AO58" i="15"/>
  <c r="AQ58" i="15" s="1"/>
  <c r="AM58" i="15"/>
  <c r="AL58" i="15"/>
  <c r="AJ58" i="15"/>
  <c r="AH58" i="15"/>
  <c r="AE58" i="15"/>
  <c r="AG58" i="15" s="1"/>
  <c r="AC58" i="15"/>
  <c r="AB58" i="15"/>
  <c r="Z58" i="15"/>
  <c r="X58" i="15"/>
  <c r="U58" i="15"/>
  <c r="Q58" i="15"/>
  <c r="O58" i="15"/>
  <c r="S58" i="15" s="1"/>
  <c r="L58" i="15"/>
  <c r="J58" i="15"/>
  <c r="ED57" i="15"/>
  <c r="G57" i="15" s="1"/>
  <c r="EB57" i="15"/>
  <c r="DY57" i="15"/>
  <c r="DV57" i="15"/>
  <c r="DS57" i="15"/>
  <c r="DP57" i="15"/>
  <c r="DM57" i="15"/>
  <c r="DJ57" i="15"/>
  <c r="EC57" i="15" s="1"/>
  <c r="DH57" i="15"/>
  <c r="DF57" i="15"/>
  <c r="DC57" i="15"/>
  <c r="CZ57" i="15"/>
  <c r="CW57" i="15"/>
  <c r="CT57" i="15"/>
  <c r="CR57" i="15"/>
  <c r="CO57" i="15"/>
  <c r="CQ57" i="15" s="1"/>
  <c r="CL57" i="15"/>
  <c r="CI57" i="15"/>
  <c r="CF57" i="15"/>
  <c r="CC57" i="15"/>
  <c r="BZ57" i="15"/>
  <c r="BW57" i="15"/>
  <c r="BT57" i="15"/>
  <c r="BQ57" i="15"/>
  <c r="BL57" i="15" s="1"/>
  <c r="BN57" i="15" s="1"/>
  <c r="BM57" i="15"/>
  <c r="BO57" i="15" s="1"/>
  <c r="BK57" i="15"/>
  <c r="BI57" i="15"/>
  <c r="BF57" i="15"/>
  <c r="BC57" i="15"/>
  <c r="AZ57" i="15"/>
  <c r="AW57" i="15"/>
  <c r="AT57" i="15"/>
  <c r="AR57" i="15"/>
  <c r="AO57" i="15"/>
  <c r="AQ57" i="15" s="1"/>
  <c r="AM57" i="15"/>
  <c r="AL57" i="15"/>
  <c r="AJ57" i="15"/>
  <c r="AH57" i="15"/>
  <c r="AG57" i="15"/>
  <c r="AE57" i="15"/>
  <c r="P57" i="15" s="1"/>
  <c r="AC57" i="15"/>
  <c r="Z57" i="15"/>
  <c r="X57" i="15"/>
  <c r="U57" i="15"/>
  <c r="W57" i="15" s="1"/>
  <c r="Q57" i="15"/>
  <c r="O57" i="15"/>
  <c r="L57" i="15"/>
  <c r="J57" i="15"/>
  <c r="N57" i="15" s="1"/>
  <c r="E57" i="15"/>
  <c r="I57" i="15" s="1"/>
  <c r="ED56" i="15"/>
  <c r="EB56" i="15"/>
  <c r="E56" i="15" s="1"/>
  <c r="I56" i="15" s="1"/>
  <c r="DY56" i="15"/>
  <c r="DV56" i="15"/>
  <c r="DS56" i="15"/>
  <c r="DP56" i="15"/>
  <c r="DM56" i="15"/>
  <c r="DJ56" i="15"/>
  <c r="DH56" i="15"/>
  <c r="DF56" i="15"/>
  <c r="DC56" i="15"/>
  <c r="CZ56" i="15"/>
  <c r="CW56" i="15"/>
  <c r="CT56" i="15"/>
  <c r="CR56" i="15"/>
  <c r="CO56" i="15"/>
  <c r="CQ56" i="15" s="1"/>
  <c r="CL56" i="15"/>
  <c r="CI56" i="15"/>
  <c r="CF56" i="15"/>
  <c r="CC56" i="15"/>
  <c r="BZ56" i="15"/>
  <c r="BW56" i="15"/>
  <c r="BT56" i="15"/>
  <c r="BQ56" i="15"/>
  <c r="BM56" i="15"/>
  <c r="BL56" i="15"/>
  <c r="BK56" i="15"/>
  <c r="BO56" i="15" s="1"/>
  <c r="BI56" i="15"/>
  <c r="BF56" i="15"/>
  <c r="BC56" i="15"/>
  <c r="AZ56" i="15"/>
  <c r="AW56" i="15"/>
  <c r="AT56" i="15"/>
  <c r="AR56" i="15"/>
  <c r="AQ56" i="15"/>
  <c r="AO56" i="15"/>
  <c r="AM56" i="15"/>
  <c r="AL56" i="15"/>
  <c r="AJ56" i="15"/>
  <c r="AH56" i="15"/>
  <c r="AE56" i="15"/>
  <c r="AC56" i="15"/>
  <c r="Z56" i="15"/>
  <c r="AB56" i="15" s="1"/>
  <c r="X56" i="15"/>
  <c r="W56" i="15"/>
  <c r="U56" i="15"/>
  <c r="Q56" i="15"/>
  <c r="S56" i="15" s="1"/>
  <c r="O56" i="15"/>
  <c r="N56" i="15"/>
  <c r="L56" i="15"/>
  <c r="J56" i="15"/>
  <c r="G56" i="15"/>
  <c r="ED55" i="15"/>
  <c r="EB55" i="15"/>
  <c r="E55" i="15" s="1"/>
  <c r="DY55" i="15"/>
  <c r="DV55" i="15"/>
  <c r="DS55" i="15"/>
  <c r="EC55" i="15" s="1"/>
  <c r="DP55" i="15"/>
  <c r="DM55" i="15"/>
  <c r="DJ55" i="15"/>
  <c r="DH55" i="15"/>
  <c r="G55" i="15" s="1"/>
  <c r="DF55" i="15"/>
  <c r="DC55" i="15"/>
  <c r="CZ55" i="15"/>
  <c r="CW55" i="15"/>
  <c r="CT55" i="15"/>
  <c r="CR55" i="15"/>
  <c r="CQ55" i="15"/>
  <c r="CO55" i="15"/>
  <c r="CL55" i="15"/>
  <c r="CI55" i="15"/>
  <c r="CF55" i="15"/>
  <c r="CC55" i="15"/>
  <c r="BZ55" i="15"/>
  <c r="BW55" i="15"/>
  <c r="BT55" i="15"/>
  <c r="BQ55" i="15"/>
  <c r="BM55" i="15"/>
  <c r="BL55" i="15"/>
  <c r="BK55" i="15"/>
  <c r="BI55" i="15"/>
  <c r="BF55" i="15"/>
  <c r="BC55" i="15"/>
  <c r="AZ55" i="15"/>
  <c r="AW55" i="15"/>
  <c r="AT55" i="15"/>
  <c r="AR55" i="15"/>
  <c r="AQ55" i="15"/>
  <c r="AO55" i="15"/>
  <c r="AM55" i="15"/>
  <c r="AL55" i="15"/>
  <c r="AJ55" i="15"/>
  <c r="AH55" i="15"/>
  <c r="AG55" i="15"/>
  <c r="AE55" i="15"/>
  <c r="AC55" i="15"/>
  <c r="Z55" i="15"/>
  <c r="AB55" i="15" s="1"/>
  <c r="X55" i="15"/>
  <c r="W55" i="15"/>
  <c r="U55" i="15"/>
  <c r="Q55" i="15"/>
  <c r="S55" i="15" s="1"/>
  <c r="O55" i="15"/>
  <c r="L55" i="15"/>
  <c r="J55" i="15"/>
  <c r="N55" i="15" s="1"/>
  <c r="ED54" i="15"/>
  <c r="EB54" i="15"/>
  <c r="E54" i="15" s="1"/>
  <c r="DY54" i="15"/>
  <c r="DV54" i="15"/>
  <c r="DS54" i="15"/>
  <c r="EC54" i="15" s="1"/>
  <c r="DP54" i="15"/>
  <c r="DM54" i="15"/>
  <c r="DJ54" i="15"/>
  <c r="DH54" i="15"/>
  <c r="DF54" i="15"/>
  <c r="DC54" i="15"/>
  <c r="CZ54" i="15"/>
  <c r="CW54" i="15"/>
  <c r="CT54" i="15"/>
  <c r="CR54" i="15"/>
  <c r="CQ54" i="15"/>
  <c r="CO54" i="15"/>
  <c r="CL54" i="15"/>
  <c r="CI54" i="15"/>
  <c r="CF54" i="15"/>
  <c r="CC54" i="15"/>
  <c r="BZ54" i="15"/>
  <c r="BW54" i="15"/>
  <c r="BT54" i="15"/>
  <c r="BL54" i="15" s="1"/>
  <c r="BQ54" i="15"/>
  <c r="BM54" i="15"/>
  <c r="BK54" i="15"/>
  <c r="BI54" i="15"/>
  <c r="BF54" i="15"/>
  <c r="BC54" i="15"/>
  <c r="AZ54" i="15"/>
  <c r="AW54" i="15"/>
  <c r="AT54" i="15"/>
  <c r="AR54" i="15"/>
  <c r="AQ54" i="15"/>
  <c r="AO54" i="15"/>
  <c r="AM54" i="15"/>
  <c r="AL54" i="15"/>
  <c r="AJ54" i="15"/>
  <c r="AH54" i="15"/>
  <c r="AG54" i="15"/>
  <c r="AE54" i="15"/>
  <c r="AC54" i="15"/>
  <c r="Z54" i="15"/>
  <c r="AB54" i="15" s="1"/>
  <c r="X54" i="15"/>
  <c r="W54" i="15"/>
  <c r="U54" i="15"/>
  <c r="Q54" i="15"/>
  <c r="S54" i="15" s="1"/>
  <c r="O54" i="15"/>
  <c r="L54" i="15"/>
  <c r="J54" i="15"/>
  <c r="N54" i="15" s="1"/>
  <c r="G54" i="15"/>
  <c r="ED53" i="15"/>
  <c r="EB53" i="15"/>
  <c r="DY53" i="15"/>
  <c r="DV53" i="15"/>
  <c r="DS53" i="15"/>
  <c r="EC53" i="15" s="1"/>
  <c r="DP53" i="15"/>
  <c r="DM53" i="15"/>
  <c r="DJ53" i="15"/>
  <c r="DH53" i="15"/>
  <c r="DF53" i="15"/>
  <c r="DC53" i="15"/>
  <c r="CZ53" i="15"/>
  <c r="CW53" i="15"/>
  <c r="CT53" i="15"/>
  <c r="CR53" i="15"/>
  <c r="CQ53" i="15"/>
  <c r="CO53" i="15"/>
  <c r="CL53" i="15"/>
  <c r="CI53" i="15"/>
  <c r="CF53" i="15"/>
  <c r="CC53" i="15"/>
  <c r="BZ53" i="15"/>
  <c r="BW53" i="15"/>
  <c r="BT53" i="15"/>
  <c r="BL53" i="15" s="1"/>
  <c r="BQ53" i="15"/>
  <c r="BM53" i="15"/>
  <c r="BK53" i="15"/>
  <c r="BI53" i="15"/>
  <c r="BF53" i="15"/>
  <c r="BC53" i="15"/>
  <c r="AZ53" i="15"/>
  <c r="AW53" i="15"/>
  <c r="AT53" i="15"/>
  <c r="AR53" i="15"/>
  <c r="AQ53" i="15"/>
  <c r="AO53" i="15"/>
  <c r="AM53" i="15"/>
  <c r="AL53" i="15"/>
  <c r="AJ53" i="15"/>
  <c r="AH53" i="15"/>
  <c r="AE53" i="15"/>
  <c r="AC53" i="15"/>
  <c r="Z53" i="15"/>
  <c r="AB53" i="15" s="1"/>
  <c r="X53" i="15"/>
  <c r="W53" i="15"/>
  <c r="U53" i="15"/>
  <c r="Q53" i="15"/>
  <c r="S53" i="15" s="1"/>
  <c r="O53" i="15"/>
  <c r="L53" i="15"/>
  <c r="J53" i="15"/>
  <c r="N53" i="15" s="1"/>
  <c r="I53" i="15"/>
  <c r="G53" i="15"/>
  <c r="E53" i="15"/>
  <c r="ED52" i="15"/>
  <c r="EB52" i="15"/>
  <c r="DY52" i="15"/>
  <c r="DV52" i="15"/>
  <c r="DS52" i="15"/>
  <c r="EC52" i="15" s="1"/>
  <c r="DP52" i="15"/>
  <c r="DM52" i="15"/>
  <c r="DJ52" i="15"/>
  <c r="DH52" i="15"/>
  <c r="G52" i="15" s="1"/>
  <c r="DF52" i="15"/>
  <c r="DC52" i="15"/>
  <c r="CZ52" i="15"/>
  <c r="CW52" i="15"/>
  <c r="CT52" i="15"/>
  <c r="CR52" i="15"/>
  <c r="CQ52" i="15"/>
  <c r="CO52" i="15"/>
  <c r="CL52" i="15"/>
  <c r="CI52" i="15"/>
  <c r="CF52" i="15"/>
  <c r="CC52" i="15"/>
  <c r="BZ52" i="15"/>
  <c r="BW52" i="15"/>
  <c r="BT52" i="15"/>
  <c r="BQ52" i="15"/>
  <c r="BM52" i="15"/>
  <c r="BL52" i="15"/>
  <c r="BK52" i="15"/>
  <c r="BI52" i="15"/>
  <c r="BF52" i="15"/>
  <c r="BC52" i="15"/>
  <c r="AZ52" i="15"/>
  <c r="AW52" i="15"/>
  <c r="AT52" i="15"/>
  <c r="AR52" i="15"/>
  <c r="AQ52" i="15"/>
  <c r="AO52" i="15"/>
  <c r="AM52" i="15"/>
  <c r="AL52" i="15"/>
  <c r="AJ52" i="15"/>
  <c r="AH52" i="15"/>
  <c r="AG52" i="15"/>
  <c r="AE52" i="15"/>
  <c r="AC52" i="15"/>
  <c r="Z52" i="15"/>
  <c r="AB52" i="15" s="1"/>
  <c r="X52" i="15"/>
  <c r="W52" i="15"/>
  <c r="U52" i="15"/>
  <c r="Q52" i="15"/>
  <c r="S52" i="15" s="1"/>
  <c r="O52" i="15"/>
  <c r="L52" i="15"/>
  <c r="J52" i="15"/>
  <c r="N52" i="15" s="1"/>
  <c r="E52" i="15"/>
  <c r="ED51" i="15"/>
  <c r="EB51" i="15"/>
  <c r="DY51" i="15"/>
  <c r="DV51" i="15"/>
  <c r="DS51" i="15"/>
  <c r="EC51" i="15" s="1"/>
  <c r="DP51" i="15"/>
  <c r="DM51" i="15"/>
  <c r="DJ51" i="15"/>
  <c r="DH51" i="15"/>
  <c r="DF51" i="15"/>
  <c r="DC51" i="15"/>
  <c r="CZ51" i="15"/>
  <c r="CW51" i="15"/>
  <c r="CT51" i="15"/>
  <c r="CR51" i="15"/>
  <c r="CQ51" i="15"/>
  <c r="CO51" i="15"/>
  <c r="CL51" i="15"/>
  <c r="CI51" i="15"/>
  <c r="CF51" i="15"/>
  <c r="CC51" i="15"/>
  <c r="BZ51" i="15"/>
  <c r="BW51" i="15"/>
  <c r="BT51" i="15"/>
  <c r="BQ51" i="15"/>
  <c r="BM51" i="15"/>
  <c r="BL51" i="15"/>
  <c r="BK51" i="15"/>
  <c r="BI51" i="15"/>
  <c r="BF51" i="15"/>
  <c r="BC51" i="15"/>
  <c r="AZ51" i="15"/>
  <c r="AW51" i="15"/>
  <c r="AT51" i="15"/>
  <c r="AR51" i="15"/>
  <c r="AQ51" i="15"/>
  <c r="AO51" i="15"/>
  <c r="AM51" i="15"/>
  <c r="AL51" i="15"/>
  <c r="AJ51" i="15"/>
  <c r="AH51" i="15"/>
  <c r="AE51" i="15"/>
  <c r="AC51" i="15"/>
  <c r="Z51" i="15"/>
  <c r="AB51" i="15" s="1"/>
  <c r="X51" i="15"/>
  <c r="W51" i="15"/>
  <c r="U51" i="15"/>
  <c r="Q51" i="15"/>
  <c r="S51" i="15" s="1"/>
  <c r="O51" i="15"/>
  <c r="L51" i="15"/>
  <c r="J51" i="15"/>
  <c r="N51" i="15" s="1"/>
  <c r="G51" i="15"/>
  <c r="E51" i="15"/>
  <c r="ED50" i="15"/>
  <c r="EB50" i="15"/>
  <c r="DY50" i="15"/>
  <c r="DV50" i="15"/>
  <c r="DS50" i="15"/>
  <c r="EC50" i="15" s="1"/>
  <c r="DP50" i="15"/>
  <c r="DM50" i="15"/>
  <c r="DJ50" i="15"/>
  <c r="DH50" i="15"/>
  <c r="G50" i="15" s="1"/>
  <c r="DF50" i="15"/>
  <c r="DC50" i="15"/>
  <c r="CZ50" i="15"/>
  <c r="CW50" i="15"/>
  <c r="CT50" i="15"/>
  <c r="CR50" i="15"/>
  <c r="CQ50" i="15"/>
  <c r="CO50" i="15"/>
  <c r="CL50" i="15"/>
  <c r="CI50" i="15"/>
  <c r="CF50" i="15"/>
  <c r="CC50" i="15"/>
  <c r="BZ50" i="15"/>
  <c r="BW50" i="15"/>
  <c r="BT50" i="15"/>
  <c r="BQ50" i="15"/>
  <c r="BM50" i="15"/>
  <c r="BL50" i="15"/>
  <c r="BK50" i="15"/>
  <c r="BI50" i="15"/>
  <c r="BF50" i="15"/>
  <c r="BC50" i="15"/>
  <c r="AZ50" i="15"/>
  <c r="AW50" i="15"/>
  <c r="AT50" i="15"/>
  <c r="AR50" i="15"/>
  <c r="AQ50" i="15"/>
  <c r="AO50" i="15"/>
  <c r="AM50" i="15"/>
  <c r="AL50" i="15"/>
  <c r="AJ50" i="15"/>
  <c r="AH50" i="15"/>
  <c r="AG50" i="15"/>
  <c r="AE50" i="15"/>
  <c r="AC50" i="15"/>
  <c r="Z50" i="15"/>
  <c r="AB50" i="15" s="1"/>
  <c r="X50" i="15"/>
  <c r="W50" i="15"/>
  <c r="U50" i="15"/>
  <c r="Q50" i="15"/>
  <c r="S50" i="15" s="1"/>
  <c r="O50" i="15"/>
  <c r="L50" i="15"/>
  <c r="J50" i="15"/>
  <c r="N50" i="15" s="1"/>
  <c r="E50" i="15"/>
  <c r="ED49" i="15"/>
  <c r="EB49" i="15"/>
  <c r="DY49" i="15"/>
  <c r="DV49" i="15"/>
  <c r="DS49" i="15"/>
  <c r="EC49" i="15" s="1"/>
  <c r="DP49" i="15"/>
  <c r="DM49" i="15"/>
  <c r="DJ49" i="15"/>
  <c r="DH49" i="15"/>
  <c r="DF49" i="15"/>
  <c r="DC49" i="15"/>
  <c r="CZ49" i="15"/>
  <c r="CW49" i="15"/>
  <c r="CT49" i="15"/>
  <c r="CR49" i="15"/>
  <c r="CQ49" i="15"/>
  <c r="CO49" i="15"/>
  <c r="CL49" i="15"/>
  <c r="CI49" i="15"/>
  <c r="CF49" i="15"/>
  <c r="CC49" i="15"/>
  <c r="BZ49" i="15"/>
  <c r="BW49" i="15"/>
  <c r="BT49" i="15"/>
  <c r="BL49" i="15" s="1"/>
  <c r="BQ49" i="15"/>
  <c r="BM49" i="15"/>
  <c r="BK49" i="15"/>
  <c r="BI49" i="15"/>
  <c r="BF49" i="15"/>
  <c r="BC49" i="15"/>
  <c r="AZ49" i="15"/>
  <c r="AW49" i="15"/>
  <c r="AT49" i="15"/>
  <c r="AR49" i="15"/>
  <c r="AQ49" i="15"/>
  <c r="AO49" i="15"/>
  <c r="AM49" i="15"/>
  <c r="AL49" i="15"/>
  <c r="AJ49" i="15"/>
  <c r="AH49" i="15"/>
  <c r="AE49" i="15"/>
  <c r="AC49" i="15"/>
  <c r="Z49" i="15"/>
  <c r="AB49" i="15" s="1"/>
  <c r="X49" i="15"/>
  <c r="W49" i="15"/>
  <c r="U49" i="15"/>
  <c r="Q49" i="15"/>
  <c r="S49" i="15" s="1"/>
  <c r="O49" i="15"/>
  <c r="L49" i="15"/>
  <c r="J49" i="15"/>
  <c r="N49" i="15" s="1"/>
  <c r="I49" i="15"/>
  <c r="G49" i="15"/>
  <c r="E49" i="15"/>
  <c r="ED48" i="15"/>
  <c r="EB48" i="15"/>
  <c r="DY48" i="15"/>
  <c r="DV48" i="15"/>
  <c r="DS48" i="15"/>
  <c r="EC48" i="15" s="1"/>
  <c r="DP48" i="15"/>
  <c r="DM48" i="15"/>
  <c r="DJ48" i="15"/>
  <c r="DH48" i="15"/>
  <c r="G48" i="15" s="1"/>
  <c r="DF48" i="15"/>
  <c r="DC48" i="15"/>
  <c r="CZ48" i="15"/>
  <c r="CW48" i="15"/>
  <c r="CT48" i="15"/>
  <c r="CR48" i="15"/>
  <c r="CQ48" i="15"/>
  <c r="CO48" i="15"/>
  <c r="CL48" i="15"/>
  <c r="CI48" i="15"/>
  <c r="CF48" i="15"/>
  <c r="CC48" i="15"/>
  <c r="BZ48" i="15"/>
  <c r="BW48" i="15"/>
  <c r="BT48" i="15"/>
  <c r="BQ48" i="15"/>
  <c r="BM48" i="15"/>
  <c r="BL48" i="15"/>
  <c r="BK48" i="15"/>
  <c r="BI48" i="15"/>
  <c r="BF48" i="15"/>
  <c r="BC48" i="15"/>
  <c r="AZ48" i="15"/>
  <c r="AW48" i="15"/>
  <c r="AT48" i="15"/>
  <c r="AR48" i="15"/>
  <c r="AQ48" i="15"/>
  <c r="AO48" i="15"/>
  <c r="AM48" i="15"/>
  <c r="AL48" i="15"/>
  <c r="AJ48" i="15"/>
  <c r="AH48" i="15"/>
  <c r="AG48" i="15"/>
  <c r="AE48" i="15"/>
  <c r="P48" i="15" s="1"/>
  <c r="AC48" i="15"/>
  <c r="Z48" i="15"/>
  <c r="AB48" i="15" s="1"/>
  <c r="X48" i="15"/>
  <c r="W48" i="15"/>
  <c r="U48" i="15"/>
  <c r="R48" i="15"/>
  <c r="Q48" i="15"/>
  <c r="O48" i="15"/>
  <c r="L48" i="15"/>
  <c r="J48" i="15"/>
  <c r="N48" i="15" s="1"/>
  <c r="E48" i="15"/>
  <c r="ED47" i="15"/>
  <c r="G47" i="15" s="1"/>
  <c r="EB47" i="15"/>
  <c r="DY47" i="15"/>
  <c r="DV47" i="15"/>
  <c r="DS47" i="15"/>
  <c r="DP47" i="15"/>
  <c r="DM47" i="15"/>
  <c r="DJ47" i="15"/>
  <c r="EC47" i="15" s="1"/>
  <c r="DH47" i="15"/>
  <c r="DF47" i="15"/>
  <c r="DC47" i="15"/>
  <c r="CZ47" i="15"/>
  <c r="CW47" i="15"/>
  <c r="CT47" i="15"/>
  <c r="CR47" i="15"/>
  <c r="CQ47" i="15"/>
  <c r="CO47" i="15"/>
  <c r="CL47" i="15"/>
  <c r="CI47" i="15"/>
  <c r="CF47" i="15"/>
  <c r="CC47" i="15"/>
  <c r="BZ47" i="15"/>
  <c r="BW47" i="15"/>
  <c r="BT47" i="15"/>
  <c r="BQ47" i="15"/>
  <c r="BM47" i="15"/>
  <c r="BK47" i="15"/>
  <c r="BI47" i="15"/>
  <c r="BF47" i="15"/>
  <c r="BC47" i="15"/>
  <c r="AZ47" i="15"/>
  <c r="AW47" i="15"/>
  <c r="AT47" i="15"/>
  <c r="AR47" i="15"/>
  <c r="AO47" i="15"/>
  <c r="AQ47" i="15" s="1"/>
  <c r="AM47" i="15"/>
  <c r="AJ47" i="15"/>
  <c r="AL47" i="15" s="1"/>
  <c r="AH47" i="15"/>
  <c r="AG47" i="15"/>
  <c r="AE47" i="15"/>
  <c r="AC47" i="15"/>
  <c r="AB47" i="15"/>
  <c r="Z47" i="15"/>
  <c r="X47" i="15"/>
  <c r="U47" i="15"/>
  <c r="S47" i="15"/>
  <c r="Q47" i="15"/>
  <c r="R47" i="15" s="1"/>
  <c r="P47" i="15"/>
  <c r="O47" i="15"/>
  <c r="L47" i="15"/>
  <c r="K47" i="15"/>
  <c r="J47" i="15"/>
  <c r="E47" i="15"/>
  <c r="ED46" i="15"/>
  <c r="EB46" i="15"/>
  <c r="DY46" i="15"/>
  <c r="DV46" i="15"/>
  <c r="DS46" i="15"/>
  <c r="DP46" i="15"/>
  <c r="DM46" i="15"/>
  <c r="DJ46" i="15"/>
  <c r="EC46" i="15" s="1"/>
  <c r="DH46" i="15"/>
  <c r="DF46" i="15"/>
  <c r="DC46" i="15"/>
  <c r="CZ46" i="15"/>
  <c r="CW46" i="15"/>
  <c r="CT46" i="15"/>
  <c r="CR46" i="15"/>
  <c r="CQ46" i="15"/>
  <c r="CO46" i="15"/>
  <c r="CL46" i="15"/>
  <c r="CI46" i="15"/>
  <c r="CF46" i="15"/>
  <c r="CC46" i="15"/>
  <c r="BZ46" i="15"/>
  <c r="BW46" i="15"/>
  <c r="BT46" i="15"/>
  <c r="BQ46" i="15"/>
  <c r="BM46" i="15"/>
  <c r="BO46" i="15" s="1"/>
  <c r="BK46" i="15"/>
  <c r="BI46" i="15"/>
  <c r="BF46" i="15"/>
  <c r="BC46" i="15"/>
  <c r="AZ46" i="15"/>
  <c r="AW46" i="15"/>
  <c r="AT46" i="15"/>
  <c r="AR46" i="15"/>
  <c r="AO46" i="15"/>
  <c r="AQ46" i="15" s="1"/>
  <c r="AM46" i="15"/>
  <c r="AJ46" i="15"/>
  <c r="AL46" i="15" s="1"/>
  <c r="AH46" i="15"/>
  <c r="AG46" i="15"/>
  <c r="AE46" i="15"/>
  <c r="AC46" i="15"/>
  <c r="AB46" i="15"/>
  <c r="Z46" i="15"/>
  <c r="X46" i="15"/>
  <c r="U46" i="15"/>
  <c r="S46" i="15"/>
  <c r="Q46" i="15"/>
  <c r="O46" i="15"/>
  <c r="L46" i="15"/>
  <c r="J46" i="15"/>
  <c r="G46" i="15"/>
  <c r="I46" i="15" s="1"/>
  <c r="E46" i="15"/>
  <c r="ED45" i="15"/>
  <c r="EC45" i="15"/>
  <c r="EB45" i="15"/>
  <c r="DY45" i="15"/>
  <c r="DV45" i="15"/>
  <c r="DS45" i="15"/>
  <c r="DP45" i="15"/>
  <c r="DM45" i="15"/>
  <c r="DJ45" i="15"/>
  <c r="DH45" i="15"/>
  <c r="G45" i="15" s="1"/>
  <c r="I45" i="15" s="1"/>
  <c r="DF45" i="15"/>
  <c r="DC45" i="15"/>
  <c r="CZ45" i="15"/>
  <c r="CW45" i="15"/>
  <c r="CT45" i="15"/>
  <c r="CR45" i="15"/>
  <c r="CQ45" i="15"/>
  <c r="CO45" i="15"/>
  <c r="CL45" i="15"/>
  <c r="CI45" i="15"/>
  <c r="CF45" i="15"/>
  <c r="CC45" i="15"/>
  <c r="BZ45" i="15"/>
  <c r="BW45" i="15"/>
  <c r="BT45" i="15"/>
  <c r="BQ45" i="15"/>
  <c r="BM45" i="15"/>
  <c r="BO45" i="15" s="1"/>
  <c r="BK45" i="15"/>
  <c r="BI45" i="15"/>
  <c r="BF45" i="15"/>
  <c r="BC45" i="15"/>
  <c r="AZ45" i="15"/>
  <c r="AW45" i="15"/>
  <c r="AT45" i="15"/>
  <c r="AR45" i="15"/>
  <c r="AO45" i="15"/>
  <c r="AQ45" i="15" s="1"/>
  <c r="AM45" i="15"/>
  <c r="AJ45" i="15"/>
  <c r="AL45" i="15" s="1"/>
  <c r="AH45" i="15"/>
  <c r="AG45" i="15"/>
  <c r="AE45" i="15"/>
  <c r="AC45" i="15"/>
  <c r="AB45" i="15"/>
  <c r="Z45" i="15"/>
  <c r="X45" i="15"/>
  <c r="U45" i="15"/>
  <c r="Q45" i="15"/>
  <c r="P45" i="15"/>
  <c r="O45" i="15"/>
  <c r="S45" i="15" s="1"/>
  <c r="L45" i="15"/>
  <c r="J45" i="15"/>
  <c r="E45" i="15"/>
  <c r="ED44" i="15"/>
  <c r="EB44" i="15"/>
  <c r="DY44" i="15"/>
  <c r="DV44" i="15"/>
  <c r="DS44" i="15"/>
  <c r="DP44" i="15"/>
  <c r="DM44" i="15"/>
  <c r="DJ44" i="15"/>
  <c r="EC44" i="15" s="1"/>
  <c r="DH44" i="15"/>
  <c r="DF44" i="15"/>
  <c r="DC44" i="15"/>
  <c r="CZ44" i="15"/>
  <c r="CW44" i="15"/>
  <c r="CT44" i="15"/>
  <c r="CR44" i="15"/>
  <c r="CQ44" i="15"/>
  <c r="CO44" i="15"/>
  <c r="CL44" i="15"/>
  <c r="CI44" i="15"/>
  <c r="CF44" i="15"/>
  <c r="CC44" i="15"/>
  <c r="BZ44" i="15"/>
  <c r="BW44" i="15"/>
  <c r="BT44" i="15"/>
  <c r="BL44" i="15" s="1"/>
  <c r="BN44" i="15" s="1"/>
  <c r="BQ44" i="15"/>
  <c r="BM44" i="15"/>
  <c r="BO44" i="15" s="1"/>
  <c r="BK44" i="15"/>
  <c r="BI44" i="15"/>
  <c r="BF44" i="15"/>
  <c r="BC44" i="15"/>
  <c r="AZ44" i="15"/>
  <c r="AW44" i="15"/>
  <c r="AT44" i="15"/>
  <c r="AR44" i="15"/>
  <c r="AO44" i="15"/>
  <c r="AQ44" i="15" s="1"/>
  <c r="AM44" i="15"/>
  <c r="AJ44" i="15"/>
  <c r="AL44" i="15" s="1"/>
  <c r="AH44" i="15"/>
  <c r="AG44" i="15"/>
  <c r="AE44" i="15"/>
  <c r="AC44" i="15"/>
  <c r="Z44" i="15"/>
  <c r="AB44" i="15" s="1"/>
  <c r="X44" i="15"/>
  <c r="U44" i="15"/>
  <c r="Q44" i="15"/>
  <c r="P44" i="15"/>
  <c r="O44" i="15"/>
  <c r="S44" i="15" s="1"/>
  <c r="L44" i="15"/>
  <c r="J44" i="15"/>
  <c r="E44" i="15"/>
  <c r="ED43" i="15"/>
  <c r="EB43" i="15"/>
  <c r="DY43" i="15"/>
  <c r="DV43" i="15"/>
  <c r="DS43" i="15"/>
  <c r="DP43" i="15"/>
  <c r="DM43" i="15"/>
  <c r="DJ43" i="15"/>
  <c r="EC43" i="15" s="1"/>
  <c r="DH43" i="15"/>
  <c r="DF43" i="15"/>
  <c r="DC43" i="15"/>
  <c r="CZ43" i="15"/>
  <c r="CW43" i="15"/>
  <c r="CT43" i="15"/>
  <c r="CR43" i="15"/>
  <c r="CQ43" i="15"/>
  <c r="CO43" i="15"/>
  <c r="CL43" i="15"/>
  <c r="CI43" i="15"/>
  <c r="CF43" i="15"/>
  <c r="CC43" i="15"/>
  <c r="BZ43" i="15"/>
  <c r="BW43" i="15"/>
  <c r="BT43" i="15"/>
  <c r="BL43" i="15" s="1"/>
  <c r="BQ43" i="15"/>
  <c r="BM43" i="15"/>
  <c r="BK43" i="15"/>
  <c r="BI43" i="15"/>
  <c r="BF43" i="15"/>
  <c r="BC43" i="15"/>
  <c r="AZ43" i="15"/>
  <c r="AW43" i="15"/>
  <c r="AT43" i="15"/>
  <c r="AR43" i="15"/>
  <c r="AO43" i="15"/>
  <c r="AQ43" i="15" s="1"/>
  <c r="AM43" i="15"/>
  <c r="AJ43" i="15"/>
  <c r="AL43" i="15" s="1"/>
  <c r="AH43" i="15"/>
  <c r="AG43" i="15"/>
  <c r="AE43" i="15"/>
  <c r="AC43" i="15"/>
  <c r="Z43" i="15"/>
  <c r="AB43" i="15" s="1"/>
  <c r="X43" i="15"/>
  <c r="U43" i="15"/>
  <c r="S43" i="15"/>
  <c r="Q43" i="15"/>
  <c r="R43" i="15" s="1"/>
  <c r="P43" i="15"/>
  <c r="O43" i="15"/>
  <c r="L43" i="15"/>
  <c r="J43" i="15"/>
  <c r="G43" i="15"/>
  <c r="E43" i="15"/>
  <c r="ED42" i="15"/>
  <c r="EB42" i="15"/>
  <c r="DY42" i="15"/>
  <c r="DV42" i="15"/>
  <c r="DS42" i="15"/>
  <c r="DP42" i="15"/>
  <c r="DM42" i="15"/>
  <c r="DJ42" i="15"/>
  <c r="EC42" i="15" s="1"/>
  <c r="DH42" i="15"/>
  <c r="DF42" i="15"/>
  <c r="DC42" i="15"/>
  <c r="CZ42" i="15"/>
  <c r="CW42" i="15"/>
  <c r="CT42" i="15"/>
  <c r="CR42" i="15"/>
  <c r="CQ42" i="15"/>
  <c r="CO42" i="15"/>
  <c r="CL42" i="15"/>
  <c r="CI42" i="15"/>
  <c r="CF42" i="15"/>
  <c r="CC42" i="15"/>
  <c r="BZ42" i="15"/>
  <c r="BW42" i="15"/>
  <c r="BT42" i="15"/>
  <c r="BQ42" i="15"/>
  <c r="BM42" i="15"/>
  <c r="BK42" i="15"/>
  <c r="BI42" i="15"/>
  <c r="BF42" i="15"/>
  <c r="BC42" i="15"/>
  <c r="AZ42" i="15"/>
  <c r="AW42" i="15"/>
  <c r="AT42" i="15"/>
  <c r="AR42" i="15"/>
  <c r="AO42" i="15"/>
  <c r="AQ42" i="15" s="1"/>
  <c r="AM42" i="15"/>
  <c r="AJ42" i="15"/>
  <c r="AH42" i="15"/>
  <c r="AG42" i="15"/>
  <c r="AE42" i="15"/>
  <c r="AC42" i="15"/>
  <c r="AB42" i="15"/>
  <c r="Z42" i="15"/>
  <c r="X42" i="15"/>
  <c r="U42" i="15"/>
  <c r="Q42" i="15"/>
  <c r="O42" i="15"/>
  <c r="L42" i="15"/>
  <c r="J42" i="15"/>
  <c r="G42" i="15"/>
  <c r="I42" i="15" s="1"/>
  <c r="E42" i="15"/>
  <c r="AK41" i="15"/>
  <c r="AI41" i="15"/>
  <c r="AM41" i="15" s="1"/>
  <c r="AA41" i="15"/>
  <c r="Z41" i="15"/>
  <c r="Y41" i="15"/>
  <c r="J41" i="15"/>
  <c r="ED40" i="15"/>
  <c r="G40" i="15" s="1"/>
  <c r="I40" i="15" s="1"/>
  <c r="EB40" i="15"/>
  <c r="DY40" i="15"/>
  <c r="DV40" i="15"/>
  <c r="DS40" i="15"/>
  <c r="DP40" i="15"/>
  <c r="DM40" i="15"/>
  <c r="DJ40" i="15"/>
  <c r="EC40" i="15" s="1"/>
  <c r="DH40" i="15"/>
  <c r="DF40" i="15"/>
  <c r="DC40" i="15"/>
  <c r="CZ40" i="15"/>
  <c r="CW40" i="15"/>
  <c r="CT40" i="15"/>
  <c r="CR40" i="15"/>
  <c r="CO40" i="15"/>
  <c r="CQ40" i="15" s="1"/>
  <c r="CL40" i="15"/>
  <c r="CI40" i="15"/>
  <c r="CF40" i="15"/>
  <c r="CC40" i="15"/>
  <c r="BZ40" i="15"/>
  <c r="BW40" i="15"/>
  <c r="BT40" i="15"/>
  <c r="BQ40" i="15"/>
  <c r="BM40" i="15"/>
  <c r="BK40" i="15"/>
  <c r="BO40" i="15" s="1"/>
  <c r="BI40" i="15"/>
  <c r="BF40" i="15"/>
  <c r="BC40" i="15"/>
  <c r="AZ40" i="15"/>
  <c r="AW40" i="15"/>
  <c r="AT40" i="15"/>
  <c r="AR40" i="15"/>
  <c r="AQ40" i="15"/>
  <c r="AO40" i="15"/>
  <c r="AM40" i="15"/>
  <c r="AJ40" i="15"/>
  <c r="AL40" i="15" s="1"/>
  <c r="AH40" i="15"/>
  <c r="AE40" i="15"/>
  <c r="AG40" i="15" s="1"/>
  <c r="AC40" i="15"/>
  <c r="AB40" i="15"/>
  <c r="Z40" i="15"/>
  <c r="X40" i="15"/>
  <c r="U40" i="15"/>
  <c r="Q40" i="15"/>
  <c r="O40" i="15"/>
  <c r="L40" i="15"/>
  <c r="N40" i="15" s="1"/>
  <c r="J40" i="15"/>
  <c r="E40" i="15"/>
  <c r="ED39" i="15"/>
  <c r="G39" i="15" s="1"/>
  <c r="I39" i="15" s="1"/>
  <c r="EB39" i="15"/>
  <c r="DY39" i="15"/>
  <c r="DV39" i="15"/>
  <c r="DS39" i="15"/>
  <c r="DP39" i="15"/>
  <c r="DM39" i="15"/>
  <c r="DJ39" i="15"/>
  <c r="DH39" i="15"/>
  <c r="DF39" i="15"/>
  <c r="DC39" i="15"/>
  <c r="CZ39" i="15"/>
  <c r="CW39" i="15"/>
  <c r="CT39" i="15"/>
  <c r="CR39" i="15"/>
  <c r="CO39" i="15"/>
  <c r="CQ39" i="15" s="1"/>
  <c r="CL39" i="15"/>
  <c r="CI39" i="15"/>
  <c r="CF39" i="15"/>
  <c r="CC39" i="15"/>
  <c r="BZ39" i="15"/>
  <c r="BW39" i="15"/>
  <c r="BT39" i="15"/>
  <c r="BQ39" i="15"/>
  <c r="BM39" i="15"/>
  <c r="BM41" i="15" s="1"/>
  <c r="BK39" i="15"/>
  <c r="BO39" i="15" s="1"/>
  <c r="BI39" i="15"/>
  <c r="BF39" i="15"/>
  <c r="BC39" i="15"/>
  <c r="AZ39" i="15"/>
  <c r="AW39" i="15"/>
  <c r="AT39" i="15"/>
  <c r="AR39" i="15"/>
  <c r="AQ39" i="15"/>
  <c r="AO39" i="15"/>
  <c r="AM39" i="15"/>
  <c r="AJ39" i="15"/>
  <c r="AL39" i="15" s="1"/>
  <c r="AH39" i="15"/>
  <c r="AE39" i="15"/>
  <c r="AG39" i="15" s="1"/>
  <c r="AC39" i="15"/>
  <c r="AB39" i="15"/>
  <c r="Z39" i="15"/>
  <c r="X39" i="15"/>
  <c r="U39" i="15"/>
  <c r="Q39" i="15"/>
  <c r="O39" i="15"/>
  <c r="O41" i="15" s="1"/>
  <c r="L39" i="15"/>
  <c r="J39" i="15"/>
  <c r="E39" i="15"/>
  <c r="AK38" i="15"/>
  <c r="AK74" i="15" s="1"/>
  <c r="AI38" i="15"/>
  <c r="AB38" i="15"/>
  <c r="AA38" i="15"/>
  <c r="AC38" i="15" s="1"/>
  <c r="Y38" i="15"/>
  <c r="ED37" i="15"/>
  <c r="EB37" i="15"/>
  <c r="E37" i="15" s="1"/>
  <c r="DY37" i="15"/>
  <c r="DV37" i="15"/>
  <c r="DS37" i="15"/>
  <c r="DP37" i="15"/>
  <c r="DM37" i="15"/>
  <c r="DJ37" i="15"/>
  <c r="DH37" i="15"/>
  <c r="DF37" i="15"/>
  <c r="DC37" i="15"/>
  <c r="CZ37" i="15"/>
  <c r="CW37" i="15"/>
  <c r="CT37" i="15"/>
  <c r="CR37" i="15"/>
  <c r="CO37" i="15"/>
  <c r="CQ37" i="15" s="1"/>
  <c r="CL37" i="15"/>
  <c r="CI37" i="15"/>
  <c r="CF37" i="15"/>
  <c r="CC37" i="15"/>
  <c r="BZ37" i="15"/>
  <c r="BW37" i="15"/>
  <c r="BT37" i="15"/>
  <c r="BQ37" i="15"/>
  <c r="BM37" i="15"/>
  <c r="BL37" i="15"/>
  <c r="BK37" i="15"/>
  <c r="BO37" i="15" s="1"/>
  <c r="BI37" i="15"/>
  <c r="BF37" i="15"/>
  <c r="BC37" i="15"/>
  <c r="AZ37" i="15"/>
  <c r="AW37" i="15"/>
  <c r="AT37" i="15"/>
  <c r="AR37" i="15"/>
  <c r="AQ37" i="15"/>
  <c r="AO37" i="15"/>
  <c r="AM37" i="15"/>
  <c r="AL37" i="15"/>
  <c r="AJ37" i="15"/>
  <c r="AH37" i="15"/>
  <c r="AE37" i="15"/>
  <c r="AC37" i="15"/>
  <c r="Z37" i="15"/>
  <c r="AB37" i="15" s="1"/>
  <c r="X37" i="15"/>
  <c r="W37" i="15"/>
  <c r="U37" i="15"/>
  <c r="Q37" i="15"/>
  <c r="S37" i="15" s="1"/>
  <c r="O37" i="15"/>
  <c r="N37" i="15"/>
  <c r="L37" i="15"/>
  <c r="J37" i="15"/>
  <c r="I37" i="15"/>
  <c r="G37" i="15"/>
  <c r="ED36" i="15"/>
  <c r="EB36" i="15"/>
  <c r="E36" i="15" s="1"/>
  <c r="I36" i="15" s="1"/>
  <c r="DY36" i="15"/>
  <c r="DV36" i="15"/>
  <c r="DS36" i="15"/>
  <c r="DP36" i="15"/>
  <c r="DM36" i="15"/>
  <c r="DJ36" i="15"/>
  <c r="DH36" i="15"/>
  <c r="DF36" i="15"/>
  <c r="DC36" i="15"/>
  <c r="CZ36" i="15"/>
  <c r="CW36" i="15"/>
  <c r="CT36" i="15"/>
  <c r="CR36" i="15"/>
  <c r="CO36" i="15"/>
  <c r="CQ36" i="15" s="1"/>
  <c r="CL36" i="15"/>
  <c r="CI36" i="15"/>
  <c r="CF36" i="15"/>
  <c r="CC36" i="15"/>
  <c r="BZ36" i="15"/>
  <c r="BW36" i="15"/>
  <c r="BT36" i="15"/>
  <c r="BQ36" i="15"/>
  <c r="BO36" i="15"/>
  <c r="BM36" i="15"/>
  <c r="BK36" i="15"/>
  <c r="BI36" i="15"/>
  <c r="BF36" i="15"/>
  <c r="BC36" i="15"/>
  <c r="AZ36" i="15"/>
  <c r="AW36" i="15"/>
  <c r="AT36" i="15"/>
  <c r="AR36" i="15"/>
  <c r="AQ36" i="15"/>
  <c r="AO36" i="15"/>
  <c r="AM36" i="15"/>
  <c r="AJ36" i="15"/>
  <c r="AL36" i="15" s="1"/>
  <c r="AH36" i="15"/>
  <c r="AE36" i="15"/>
  <c r="AC36" i="15"/>
  <c r="Z36" i="15"/>
  <c r="AB36" i="15" s="1"/>
  <c r="X36" i="15"/>
  <c r="W36" i="15"/>
  <c r="U36" i="15"/>
  <c r="Q36" i="15"/>
  <c r="S36" i="15" s="1"/>
  <c r="O36" i="15"/>
  <c r="L36" i="15"/>
  <c r="J36" i="15"/>
  <c r="N36" i="15" s="1"/>
  <c r="G36" i="15"/>
  <c r="ED35" i="15"/>
  <c r="EB35" i="15"/>
  <c r="DY35" i="15"/>
  <c r="DV35" i="15"/>
  <c r="DS35" i="15"/>
  <c r="DP35" i="15"/>
  <c r="DM35" i="15"/>
  <c r="DJ35" i="15"/>
  <c r="DH35" i="15"/>
  <c r="DF35" i="15"/>
  <c r="DC35" i="15"/>
  <c r="CZ35" i="15"/>
  <c r="CW35" i="15"/>
  <c r="CT35" i="15"/>
  <c r="CR35" i="15"/>
  <c r="CO35" i="15"/>
  <c r="CQ35" i="15" s="1"/>
  <c r="CL35" i="15"/>
  <c r="CI35" i="15"/>
  <c r="CF35" i="15"/>
  <c r="CC35" i="15"/>
  <c r="BZ35" i="15"/>
  <c r="BL35" i="15" s="1"/>
  <c r="BW35" i="15"/>
  <c r="BT35" i="15"/>
  <c r="BQ35" i="15"/>
  <c r="BO35" i="15"/>
  <c r="BM35" i="15"/>
  <c r="BK35" i="15"/>
  <c r="BI35" i="15"/>
  <c r="BF35" i="15"/>
  <c r="BC35" i="15"/>
  <c r="AZ35" i="15"/>
  <c r="AW35" i="15"/>
  <c r="AT35" i="15"/>
  <c r="AR35" i="15"/>
  <c r="AQ35" i="15"/>
  <c r="AO35" i="15"/>
  <c r="AM35" i="15"/>
  <c r="AL35" i="15"/>
  <c r="AJ35" i="15"/>
  <c r="AH35" i="15"/>
  <c r="AE35" i="15"/>
  <c r="AC35" i="15"/>
  <c r="Z35" i="15"/>
  <c r="AB35" i="15" s="1"/>
  <c r="X35" i="15"/>
  <c r="W35" i="15"/>
  <c r="U35" i="15"/>
  <c r="Q35" i="15"/>
  <c r="O35" i="15"/>
  <c r="L35" i="15"/>
  <c r="J35" i="15"/>
  <c r="N35" i="15" s="1"/>
  <c r="G35" i="15"/>
  <c r="E35" i="15"/>
  <c r="I35" i="15" s="1"/>
  <c r="ED34" i="15"/>
  <c r="EB34" i="15"/>
  <c r="DY34" i="15"/>
  <c r="DV34" i="15"/>
  <c r="DS34" i="15"/>
  <c r="DP34" i="15"/>
  <c r="DM34" i="15"/>
  <c r="EC34" i="15" s="1"/>
  <c r="DJ34" i="15"/>
  <c r="DH34" i="15"/>
  <c r="DF34" i="15"/>
  <c r="DC34" i="15"/>
  <c r="CZ34" i="15"/>
  <c r="CW34" i="15"/>
  <c r="CT34" i="15"/>
  <c r="CR34" i="15"/>
  <c r="CO34" i="15"/>
  <c r="CQ34" i="15" s="1"/>
  <c r="CL34" i="15"/>
  <c r="CI34" i="15"/>
  <c r="CF34" i="15"/>
  <c r="CC34" i="15"/>
  <c r="BZ34" i="15"/>
  <c r="BW34" i="15"/>
  <c r="BT34" i="15"/>
  <c r="BQ34" i="15"/>
  <c r="BM34" i="15"/>
  <c r="BL34" i="15"/>
  <c r="BK34" i="15"/>
  <c r="BO34" i="15" s="1"/>
  <c r="BI34" i="15"/>
  <c r="BF34" i="15"/>
  <c r="BC34" i="15"/>
  <c r="AZ34" i="15"/>
  <c r="AW34" i="15"/>
  <c r="AT34" i="15"/>
  <c r="AR34" i="15"/>
  <c r="AQ34" i="15"/>
  <c r="AO34" i="15"/>
  <c r="AM34" i="15"/>
  <c r="AL34" i="15"/>
  <c r="AJ34" i="15"/>
  <c r="AH34" i="15"/>
  <c r="AE34" i="15"/>
  <c r="AC34" i="15"/>
  <c r="Z34" i="15"/>
  <c r="AB34" i="15" s="1"/>
  <c r="X34" i="15"/>
  <c r="W34" i="15"/>
  <c r="U34" i="15"/>
  <c r="Q34" i="15"/>
  <c r="S34" i="15" s="1"/>
  <c r="O34" i="15"/>
  <c r="L34" i="15"/>
  <c r="J34" i="15"/>
  <c r="N34" i="15" s="1"/>
  <c r="G34" i="15"/>
  <c r="E34" i="15"/>
  <c r="I34" i="15" s="1"/>
  <c r="ED33" i="15"/>
  <c r="EB33" i="15"/>
  <c r="E33" i="15" s="1"/>
  <c r="DY33" i="15"/>
  <c r="DV33" i="15"/>
  <c r="DS33" i="15"/>
  <c r="DP33" i="15"/>
  <c r="DM33" i="15"/>
  <c r="DJ33" i="15"/>
  <c r="DH33" i="15"/>
  <c r="DF33" i="15"/>
  <c r="DC33" i="15"/>
  <c r="CZ33" i="15"/>
  <c r="CW33" i="15"/>
  <c r="CT33" i="15"/>
  <c r="CR33" i="15"/>
  <c r="CO33" i="15"/>
  <c r="CQ33" i="15" s="1"/>
  <c r="CL33" i="15"/>
  <c r="CI33" i="15"/>
  <c r="CF33" i="15"/>
  <c r="CC33" i="15"/>
  <c r="BZ33" i="15"/>
  <c r="BW33" i="15"/>
  <c r="BT33" i="15"/>
  <c r="BQ33" i="15"/>
  <c r="BL33" i="15" s="1"/>
  <c r="BM33" i="15"/>
  <c r="BK33" i="15"/>
  <c r="BO33" i="15" s="1"/>
  <c r="BI33" i="15"/>
  <c r="BF33" i="15"/>
  <c r="BC33" i="15"/>
  <c r="AZ33" i="15"/>
  <c r="AW33" i="15"/>
  <c r="AT33" i="15"/>
  <c r="AR33" i="15"/>
  <c r="AQ33" i="15"/>
  <c r="AO33" i="15"/>
  <c r="AM33" i="15"/>
  <c r="AL33" i="15"/>
  <c r="AJ33" i="15"/>
  <c r="AH33" i="15"/>
  <c r="AE33" i="15"/>
  <c r="AC33" i="15"/>
  <c r="Z33" i="15"/>
  <c r="AB33" i="15" s="1"/>
  <c r="X33" i="15"/>
  <c r="W33" i="15"/>
  <c r="U33" i="15"/>
  <c r="Q33" i="15"/>
  <c r="S33" i="15" s="1"/>
  <c r="O33" i="15"/>
  <c r="N33" i="15"/>
  <c r="L33" i="15"/>
  <c r="J33" i="15"/>
  <c r="I33" i="15"/>
  <c r="G33" i="15"/>
  <c r="ED32" i="15"/>
  <c r="EB32" i="15"/>
  <c r="E32" i="15" s="1"/>
  <c r="I32" i="15" s="1"/>
  <c r="DY32" i="15"/>
  <c r="DV32" i="15"/>
  <c r="DS32" i="15"/>
  <c r="DP32" i="15"/>
  <c r="DM32" i="15"/>
  <c r="DJ32" i="15"/>
  <c r="DH32" i="15"/>
  <c r="DF32" i="15"/>
  <c r="DC32" i="15"/>
  <c r="CZ32" i="15"/>
  <c r="CW32" i="15"/>
  <c r="CT32" i="15"/>
  <c r="CR32" i="15"/>
  <c r="CO32" i="15"/>
  <c r="CQ32" i="15" s="1"/>
  <c r="CL32" i="15"/>
  <c r="CI32" i="15"/>
  <c r="CF32" i="15"/>
  <c r="CC32" i="15"/>
  <c r="BZ32" i="15"/>
  <c r="DG32" i="15" s="1"/>
  <c r="BW32" i="15"/>
  <c r="BT32" i="15"/>
  <c r="BQ32" i="15"/>
  <c r="BO32" i="15"/>
  <c r="BM32" i="15"/>
  <c r="BK32" i="15"/>
  <c r="BI32" i="15"/>
  <c r="BF32" i="15"/>
  <c r="BC32" i="15"/>
  <c r="AZ32" i="15"/>
  <c r="AW32" i="15"/>
  <c r="AT32" i="15"/>
  <c r="AR32" i="15"/>
  <c r="AQ32" i="15"/>
  <c r="AO32" i="15"/>
  <c r="AM32" i="15"/>
  <c r="AJ32" i="15"/>
  <c r="AL32" i="15" s="1"/>
  <c r="AH32" i="15"/>
  <c r="AE32" i="15"/>
  <c r="AC32" i="15"/>
  <c r="Z32" i="15"/>
  <c r="AB32" i="15" s="1"/>
  <c r="X32" i="15"/>
  <c r="W32" i="15"/>
  <c r="U32" i="15"/>
  <c r="Q32" i="15"/>
  <c r="S32" i="15" s="1"/>
  <c r="O32" i="15"/>
  <c r="L32" i="15"/>
  <c r="J32" i="15"/>
  <c r="N32" i="15" s="1"/>
  <c r="G32" i="15"/>
  <c r="ED31" i="15"/>
  <c r="EB31" i="15"/>
  <c r="DY31" i="15"/>
  <c r="DV31" i="15"/>
  <c r="DS31" i="15"/>
  <c r="DP31" i="15"/>
  <c r="DM31" i="15"/>
  <c r="EC31" i="15" s="1"/>
  <c r="DJ31" i="15"/>
  <c r="DH31" i="15"/>
  <c r="DF31" i="15"/>
  <c r="E31" i="15" s="1"/>
  <c r="I31" i="15" s="1"/>
  <c r="DC31" i="15"/>
  <c r="CZ31" i="15"/>
  <c r="CW31" i="15"/>
  <c r="CT31" i="15"/>
  <c r="CR31" i="15"/>
  <c r="CO31" i="15"/>
  <c r="CQ31" i="15" s="1"/>
  <c r="CL31" i="15"/>
  <c r="CI31" i="15"/>
  <c r="CF31" i="15"/>
  <c r="CC31" i="15"/>
  <c r="BZ31" i="15"/>
  <c r="BL31" i="15" s="1"/>
  <c r="BW31" i="15"/>
  <c r="BT31" i="15"/>
  <c r="BQ31" i="15"/>
  <c r="BO31" i="15"/>
  <c r="BM31" i="15"/>
  <c r="BN31" i="15" s="1"/>
  <c r="BK31" i="15"/>
  <c r="BI31" i="15"/>
  <c r="BF31" i="15"/>
  <c r="BC31" i="15"/>
  <c r="AZ31" i="15"/>
  <c r="AW31" i="15"/>
  <c r="AT31" i="15"/>
  <c r="AR31" i="15"/>
  <c r="AQ31" i="15"/>
  <c r="AO31" i="15"/>
  <c r="AM31" i="15"/>
  <c r="AL31" i="15"/>
  <c r="AJ31" i="15"/>
  <c r="AH31" i="15"/>
  <c r="AE31" i="15"/>
  <c r="AC31" i="15"/>
  <c r="Z31" i="15"/>
  <c r="AB31" i="15" s="1"/>
  <c r="X31" i="15"/>
  <c r="W31" i="15"/>
  <c r="U31" i="15"/>
  <c r="Q31" i="15"/>
  <c r="O31" i="15"/>
  <c r="L31" i="15"/>
  <c r="J31" i="15"/>
  <c r="N31" i="15" s="1"/>
  <c r="G31" i="15"/>
  <c r="ED30" i="15"/>
  <c r="EB30" i="15"/>
  <c r="DY30" i="15"/>
  <c r="DV30" i="15"/>
  <c r="DS30" i="15"/>
  <c r="DP30" i="15"/>
  <c r="DM30" i="15"/>
  <c r="EC30" i="15" s="1"/>
  <c r="DJ30" i="15"/>
  <c r="DH30" i="15"/>
  <c r="DF30" i="15"/>
  <c r="DC30" i="15"/>
  <c r="CZ30" i="15"/>
  <c r="CW30" i="15"/>
  <c r="CT30" i="15"/>
  <c r="CR30" i="15"/>
  <c r="CO30" i="15"/>
  <c r="CQ30" i="15" s="1"/>
  <c r="CL30" i="15"/>
  <c r="CI30" i="15"/>
  <c r="CF30" i="15"/>
  <c r="CC30" i="15"/>
  <c r="BZ30" i="15"/>
  <c r="BW30" i="15"/>
  <c r="BT30" i="15"/>
  <c r="BQ30" i="15"/>
  <c r="BM30" i="15"/>
  <c r="BL30" i="15"/>
  <c r="BK30" i="15"/>
  <c r="BO30" i="15" s="1"/>
  <c r="BI30" i="15"/>
  <c r="BF30" i="15"/>
  <c r="BC30" i="15"/>
  <c r="AZ30" i="15"/>
  <c r="AW30" i="15"/>
  <c r="AT30" i="15"/>
  <c r="AR30" i="15"/>
  <c r="AQ30" i="15"/>
  <c r="AO30" i="15"/>
  <c r="AM30" i="15"/>
  <c r="AL30" i="15"/>
  <c r="AJ30" i="15"/>
  <c r="AH30" i="15"/>
  <c r="AE30" i="15"/>
  <c r="AC30" i="15"/>
  <c r="Z30" i="15"/>
  <c r="AB30" i="15" s="1"/>
  <c r="X30" i="15"/>
  <c r="W30" i="15"/>
  <c r="U30" i="15"/>
  <c r="Q30" i="15"/>
  <c r="S30" i="15" s="1"/>
  <c r="O30" i="15"/>
  <c r="N30" i="15"/>
  <c r="L30" i="15"/>
  <c r="J30" i="15"/>
  <c r="G30" i="15"/>
  <c r="E30" i="15"/>
  <c r="I30" i="15" s="1"/>
  <c r="ED29" i="15"/>
  <c r="EB29" i="15"/>
  <c r="E29" i="15" s="1"/>
  <c r="DY29" i="15"/>
  <c r="DV29" i="15"/>
  <c r="DS29" i="15"/>
  <c r="DP29" i="15"/>
  <c r="DM29" i="15"/>
  <c r="DJ29" i="15"/>
  <c r="DH29" i="15"/>
  <c r="DF29" i="15"/>
  <c r="DC29" i="15"/>
  <c r="CZ29" i="15"/>
  <c r="CW29" i="15"/>
  <c r="CT29" i="15"/>
  <c r="CR29" i="15"/>
  <c r="CO29" i="15"/>
  <c r="CQ29" i="15" s="1"/>
  <c r="CL29" i="15"/>
  <c r="CI29" i="15"/>
  <c r="CF29" i="15"/>
  <c r="CC29" i="15"/>
  <c r="BZ29" i="15"/>
  <c r="BW29" i="15"/>
  <c r="BT29" i="15"/>
  <c r="BQ29" i="15"/>
  <c r="BL29" i="15" s="1"/>
  <c r="BM29" i="15"/>
  <c r="BK29" i="15"/>
  <c r="BO29" i="15" s="1"/>
  <c r="BI29" i="15"/>
  <c r="BF29" i="15"/>
  <c r="BC29" i="15"/>
  <c r="AZ29" i="15"/>
  <c r="AW29" i="15"/>
  <c r="AT29" i="15"/>
  <c r="AR29" i="15"/>
  <c r="AQ29" i="15"/>
  <c r="AO29" i="15"/>
  <c r="AM29" i="15"/>
  <c r="AJ29" i="15"/>
  <c r="AH29" i="15"/>
  <c r="AE29" i="15"/>
  <c r="AC29" i="15"/>
  <c r="Z29" i="15"/>
  <c r="AB29" i="15" s="1"/>
  <c r="X29" i="15"/>
  <c r="W29" i="15"/>
  <c r="U29" i="15"/>
  <c r="Q29" i="15"/>
  <c r="S29" i="15" s="1"/>
  <c r="O29" i="15"/>
  <c r="N29" i="15"/>
  <c r="L29" i="15"/>
  <c r="J29" i="15"/>
  <c r="I29" i="15"/>
  <c r="G29" i="15"/>
  <c r="ED28" i="15"/>
  <c r="EB28" i="15"/>
  <c r="E28" i="15" s="1"/>
  <c r="I28" i="15" s="1"/>
  <c r="DY28" i="15"/>
  <c r="DV28" i="15"/>
  <c r="DS28" i="15"/>
  <c r="DP28" i="15"/>
  <c r="DM28" i="15"/>
  <c r="DJ28" i="15"/>
  <c r="DH28" i="15"/>
  <c r="DF28" i="15"/>
  <c r="DC28" i="15"/>
  <c r="CZ28" i="15"/>
  <c r="CW28" i="15"/>
  <c r="CT28" i="15"/>
  <c r="CR28" i="15"/>
  <c r="CO28" i="15"/>
  <c r="CQ28" i="15" s="1"/>
  <c r="CL28" i="15"/>
  <c r="CI28" i="15"/>
  <c r="CF28" i="15"/>
  <c r="CC28" i="15"/>
  <c r="BZ28" i="15"/>
  <c r="BW28" i="15"/>
  <c r="BT28" i="15"/>
  <c r="BQ28" i="15"/>
  <c r="BL28" i="15" s="1"/>
  <c r="BM28" i="15"/>
  <c r="BK28" i="15"/>
  <c r="BO28" i="15" s="1"/>
  <c r="BI28" i="15"/>
  <c r="BF28" i="15"/>
  <c r="BC28" i="15"/>
  <c r="AZ28" i="15"/>
  <c r="DG28" i="15" s="1"/>
  <c r="AW28" i="15"/>
  <c r="AT28" i="15"/>
  <c r="AR28" i="15"/>
  <c r="AQ28" i="15"/>
  <c r="AO28" i="15"/>
  <c r="AM28" i="15"/>
  <c r="AJ28" i="15"/>
  <c r="AL28" i="15" s="1"/>
  <c r="AH28" i="15"/>
  <c r="AE28" i="15"/>
  <c r="AC28" i="15"/>
  <c r="Z28" i="15"/>
  <c r="AB28" i="15" s="1"/>
  <c r="X28" i="15"/>
  <c r="W28" i="15"/>
  <c r="U28" i="15"/>
  <c r="Q28" i="15"/>
  <c r="S28" i="15" s="1"/>
  <c r="O28" i="15"/>
  <c r="L28" i="15"/>
  <c r="J28" i="15"/>
  <c r="N28" i="15" s="1"/>
  <c r="G28" i="15"/>
  <c r="ED27" i="15"/>
  <c r="EB27" i="15"/>
  <c r="DY27" i="15"/>
  <c r="DY74" i="15" s="1"/>
  <c r="DV27" i="15"/>
  <c r="DS27" i="15"/>
  <c r="DP27" i="15"/>
  <c r="DM27" i="15"/>
  <c r="EC27" i="15" s="1"/>
  <c r="DJ27" i="15"/>
  <c r="DH27" i="15"/>
  <c r="DF27" i="15"/>
  <c r="E27" i="15" s="1"/>
  <c r="I27" i="15" s="1"/>
  <c r="DC27" i="15"/>
  <c r="CZ27" i="15"/>
  <c r="CW27" i="15"/>
  <c r="CT27" i="15"/>
  <c r="CT74" i="15" s="1"/>
  <c r="CR27" i="15"/>
  <c r="CO27" i="15"/>
  <c r="CQ27" i="15" s="1"/>
  <c r="CL27" i="15"/>
  <c r="CI27" i="15"/>
  <c r="CF27" i="15"/>
  <c r="CC27" i="15"/>
  <c r="BZ27" i="15"/>
  <c r="BL27" i="15" s="1"/>
  <c r="BW27" i="15"/>
  <c r="BT27" i="15"/>
  <c r="BQ27" i="15"/>
  <c r="BO27" i="15"/>
  <c r="BM27" i="15"/>
  <c r="BN27" i="15" s="1"/>
  <c r="BK27" i="15"/>
  <c r="BI27" i="15"/>
  <c r="BF27" i="15"/>
  <c r="BC27" i="15"/>
  <c r="AZ27" i="15"/>
  <c r="AW27" i="15"/>
  <c r="AT27" i="15"/>
  <c r="AR27" i="15"/>
  <c r="AQ27" i="15"/>
  <c r="AO27" i="15"/>
  <c r="AM27" i="15"/>
  <c r="AL27" i="15"/>
  <c r="AJ27" i="15"/>
  <c r="AH27" i="15"/>
  <c r="AE27" i="15"/>
  <c r="DG27" i="15" s="1"/>
  <c r="F27" i="15" s="1"/>
  <c r="AC27" i="15"/>
  <c r="Z27" i="15"/>
  <c r="AB27" i="15" s="1"/>
  <c r="X27" i="15"/>
  <c r="W27" i="15"/>
  <c r="U27" i="15"/>
  <c r="Q27" i="15"/>
  <c r="O27" i="15"/>
  <c r="L27" i="15"/>
  <c r="J27" i="15"/>
  <c r="N27" i="15" s="1"/>
  <c r="G27" i="15"/>
  <c r="ED26" i="15"/>
  <c r="EB26" i="15"/>
  <c r="DY26" i="15"/>
  <c r="DV26" i="15"/>
  <c r="DS26" i="15"/>
  <c r="DP26" i="15"/>
  <c r="DM26" i="15"/>
  <c r="EC26" i="15" s="1"/>
  <c r="DJ26" i="15"/>
  <c r="DH26" i="15"/>
  <c r="DF26" i="15"/>
  <c r="E26" i="15" s="1"/>
  <c r="I26" i="15" s="1"/>
  <c r="DC26" i="15"/>
  <c r="CZ26" i="15"/>
  <c r="CW26" i="15"/>
  <c r="CT26" i="15"/>
  <c r="CR26" i="15"/>
  <c r="CO26" i="15"/>
  <c r="CQ26" i="15" s="1"/>
  <c r="CL26" i="15"/>
  <c r="CI26" i="15"/>
  <c r="CF26" i="15"/>
  <c r="CC26" i="15"/>
  <c r="BZ26" i="15"/>
  <c r="BW26" i="15"/>
  <c r="BT26" i="15"/>
  <c r="BQ26" i="15"/>
  <c r="BM26" i="15"/>
  <c r="BN26" i="15" s="1"/>
  <c r="BL26" i="15"/>
  <c r="BK26" i="15"/>
  <c r="BO26" i="15" s="1"/>
  <c r="BI26" i="15"/>
  <c r="BF26" i="15"/>
  <c r="BC26" i="15"/>
  <c r="AZ26" i="15"/>
  <c r="AW26" i="15"/>
  <c r="AT26" i="15"/>
  <c r="AR26" i="15"/>
  <c r="AQ26" i="15"/>
  <c r="AO26" i="15"/>
  <c r="AM26" i="15"/>
  <c r="AL26" i="15"/>
  <c r="AJ26" i="15"/>
  <c r="AH26" i="15"/>
  <c r="AE26" i="15"/>
  <c r="K26" i="15" s="1"/>
  <c r="AC26" i="15"/>
  <c r="Z26" i="15"/>
  <c r="Z38" i="15" s="1"/>
  <c r="X26" i="15"/>
  <c r="W26" i="15"/>
  <c r="U26" i="15"/>
  <c r="Q26" i="15"/>
  <c r="O26" i="15"/>
  <c r="O38" i="15" s="1"/>
  <c r="N26" i="15"/>
  <c r="L26" i="15"/>
  <c r="L38" i="15" s="1"/>
  <c r="J26" i="15"/>
  <c r="J38" i="15" s="1"/>
  <c r="G26" i="15"/>
  <c r="AM25" i="15"/>
  <c r="AK25" i="15"/>
  <c r="AI25" i="15"/>
  <c r="AC25" i="15"/>
  <c r="AA25" i="15"/>
  <c r="Y25" i="15"/>
  <c r="ED24" i="15"/>
  <c r="EB24" i="15"/>
  <c r="E24" i="15" s="1"/>
  <c r="DY24" i="15"/>
  <c r="DV24" i="15"/>
  <c r="DS24" i="15"/>
  <c r="DP24" i="15"/>
  <c r="DM24" i="15"/>
  <c r="DJ24" i="15"/>
  <c r="EC24" i="15" s="1"/>
  <c r="DH24" i="15"/>
  <c r="DF24" i="15"/>
  <c r="DC24" i="15"/>
  <c r="CZ24" i="15"/>
  <c r="CW24" i="15"/>
  <c r="CT24" i="15"/>
  <c r="CR24" i="15"/>
  <c r="CQ24" i="15"/>
  <c r="CO24" i="15"/>
  <c r="CL24" i="15"/>
  <c r="CI24" i="15"/>
  <c r="CF24" i="15"/>
  <c r="CC24" i="15"/>
  <c r="BZ24" i="15"/>
  <c r="BW24" i="15"/>
  <c r="BL24" i="15" s="1"/>
  <c r="BT24" i="15"/>
  <c r="BQ24" i="15"/>
  <c r="BM24" i="15"/>
  <c r="BO24" i="15" s="1"/>
  <c r="BK24" i="15"/>
  <c r="BI24" i="15"/>
  <c r="BF24" i="15"/>
  <c r="BC24" i="15"/>
  <c r="AZ24" i="15"/>
  <c r="AW24" i="15"/>
  <c r="AT24" i="15"/>
  <c r="AR24" i="15"/>
  <c r="AO24" i="15"/>
  <c r="AQ24" i="15" s="1"/>
  <c r="AM24" i="15"/>
  <c r="AL24" i="15"/>
  <c r="AJ24" i="15"/>
  <c r="AH24" i="15"/>
  <c r="AE24" i="15"/>
  <c r="P24" i="15" s="1"/>
  <c r="AC24" i="15"/>
  <c r="Z24" i="15"/>
  <c r="X24" i="15"/>
  <c r="U24" i="15"/>
  <c r="W24" i="15" s="1"/>
  <c r="R24" i="15"/>
  <c r="Q24" i="15"/>
  <c r="O24" i="15"/>
  <c r="S24" i="15" s="1"/>
  <c r="L24" i="15"/>
  <c r="J24" i="15"/>
  <c r="G24" i="15"/>
  <c r="I24" i="15" s="1"/>
  <c r="ED23" i="15"/>
  <c r="EB23" i="15"/>
  <c r="E23" i="15" s="1"/>
  <c r="DY23" i="15"/>
  <c r="DV23" i="15"/>
  <c r="DS23" i="15"/>
  <c r="EC23" i="15" s="1"/>
  <c r="DP23" i="15"/>
  <c r="DM23" i="15"/>
  <c r="DJ23" i="15"/>
  <c r="DH23" i="15"/>
  <c r="G23" i="15" s="1"/>
  <c r="DF23" i="15"/>
  <c r="DC23" i="15"/>
  <c r="CZ23" i="15"/>
  <c r="CW23" i="15"/>
  <c r="CT23" i="15"/>
  <c r="CR23" i="15"/>
  <c r="CQ23" i="15"/>
  <c r="CO23" i="15"/>
  <c r="CL23" i="15"/>
  <c r="CI23" i="15"/>
  <c r="CF23" i="15"/>
  <c r="CC23" i="15"/>
  <c r="BZ23" i="15"/>
  <c r="BW23" i="15"/>
  <c r="BT23" i="15"/>
  <c r="BQ23" i="15"/>
  <c r="BM23" i="15"/>
  <c r="BO23" i="15" s="1"/>
  <c r="BL23" i="15"/>
  <c r="BN23" i="15" s="1"/>
  <c r="BK23" i="15"/>
  <c r="BI23" i="15"/>
  <c r="BF23" i="15"/>
  <c r="BC23" i="15"/>
  <c r="AZ23" i="15"/>
  <c r="AW23" i="15"/>
  <c r="AT23" i="15"/>
  <c r="AR23" i="15"/>
  <c r="AO23" i="15"/>
  <c r="AQ23" i="15" s="1"/>
  <c r="AM23" i="15"/>
  <c r="AL23" i="15"/>
  <c r="AJ23" i="15"/>
  <c r="AH23" i="15"/>
  <c r="AG23" i="15"/>
  <c r="AE23" i="15"/>
  <c r="AC23" i="15"/>
  <c r="AB23" i="15"/>
  <c r="Z23" i="15"/>
  <c r="X23" i="15"/>
  <c r="U23" i="15"/>
  <c r="W23" i="15" s="1"/>
  <c r="Q23" i="15"/>
  <c r="O23" i="15"/>
  <c r="S23" i="15" s="1"/>
  <c r="L23" i="15"/>
  <c r="J23" i="15"/>
  <c r="N23" i="15" s="1"/>
  <c r="ED22" i="15"/>
  <c r="EB22" i="15"/>
  <c r="DY22" i="15"/>
  <c r="DV22" i="15"/>
  <c r="DS22" i="15"/>
  <c r="DP22" i="15"/>
  <c r="DM22" i="15"/>
  <c r="DJ22" i="15"/>
  <c r="EC22" i="15" s="1"/>
  <c r="DH22" i="15"/>
  <c r="DF22" i="15"/>
  <c r="DC22" i="15"/>
  <c r="CZ22" i="15"/>
  <c r="CW22" i="15"/>
  <c r="CT22" i="15"/>
  <c r="CR22" i="15"/>
  <c r="CQ22" i="15"/>
  <c r="CO22" i="15"/>
  <c r="CL22" i="15"/>
  <c r="CI22" i="15"/>
  <c r="CF22" i="15"/>
  <c r="CC22" i="15"/>
  <c r="BZ22" i="15"/>
  <c r="BW22" i="15"/>
  <c r="BL22" i="15" s="1"/>
  <c r="BT22" i="15"/>
  <c r="BQ22" i="15"/>
  <c r="BM22" i="15"/>
  <c r="BO22" i="15" s="1"/>
  <c r="BK22" i="15"/>
  <c r="BI22" i="15"/>
  <c r="BF22" i="15"/>
  <c r="BC22" i="15"/>
  <c r="AZ22" i="15"/>
  <c r="AW22" i="15"/>
  <c r="AT22" i="15"/>
  <c r="AR22" i="15"/>
  <c r="AO22" i="15"/>
  <c r="AQ22" i="15" s="1"/>
  <c r="AM22" i="15"/>
  <c r="AL22" i="15"/>
  <c r="AJ22" i="15"/>
  <c r="AH22" i="15"/>
  <c r="AG22" i="15"/>
  <c r="AE22" i="15"/>
  <c r="AC22" i="15"/>
  <c r="AB22" i="15"/>
  <c r="Z22" i="15"/>
  <c r="X22" i="15"/>
  <c r="U22" i="15"/>
  <c r="P22" i="15" s="1"/>
  <c r="R22" i="15" s="1"/>
  <c r="S22" i="15"/>
  <c r="Q22" i="15"/>
  <c r="O22" i="15"/>
  <c r="L22" i="15"/>
  <c r="J22" i="15"/>
  <c r="G22" i="15"/>
  <c r="I22" i="15" s="1"/>
  <c r="E22" i="15"/>
  <c r="ED21" i="15"/>
  <c r="EB21" i="15"/>
  <c r="DY21" i="15"/>
  <c r="DV21" i="15"/>
  <c r="DS21" i="15"/>
  <c r="EC21" i="15" s="1"/>
  <c r="DP21" i="15"/>
  <c r="DM21" i="15"/>
  <c r="DJ21" i="15"/>
  <c r="DH21" i="15"/>
  <c r="G21" i="15" s="1"/>
  <c r="DF21" i="15"/>
  <c r="DC21" i="15"/>
  <c r="CZ21" i="15"/>
  <c r="CW21" i="15"/>
  <c r="CT21" i="15"/>
  <c r="CR21" i="15"/>
  <c r="CQ21" i="15"/>
  <c r="CO21" i="15"/>
  <c r="CL21" i="15"/>
  <c r="CI21" i="15"/>
  <c r="CF21" i="15"/>
  <c r="CC21" i="15"/>
  <c r="BZ21" i="15"/>
  <c r="BW21" i="15"/>
  <c r="BT21" i="15"/>
  <c r="BQ21" i="15"/>
  <c r="BM21" i="15"/>
  <c r="BO21" i="15" s="1"/>
  <c r="BK21" i="15"/>
  <c r="BI21" i="15"/>
  <c r="BF21" i="15"/>
  <c r="BC21" i="15"/>
  <c r="AZ21" i="15"/>
  <c r="AW21" i="15"/>
  <c r="AT21" i="15"/>
  <c r="K21" i="15" s="1"/>
  <c r="AR21" i="15"/>
  <c r="AO21" i="15"/>
  <c r="AQ21" i="15" s="1"/>
  <c r="AM21" i="15"/>
  <c r="AL21" i="15"/>
  <c r="AJ21" i="15"/>
  <c r="AH21" i="15"/>
  <c r="AG21" i="15"/>
  <c r="AE21" i="15"/>
  <c r="AC21" i="15"/>
  <c r="Z21" i="15"/>
  <c r="AB21" i="15" s="1"/>
  <c r="X21" i="15"/>
  <c r="U21" i="15"/>
  <c r="Q21" i="15"/>
  <c r="P21" i="15"/>
  <c r="R21" i="15" s="1"/>
  <c r="O21" i="15"/>
  <c r="S21" i="15" s="1"/>
  <c r="L21" i="15"/>
  <c r="J21" i="15"/>
  <c r="E21" i="15"/>
  <c r="ED20" i="15"/>
  <c r="EB20" i="15"/>
  <c r="DY20" i="15"/>
  <c r="DV20" i="15"/>
  <c r="DS20" i="15"/>
  <c r="DP20" i="15"/>
  <c r="DM20" i="15"/>
  <c r="DJ20" i="15"/>
  <c r="EC20" i="15" s="1"/>
  <c r="DH20" i="15"/>
  <c r="DF20" i="15"/>
  <c r="DC20" i="15"/>
  <c r="CZ20" i="15"/>
  <c r="CW20" i="15"/>
  <c r="CT20" i="15"/>
  <c r="CR20" i="15"/>
  <c r="CQ20" i="15"/>
  <c r="CO20" i="15"/>
  <c r="CL20" i="15"/>
  <c r="CI20" i="15"/>
  <c r="CF20" i="15"/>
  <c r="CC20" i="15"/>
  <c r="BZ20" i="15"/>
  <c r="BW20" i="15"/>
  <c r="BT20" i="15"/>
  <c r="BL20" i="15" s="1"/>
  <c r="BQ20" i="15"/>
  <c r="BM20" i="15"/>
  <c r="BO20" i="15" s="1"/>
  <c r="BK20" i="15"/>
  <c r="BI20" i="15"/>
  <c r="BF20" i="15"/>
  <c r="BC20" i="15"/>
  <c r="AZ20" i="15"/>
  <c r="AW20" i="15"/>
  <c r="AT20" i="15"/>
  <c r="AR20" i="15"/>
  <c r="AO20" i="15"/>
  <c r="AQ20" i="15" s="1"/>
  <c r="AM20" i="15"/>
  <c r="AL20" i="15"/>
  <c r="AJ20" i="15"/>
  <c r="AH20" i="15"/>
  <c r="AG20" i="15"/>
  <c r="AE20" i="15"/>
  <c r="AC20" i="15"/>
  <c r="AB20" i="15"/>
  <c r="Z20" i="15"/>
  <c r="X20" i="15"/>
  <c r="U20" i="15"/>
  <c r="P20" i="15" s="1"/>
  <c r="R20" i="15" s="1"/>
  <c r="S20" i="15"/>
  <c r="Q20" i="15"/>
  <c r="O20" i="15"/>
  <c r="L20" i="15"/>
  <c r="J20" i="15"/>
  <c r="G20" i="15"/>
  <c r="I20" i="15" s="1"/>
  <c r="E20" i="15"/>
  <c r="ED19" i="15"/>
  <c r="EB19" i="15"/>
  <c r="DY19" i="15"/>
  <c r="DV19" i="15"/>
  <c r="DS19" i="15"/>
  <c r="EC19" i="15" s="1"/>
  <c r="DP19" i="15"/>
  <c r="DM19" i="15"/>
  <c r="DJ19" i="15"/>
  <c r="DH19" i="15"/>
  <c r="G19" i="15" s="1"/>
  <c r="DF19" i="15"/>
  <c r="DC19" i="15"/>
  <c r="CZ19" i="15"/>
  <c r="CW19" i="15"/>
  <c r="CT19" i="15"/>
  <c r="CR19" i="15"/>
  <c r="CQ19" i="15"/>
  <c r="CO19" i="15"/>
  <c r="CL19" i="15"/>
  <c r="CI19" i="15"/>
  <c r="CF19" i="15"/>
  <c r="CC19" i="15"/>
  <c r="BZ19" i="15"/>
  <c r="BW19" i="15"/>
  <c r="BT19" i="15"/>
  <c r="BQ19" i="15"/>
  <c r="BM19" i="15"/>
  <c r="BO19" i="15" s="1"/>
  <c r="BK19" i="15"/>
  <c r="BI19" i="15"/>
  <c r="BF19" i="15"/>
  <c r="BC19" i="15"/>
  <c r="AZ19" i="15"/>
  <c r="AW19" i="15"/>
  <c r="AT19" i="15"/>
  <c r="K19" i="15" s="1"/>
  <c r="AR19" i="15"/>
  <c r="AO19" i="15"/>
  <c r="AQ19" i="15" s="1"/>
  <c r="AM19" i="15"/>
  <c r="AL19" i="15"/>
  <c r="AJ19" i="15"/>
  <c r="AH19" i="15"/>
  <c r="AG19" i="15"/>
  <c r="AE19" i="15"/>
  <c r="AC19" i="15"/>
  <c r="Z19" i="15"/>
  <c r="AB19" i="15" s="1"/>
  <c r="X19" i="15"/>
  <c r="U19" i="15"/>
  <c r="Q19" i="15"/>
  <c r="P19" i="15"/>
  <c r="R19" i="15" s="1"/>
  <c r="O19" i="15"/>
  <c r="S19" i="15" s="1"/>
  <c r="L19" i="15"/>
  <c r="J19" i="15"/>
  <c r="E19" i="15"/>
  <c r="ED18" i="15"/>
  <c r="EB18" i="15"/>
  <c r="DY18" i="15"/>
  <c r="DV18" i="15"/>
  <c r="DS18" i="15"/>
  <c r="DP18" i="15"/>
  <c r="DM18" i="15"/>
  <c r="DJ18" i="15"/>
  <c r="EC18" i="15" s="1"/>
  <c r="DH18" i="15"/>
  <c r="DF18" i="15"/>
  <c r="DC18" i="15"/>
  <c r="CZ18" i="15"/>
  <c r="CW18" i="15"/>
  <c r="CT18" i="15"/>
  <c r="CR18" i="15"/>
  <c r="CQ18" i="15"/>
  <c r="CO18" i="15"/>
  <c r="CL18" i="15"/>
  <c r="CI18" i="15"/>
  <c r="CF18" i="15"/>
  <c r="CC18" i="15"/>
  <c r="BZ18" i="15"/>
  <c r="BW18" i="15"/>
  <c r="BT18" i="15"/>
  <c r="BL18" i="15" s="1"/>
  <c r="BQ18" i="15"/>
  <c r="BM18" i="15"/>
  <c r="BO18" i="15" s="1"/>
  <c r="BK18" i="15"/>
  <c r="BI18" i="15"/>
  <c r="BF18" i="15"/>
  <c r="BC18" i="15"/>
  <c r="AZ18" i="15"/>
  <c r="AW18" i="15"/>
  <c r="AT18" i="15"/>
  <c r="AR18" i="15"/>
  <c r="AO18" i="15"/>
  <c r="AQ18" i="15" s="1"/>
  <c r="AM18" i="15"/>
  <c r="AL18" i="15"/>
  <c r="AJ18" i="15"/>
  <c r="AH18" i="15"/>
  <c r="AG18" i="15"/>
  <c r="AE18" i="15"/>
  <c r="AC18" i="15"/>
  <c r="AB18" i="15"/>
  <c r="Z18" i="15"/>
  <c r="X18" i="15"/>
  <c r="U18" i="15"/>
  <c r="S18" i="15"/>
  <c r="Q18" i="15"/>
  <c r="O18" i="15"/>
  <c r="L18" i="15"/>
  <c r="J18" i="15"/>
  <c r="G18" i="15"/>
  <c r="I18" i="15" s="1"/>
  <c r="E18" i="15"/>
  <c r="ED17" i="15"/>
  <c r="EB17" i="15"/>
  <c r="DY17" i="15"/>
  <c r="DV17" i="15"/>
  <c r="DS17" i="15"/>
  <c r="EC17" i="15" s="1"/>
  <c r="DP17" i="15"/>
  <c r="DM17" i="15"/>
  <c r="DJ17" i="15"/>
  <c r="DH17" i="15"/>
  <c r="G17" i="15" s="1"/>
  <c r="DF17" i="15"/>
  <c r="DC17" i="15"/>
  <c r="CZ17" i="15"/>
  <c r="CW17" i="15"/>
  <c r="CT17" i="15"/>
  <c r="CR17" i="15"/>
  <c r="CQ17" i="15"/>
  <c r="CO17" i="15"/>
  <c r="CL17" i="15"/>
  <c r="CI17" i="15"/>
  <c r="CF17" i="15"/>
  <c r="CC17" i="15"/>
  <c r="BZ17" i="15"/>
  <c r="BW17" i="15"/>
  <c r="BT17" i="15"/>
  <c r="BQ17" i="15"/>
  <c r="BM17" i="15"/>
  <c r="BO17" i="15" s="1"/>
  <c r="BK17" i="15"/>
  <c r="BI17" i="15"/>
  <c r="BF17" i="15"/>
  <c r="BC17" i="15"/>
  <c r="AZ17" i="15"/>
  <c r="AW17" i="15"/>
  <c r="AT17" i="15"/>
  <c r="K17" i="15" s="1"/>
  <c r="AR17" i="15"/>
  <c r="AO17" i="15"/>
  <c r="AQ17" i="15" s="1"/>
  <c r="AM17" i="15"/>
  <c r="AL17" i="15"/>
  <c r="AJ17" i="15"/>
  <c r="AH17" i="15"/>
  <c r="AG17" i="15"/>
  <c r="AE17" i="15"/>
  <c r="AC17" i="15"/>
  <c r="Z17" i="15"/>
  <c r="AB17" i="15" s="1"/>
  <c r="X17" i="15"/>
  <c r="U17" i="15"/>
  <c r="Q17" i="15"/>
  <c r="P17" i="15"/>
  <c r="R17" i="15" s="1"/>
  <c r="O17" i="15"/>
  <c r="S17" i="15" s="1"/>
  <c r="L17" i="15"/>
  <c r="J17" i="15"/>
  <c r="E17" i="15"/>
  <c r="ED16" i="15"/>
  <c r="EB16" i="15"/>
  <c r="DY16" i="15"/>
  <c r="DV16" i="15"/>
  <c r="DS16" i="15"/>
  <c r="DP16" i="15"/>
  <c r="DM16" i="15"/>
  <c r="DJ16" i="15"/>
  <c r="EC16" i="15" s="1"/>
  <c r="DH16" i="15"/>
  <c r="DF16" i="15"/>
  <c r="DC16" i="15"/>
  <c r="CZ16" i="15"/>
  <c r="CW16" i="15"/>
  <c r="CT16" i="15"/>
  <c r="CR16" i="15"/>
  <c r="CQ16" i="15"/>
  <c r="CO16" i="15"/>
  <c r="CL16" i="15"/>
  <c r="CI16" i="15"/>
  <c r="CF16" i="15"/>
  <c r="CC16" i="15"/>
  <c r="BZ16" i="15"/>
  <c r="BW16" i="15"/>
  <c r="BT16" i="15"/>
  <c r="BL16" i="15" s="1"/>
  <c r="BQ16" i="15"/>
  <c r="BM16" i="15"/>
  <c r="BO16" i="15" s="1"/>
  <c r="BK16" i="15"/>
  <c r="BI16" i="15"/>
  <c r="BF16" i="15"/>
  <c r="BC16" i="15"/>
  <c r="AZ16" i="15"/>
  <c r="AW16" i="15"/>
  <c r="AT16" i="15"/>
  <c r="AR16" i="15"/>
  <c r="AO16" i="15"/>
  <c r="AQ16" i="15" s="1"/>
  <c r="AM16" i="15"/>
  <c r="AL16" i="15"/>
  <c r="AJ16" i="15"/>
  <c r="AH16" i="15"/>
  <c r="AG16" i="15"/>
  <c r="AE16" i="15"/>
  <c r="AC16" i="15"/>
  <c r="AB16" i="15"/>
  <c r="Z16" i="15"/>
  <c r="X16" i="15"/>
  <c r="U16" i="15"/>
  <c r="S16" i="15"/>
  <c r="Q16" i="15"/>
  <c r="O16" i="15"/>
  <c r="L16" i="15"/>
  <c r="J16" i="15"/>
  <c r="G16" i="15"/>
  <c r="I16" i="15" s="1"/>
  <c r="E16" i="15"/>
  <c r="ED15" i="15"/>
  <c r="EB15" i="15"/>
  <c r="DY15" i="15"/>
  <c r="DV15" i="15"/>
  <c r="DS15" i="15"/>
  <c r="EC15" i="15" s="1"/>
  <c r="DP15" i="15"/>
  <c r="DM15" i="15"/>
  <c r="DJ15" i="15"/>
  <c r="DH15" i="15"/>
  <c r="G15" i="15" s="1"/>
  <c r="DF15" i="15"/>
  <c r="DC15" i="15"/>
  <c r="CZ15" i="15"/>
  <c r="CW15" i="15"/>
  <c r="CT15" i="15"/>
  <c r="CR15" i="15"/>
  <c r="CQ15" i="15"/>
  <c r="CO15" i="15"/>
  <c r="CL15" i="15"/>
  <c r="CI15" i="15"/>
  <c r="CF15" i="15"/>
  <c r="CC15" i="15"/>
  <c r="BZ15" i="15"/>
  <c r="BW15" i="15"/>
  <c r="BT15" i="15"/>
  <c r="BQ15" i="15"/>
  <c r="BM15" i="15"/>
  <c r="BO15" i="15" s="1"/>
  <c r="BK15" i="15"/>
  <c r="BI15" i="15"/>
  <c r="BF15" i="15"/>
  <c r="BC15" i="15"/>
  <c r="AZ15" i="15"/>
  <c r="AW15" i="15"/>
  <c r="AT15" i="15"/>
  <c r="K15" i="15" s="1"/>
  <c r="AR15" i="15"/>
  <c r="AO15" i="15"/>
  <c r="AQ15" i="15" s="1"/>
  <c r="AM15" i="15"/>
  <c r="AL15" i="15"/>
  <c r="AJ15" i="15"/>
  <c r="AH15" i="15"/>
  <c r="AG15" i="15"/>
  <c r="AE15" i="15"/>
  <c r="AC15" i="15"/>
  <c r="Z15" i="15"/>
  <c r="AB15" i="15" s="1"/>
  <c r="X15" i="15"/>
  <c r="U15" i="15"/>
  <c r="Q15" i="15"/>
  <c r="P15" i="15"/>
  <c r="R15" i="15" s="1"/>
  <c r="O15" i="15"/>
  <c r="S15" i="15" s="1"/>
  <c r="L15" i="15"/>
  <c r="J15" i="15"/>
  <c r="E15" i="15"/>
  <c r="ED14" i="15"/>
  <c r="EB14" i="15"/>
  <c r="DY14" i="15"/>
  <c r="DV14" i="15"/>
  <c r="DS14" i="15"/>
  <c r="DP14" i="15"/>
  <c r="DM14" i="15"/>
  <c r="DJ14" i="15"/>
  <c r="EC14" i="15" s="1"/>
  <c r="DH14" i="15"/>
  <c r="DF14" i="15"/>
  <c r="DC14" i="15"/>
  <c r="CZ14" i="15"/>
  <c r="CW14" i="15"/>
  <c r="CT14" i="15"/>
  <c r="CR14" i="15"/>
  <c r="CQ14" i="15"/>
  <c r="CO14" i="15"/>
  <c r="CL14" i="15"/>
  <c r="CI14" i="15"/>
  <c r="CF14" i="15"/>
  <c r="CC14" i="15"/>
  <c r="BZ14" i="15"/>
  <c r="BW14" i="15"/>
  <c r="BT14" i="15"/>
  <c r="BL14" i="15" s="1"/>
  <c r="BQ14" i="15"/>
  <c r="BM14" i="15"/>
  <c r="BO14" i="15" s="1"/>
  <c r="BK14" i="15"/>
  <c r="BI14" i="15"/>
  <c r="BF14" i="15"/>
  <c r="BC14" i="15"/>
  <c r="AZ14" i="15"/>
  <c r="AW14" i="15"/>
  <c r="AT14" i="15"/>
  <c r="AR14" i="15"/>
  <c r="AO14" i="15"/>
  <c r="AQ14" i="15" s="1"/>
  <c r="AM14" i="15"/>
  <c r="AL14" i="15"/>
  <c r="AJ14" i="15"/>
  <c r="AH14" i="15"/>
  <c r="AG14" i="15"/>
  <c r="AE14" i="15"/>
  <c r="AC14" i="15"/>
  <c r="AB14" i="15"/>
  <c r="Z14" i="15"/>
  <c r="X14" i="15"/>
  <c r="U14" i="15"/>
  <c r="S14" i="15"/>
  <c r="Q14" i="15"/>
  <c r="O14" i="15"/>
  <c r="L14" i="15"/>
  <c r="J14" i="15"/>
  <c r="G14" i="15"/>
  <c r="I14" i="15" s="1"/>
  <c r="E14" i="15"/>
  <c r="ED13" i="15"/>
  <c r="EB13" i="15"/>
  <c r="DY13" i="15"/>
  <c r="DV13" i="15"/>
  <c r="DS13" i="15"/>
  <c r="EC13" i="15" s="1"/>
  <c r="DP13" i="15"/>
  <c r="DM13" i="15"/>
  <c r="DJ13" i="15"/>
  <c r="DH13" i="15"/>
  <c r="G13" i="15" s="1"/>
  <c r="DF13" i="15"/>
  <c r="DC13" i="15"/>
  <c r="CZ13" i="15"/>
  <c r="CW13" i="15"/>
  <c r="CT13" i="15"/>
  <c r="CR13" i="15"/>
  <c r="CQ13" i="15"/>
  <c r="CO13" i="15"/>
  <c r="CL13" i="15"/>
  <c r="CI13" i="15"/>
  <c r="CF13" i="15"/>
  <c r="CC13" i="15"/>
  <c r="BZ13" i="15"/>
  <c r="BW13" i="15"/>
  <c r="BT13" i="15"/>
  <c r="BQ13" i="15"/>
  <c r="BM13" i="15"/>
  <c r="BO13" i="15" s="1"/>
  <c r="BK13" i="15"/>
  <c r="BI13" i="15"/>
  <c r="BF13" i="15"/>
  <c r="BC13" i="15"/>
  <c r="AZ13" i="15"/>
  <c r="AW13" i="15"/>
  <c r="AT13" i="15"/>
  <c r="K13" i="15" s="1"/>
  <c r="AR13" i="15"/>
  <c r="AO13" i="15"/>
  <c r="AQ13" i="15" s="1"/>
  <c r="AM13" i="15"/>
  <c r="AL13" i="15"/>
  <c r="AJ13" i="15"/>
  <c r="AH13" i="15"/>
  <c r="AG13" i="15"/>
  <c r="AE13" i="15"/>
  <c r="AC13" i="15"/>
  <c r="Z13" i="15"/>
  <c r="AB13" i="15" s="1"/>
  <c r="X13" i="15"/>
  <c r="U13" i="15"/>
  <c r="Q13" i="15"/>
  <c r="P13" i="15"/>
  <c r="R13" i="15" s="1"/>
  <c r="O13" i="15"/>
  <c r="S13" i="15" s="1"/>
  <c r="L13" i="15"/>
  <c r="J13" i="15"/>
  <c r="E13" i="15"/>
  <c r="ED12" i="15"/>
  <c r="ED74" i="15" s="1"/>
  <c r="EB12" i="15"/>
  <c r="DY12" i="15"/>
  <c r="DV12" i="15"/>
  <c r="DS12" i="15"/>
  <c r="DP12" i="15"/>
  <c r="DM12" i="15"/>
  <c r="DJ12" i="15"/>
  <c r="EC12" i="15" s="1"/>
  <c r="DH12" i="15"/>
  <c r="DF12" i="15"/>
  <c r="DC12" i="15"/>
  <c r="CZ12" i="15"/>
  <c r="CW12" i="15"/>
  <c r="CT12" i="15"/>
  <c r="CR12" i="15"/>
  <c r="CQ12" i="15"/>
  <c r="CO12" i="15"/>
  <c r="CL12" i="15"/>
  <c r="CI12" i="15"/>
  <c r="CF12" i="15"/>
  <c r="CC12" i="15"/>
  <c r="BZ12" i="15"/>
  <c r="BW12" i="15"/>
  <c r="BT12" i="15"/>
  <c r="BL12" i="15" s="1"/>
  <c r="BQ12" i="15"/>
  <c r="BM12" i="15"/>
  <c r="BO12" i="15" s="1"/>
  <c r="BK12" i="15"/>
  <c r="BI12" i="15"/>
  <c r="BF12" i="15"/>
  <c r="BC12" i="15"/>
  <c r="AZ12" i="15"/>
  <c r="AW12" i="15"/>
  <c r="AT12" i="15"/>
  <c r="AR12" i="15"/>
  <c r="AO12" i="15"/>
  <c r="AQ12" i="15" s="1"/>
  <c r="AM12" i="15"/>
  <c r="AJ12" i="15"/>
  <c r="AL12" i="15" s="1"/>
  <c r="AH12" i="15"/>
  <c r="AG12" i="15"/>
  <c r="AE12" i="15"/>
  <c r="AC12" i="15"/>
  <c r="Z12" i="15"/>
  <c r="AB12" i="15" s="1"/>
  <c r="X12" i="15"/>
  <c r="U12" i="15"/>
  <c r="S12" i="15"/>
  <c r="Q12" i="15"/>
  <c r="R12" i="15" s="1"/>
  <c r="P12" i="15"/>
  <c r="O12" i="15"/>
  <c r="L12" i="15"/>
  <c r="K12" i="15"/>
  <c r="J12" i="15"/>
  <c r="E12" i="15"/>
  <c r="ED11" i="15"/>
  <c r="EB11" i="15"/>
  <c r="DY11" i="15"/>
  <c r="DV11" i="15"/>
  <c r="DS11" i="15"/>
  <c r="DP11" i="15"/>
  <c r="DM11" i="15"/>
  <c r="DJ11" i="15"/>
  <c r="EC11" i="15" s="1"/>
  <c r="DH11" i="15"/>
  <c r="DF11" i="15"/>
  <c r="DC11" i="15"/>
  <c r="CZ11" i="15"/>
  <c r="CW11" i="15"/>
  <c r="CT11" i="15"/>
  <c r="CR11" i="15"/>
  <c r="CQ11" i="15"/>
  <c r="CO11" i="15"/>
  <c r="CL11" i="15"/>
  <c r="CI11" i="15"/>
  <c r="CF11" i="15"/>
  <c r="CC11" i="15"/>
  <c r="BZ11" i="15"/>
  <c r="BW11" i="15"/>
  <c r="BT11" i="15"/>
  <c r="BQ11" i="15"/>
  <c r="BM11" i="15"/>
  <c r="BO11" i="15" s="1"/>
  <c r="BK11" i="15"/>
  <c r="BI11" i="15"/>
  <c r="BF11" i="15"/>
  <c r="BC11" i="15"/>
  <c r="AZ11" i="15"/>
  <c r="AW11" i="15"/>
  <c r="AT11" i="15"/>
  <c r="AR11" i="15"/>
  <c r="AO11" i="15"/>
  <c r="AQ11" i="15" s="1"/>
  <c r="AM11" i="15"/>
  <c r="AJ11" i="15"/>
  <c r="AL11" i="15" s="1"/>
  <c r="AH11" i="15"/>
  <c r="AG11" i="15"/>
  <c r="AE11" i="15"/>
  <c r="AC11" i="15"/>
  <c r="AB11" i="15"/>
  <c r="Z11" i="15"/>
  <c r="X11" i="15"/>
  <c r="U11" i="15"/>
  <c r="P11" i="15" s="1"/>
  <c r="S11" i="15"/>
  <c r="Q11" i="15"/>
  <c r="O11" i="15"/>
  <c r="L11" i="15"/>
  <c r="J11" i="15"/>
  <c r="G11" i="15"/>
  <c r="I11" i="15" s="1"/>
  <c r="E11" i="15"/>
  <c r="ED10" i="15"/>
  <c r="EB10" i="15"/>
  <c r="DY10" i="15"/>
  <c r="DV10" i="15"/>
  <c r="DS10" i="15"/>
  <c r="EC10" i="15" s="1"/>
  <c r="DP10" i="15"/>
  <c r="DM10" i="15"/>
  <c r="DJ10" i="15"/>
  <c r="DH10" i="15"/>
  <c r="DF10" i="15"/>
  <c r="DC10" i="15"/>
  <c r="CZ10" i="15"/>
  <c r="CW10" i="15"/>
  <c r="CT10" i="15"/>
  <c r="CR10" i="15"/>
  <c r="CQ10" i="15"/>
  <c r="CO10" i="15"/>
  <c r="CL10" i="15"/>
  <c r="CI10" i="15"/>
  <c r="CF10" i="15"/>
  <c r="CC10" i="15"/>
  <c r="BZ10" i="15"/>
  <c r="BW10" i="15"/>
  <c r="BT10" i="15"/>
  <c r="BQ10" i="15"/>
  <c r="BM10" i="15"/>
  <c r="BK10" i="15"/>
  <c r="BK25" i="15" s="1"/>
  <c r="BI10" i="15"/>
  <c r="BF10" i="15"/>
  <c r="BF74" i="15" s="1"/>
  <c r="BC10" i="15"/>
  <c r="AZ10" i="15"/>
  <c r="AW10" i="15"/>
  <c r="AT10" i="15"/>
  <c r="AT74" i="15" s="1"/>
  <c r="AR10" i="15"/>
  <c r="AO10" i="15"/>
  <c r="AM10" i="15"/>
  <c r="AJ10" i="15"/>
  <c r="AJ25" i="15" s="1"/>
  <c r="AL25" i="15" s="1"/>
  <c r="AH10" i="15"/>
  <c r="AG10" i="15"/>
  <c r="AE10" i="15"/>
  <c r="AC10" i="15"/>
  <c r="AB10" i="15"/>
  <c r="Z10" i="15"/>
  <c r="Z25" i="15" s="1"/>
  <c r="AB25" i="15" s="1"/>
  <c r="X10" i="15"/>
  <c r="W10" i="15"/>
  <c r="U10" i="15"/>
  <c r="K10" i="15" s="1"/>
  <c r="Q10" i="15"/>
  <c r="Q25" i="15" s="1"/>
  <c r="P10" i="15"/>
  <c r="O10" i="15"/>
  <c r="L10" i="15"/>
  <c r="J10" i="15"/>
  <c r="J25" i="15" s="1"/>
  <c r="E10" i="15"/>
  <c r="K80" i="14"/>
  <c r="L80" i="14"/>
  <c r="M80" i="14"/>
  <c r="N80" i="14"/>
  <c r="O80" i="14"/>
  <c r="P80" i="14"/>
  <c r="Q80" i="14"/>
  <c r="R80" i="14"/>
  <c r="S80" i="14"/>
  <c r="T80" i="14"/>
  <c r="U80" i="14"/>
  <c r="V80" i="14"/>
  <c r="W80" i="14"/>
  <c r="X80" i="14"/>
  <c r="Y80" i="14"/>
  <c r="Z80" i="14"/>
  <c r="AA80" i="14"/>
  <c r="AB80" i="14"/>
  <c r="AC80" i="14"/>
  <c r="AD80" i="14"/>
  <c r="AE80" i="14"/>
  <c r="AF80" i="14"/>
  <c r="AG80" i="14"/>
  <c r="AH80" i="14"/>
  <c r="AI80" i="14"/>
  <c r="AJ80" i="14"/>
  <c r="AK80" i="14"/>
  <c r="AL80" i="14"/>
  <c r="AM80" i="14"/>
  <c r="AN80" i="14"/>
  <c r="AO80" i="14"/>
  <c r="AP80" i="14"/>
  <c r="AQ80" i="14"/>
  <c r="AR80" i="14"/>
  <c r="AS80" i="14"/>
  <c r="AT80" i="14"/>
  <c r="AU80" i="14"/>
  <c r="AV80" i="14"/>
  <c r="AW80" i="14"/>
  <c r="AX80" i="14"/>
  <c r="AY80" i="14"/>
  <c r="AZ80" i="14"/>
  <c r="BA80" i="14"/>
  <c r="BB80" i="14"/>
  <c r="BC80" i="14"/>
  <c r="BD80" i="14"/>
  <c r="BE80" i="14"/>
  <c r="BF80" i="14"/>
  <c r="BG80" i="14"/>
  <c r="BH80" i="14"/>
  <c r="BI80" i="14"/>
  <c r="BJ80" i="14"/>
  <c r="BK80" i="14"/>
  <c r="BL80" i="14"/>
  <c r="BM80" i="14"/>
  <c r="BN80" i="14"/>
  <c r="BO80" i="14"/>
  <c r="J80" i="14"/>
  <c r="I47" i="15" l="1"/>
  <c r="M10" i="15"/>
  <c r="I13" i="15"/>
  <c r="H13" i="15"/>
  <c r="I15" i="15"/>
  <c r="I17" i="15"/>
  <c r="H17" i="15"/>
  <c r="I19" i="15"/>
  <c r="I21" i="15"/>
  <c r="H21" i="15"/>
  <c r="M26" i="15"/>
  <c r="E74" i="15"/>
  <c r="N11" i="15"/>
  <c r="N16" i="15"/>
  <c r="N20" i="15"/>
  <c r="N22" i="15"/>
  <c r="M22" i="15"/>
  <c r="S31" i="15"/>
  <c r="S40" i="15"/>
  <c r="R40" i="15"/>
  <c r="AJ41" i="15"/>
  <c r="AL41" i="15" s="1"/>
  <c r="DG42" i="15"/>
  <c r="F42" i="15" s="1"/>
  <c r="W42" i="15"/>
  <c r="K42" i="15"/>
  <c r="P42" i="15"/>
  <c r="N47" i="15"/>
  <c r="M47" i="15"/>
  <c r="H51" i="15"/>
  <c r="AB70" i="15"/>
  <c r="K70" i="15"/>
  <c r="M70" i="15" s="1"/>
  <c r="DG70" i="15"/>
  <c r="F70" i="15" s="1"/>
  <c r="N10" i="15"/>
  <c r="DH74" i="15"/>
  <c r="N12" i="15"/>
  <c r="M12" i="15"/>
  <c r="DG14" i="15"/>
  <c r="F14" i="15" s="1"/>
  <c r="W14" i="15"/>
  <c r="DG16" i="15"/>
  <c r="F16" i="15" s="1"/>
  <c r="W16" i="15"/>
  <c r="DG18" i="15"/>
  <c r="F18" i="15" s="1"/>
  <c r="H18" i="15" s="1"/>
  <c r="W18" i="15"/>
  <c r="P23" i="15"/>
  <c r="R23" i="15" s="1"/>
  <c r="BN24" i="15"/>
  <c r="DG29" i="15"/>
  <c r="F29" i="15" s="1"/>
  <c r="H29" i="15" s="1"/>
  <c r="P30" i="15"/>
  <c r="R30" i="15" s="1"/>
  <c r="AG30" i="15"/>
  <c r="K30" i="15"/>
  <c r="M30" i="15" s="1"/>
  <c r="DG30" i="15"/>
  <c r="F30" i="15" s="1"/>
  <c r="H30" i="15" s="1"/>
  <c r="BN30" i="15"/>
  <c r="BO41" i="15"/>
  <c r="K40" i="15"/>
  <c r="M40" i="15" s="1"/>
  <c r="DG40" i="15"/>
  <c r="F40" i="15" s="1"/>
  <c r="H40" i="15" s="1"/>
  <c r="P40" i="15"/>
  <c r="W40" i="15"/>
  <c r="O59" i="15"/>
  <c r="O74" i="15" s="1"/>
  <c r="I51" i="15"/>
  <c r="DG57" i="15"/>
  <c r="F57" i="15" s="1"/>
  <c r="H57" i="15" s="1"/>
  <c r="AB57" i="15"/>
  <c r="K57" i="15"/>
  <c r="M57" i="15" s="1"/>
  <c r="I62" i="15"/>
  <c r="I67" i="15"/>
  <c r="AB69" i="15"/>
  <c r="K69" i="15"/>
  <c r="M69" i="15" s="1"/>
  <c r="DG69" i="15"/>
  <c r="F69" i="15" s="1"/>
  <c r="H69" i="15" s="1"/>
  <c r="I70" i="15"/>
  <c r="H70" i="15"/>
  <c r="G10" i="15"/>
  <c r="S10" i="15"/>
  <c r="AO74" i="15"/>
  <c r="AQ10" i="15"/>
  <c r="BT74" i="15"/>
  <c r="BL10" i="15"/>
  <c r="CF74" i="15"/>
  <c r="CZ74" i="15"/>
  <c r="DJ74" i="15"/>
  <c r="DV74" i="15"/>
  <c r="DG12" i="15"/>
  <c r="F12" i="15" s="1"/>
  <c r="W12" i="15"/>
  <c r="BN12" i="15"/>
  <c r="N13" i="15"/>
  <c r="M13" i="15"/>
  <c r="BL13" i="15"/>
  <c r="BN13" i="15" s="1"/>
  <c r="P14" i="15"/>
  <c r="R14" i="15" s="1"/>
  <c r="BN14" i="15"/>
  <c r="N15" i="15"/>
  <c r="M15" i="15"/>
  <c r="BL15" i="15"/>
  <c r="BN15" i="15" s="1"/>
  <c r="P16" i="15"/>
  <c r="R16" i="15" s="1"/>
  <c r="BN16" i="15"/>
  <c r="N17" i="15"/>
  <c r="M17" i="15"/>
  <c r="BL17" i="15"/>
  <c r="BN17" i="15" s="1"/>
  <c r="P18" i="15"/>
  <c r="R18" i="15" s="1"/>
  <c r="BN18" i="15"/>
  <c r="N19" i="15"/>
  <c r="M19" i="15"/>
  <c r="BL19" i="15"/>
  <c r="BN19" i="15" s="1"/>
  <c r="BN20" i="15"/>
  <c r="N21" i="15"/>
  <c r="M21" i="15"/>
  <c r="BL21" i="15"/>
  <c r="BN21" i="15" s="1"/>
  <c r="BN22" i="15"/>
  <c r="K23" i="15"/>
  <c r="DG23" i="15"/>
  <c r="F23" i="15" s="1"/>
  <c r="H23" i="15" s="1"/>
  <c r="AG24" i="15"/>
  <c r="AJ38" i="15"/>
  <c r="AL38" i="15" s="1"/>
  <c r="AL29" i="15"/>
  <c r="P31" i="15"/>
  <c r="R31" i="15" s="1"/>
  <c r="AG31" i="15"/>
  <c r="K31" i="15"/>
  <c r="M31" i="15" s="1"/>
  <c r="DG31" i="15"/>
  <c r="F31" i="15" s="1"/>
  <c r="DG33" i="15"/>
  <c r="F33" i="15" s="1"/>
  <c r="H33" i="15" s="1"/>
  <c r="P34" i="15"/>
  <c r="R34" i="15" s="1"/>
  <c r="AG34" i="15"/>
  <c r="K34" i="15"/>
  <c r="M34" i="15" s="1"/>
  <c r="DG34" i="15"/>
  <c r="F34" i="15" s="1"/>
  <c r="BN34" i="15"/>
  <c r="BN35" i="15"/>
  <c r="EC35" i="15"/>
  <c r="BL36" i="15"/>
  <c r="BN36" i="15" s="1"/>
  <c r="BK38" i="15"/>
  <c r="L41" i="15"/>
  <c r="N39" i="15"/>
  <c r="K39" i="15"/>
  <c r="DG39" i="15"/>
  <c r="P39" i="15"/>
  <c r="P41" i="15" s="1"/>
  <c r="W39" i="15"/>
  <c r="EC39" i="15"/>
  <c r="BK41" i="15"/>
  <c r="H42" i="15"/>
  <c r="N43" i="15"/>
  <c r="BO43" i="15"/>
  <c r="BN43" i="15"/>
  <c r="K44" i="15"/>
  <c r="M44" i="15" s="1"/>
  <c r="R44" i="15"/>
  <c r="G44" i="15"/>
  <c r="N46" i="15"/>
  <c r="M46" i="15"/>
  <c r="DG46" i="15"/>
  <c r="F46" i="15" s="1"/>
  <c r="H46" i="15" s="1"/>
  <c r="W46" i="15"/>
  <c r="K46" i="15"/>
  <c r="P46" i="15"/>
  <c r="R46" i="15" s="1"/>
  <c r="BL47" i="15"/>
  <c r="S48" i="15"/>
  <c r="Q59" i="15"/>
  <c r="BN48" i="15"/>
  <c r="BO48" i="15"/>
  <c r="P49" i="15"/>
  <c r="R49" i="15" s="1"/>
  <c r="AG49" i="15"/>
  <c r="BN52" i="15"/>
  <c r="BO52" i="15"/>
  <c r="H53" i="15"/>
  <c r="P53" i="15"/>
  <c r="R53" i="15" s="1"/>
  <c r="DG53" i="15"/>
  <c r="F53" i="15" s="1"/>
  <c r="K53" i="15"/>
  <c r="M53" i="15" s="1"/>
  <c r="AG53" i="15"/>
  <c r="BN55" i="15"/>
  <c r="BO55" i="15"/>
  <c r="AB66" i="15"/>
  <c r="K66" i="15"/>
  <c r="M66" i="15" s="1"/>
  <c r="DG66" i="15"/>
  <c r="F66" i="15" s="1"/>
  <c r="S25" i="15"/>
  <c r="N14" i="15"/>
  <c r="N18" i="15"/>
  <c r="O25" i="15"/>
  <c r="P26" i="15"/>
  <c r="AG26" i="15"/>
  <c r="DG26" i="15"/>
  <c r="F26" i="15" s="1"/>
  <c r="H26" i="15" s="1"/>
  <c r="L59" i="15"/>
  <c r="N42" i="15"/>
  <c r="M42" i="15"/>
  <c r="BO47" i="15"/>
  <c r="BN47" i="15"/>
  <c r="BN50" i="15"/>
  <c r="BO50" i="15"/>
  <c r="P51" i="15"/>
  <c r="R51" i="15" s="1"/>
  <c r="K51" i="15"/>
  <c r="M51" i="15" s="1"/>
  <c r="AG51" i="15"/>
  <c r="H54" i="15"/>
  <c r="I54" i="15"/>
  <c r="AB62" i="15"/>
  <c r="K62" i="15"/>
  <c r="M62" i="15" s="1"/>
  <c r="DG62" i="15"/>
  <c r="F62" i="15" s="1"/>
  <c r="H62" i="15" s="1"/>
  <c r="R10" i="15"/>
  <c r="AW74" i="15"/>
  <c r="BI74" i="15"/>
  <c r="CO74" i="15"/>
  <c r="DS74" i="15"/>
  <c r="DG11" i="15"/>
  <c r="F11" i="15" s="1"/>
  <c r="H11" i="15" s="1"/>
  <c r="W11" i="15"/>
  <c r="G12" i="15"/>
  <c r="H14" i="15"/>
  <c r="H16" i="15"/>
  <c r="DG20" i="15"/>
  <c r="F20" i="15" s="1"/>
  <c r="H20" i="15" s="1"/>
  <c r="W20" i="15"/>
  <c r="H22" i="15"/>
  <c r="DG22" i="15"/>
  <c r="F22" i="15" s="1"/>
  <c r="W22" i="15"/>
  <c r="N24" i="15"/>
  <c r="P27" i="15"/>
  <c r="AG27" i="15"/>
  <c r="K27" i="15"/>
  <c r="M27" i="15" s="1"/>
  <c r="BL32" i="15"/>
  <c r="BN32" i="15" s="1"/>
  <c r="S35" i="15"/>
  <c r="DG36" i="15"/>
  <c r="AM38" i="15"/>
  <c r="S39" i="15"/>
  <c r="R39" i="15"/>
  <c r="Q41" i="15"/>
  <c r="K43" i="15"/>
  <c r="M43" i="15" s="1"/>
  <c r="I50" i="15"/>
  <c r="AB61" i="15"/>
  <c r="K61" i="15"/>
  <c r="M61" i="15" s="1"/>
  <c r="DG61" i="15"/>
  <c r="F61" i="15" s="1"/>
  <c r="L25" i="15"/>
  <c r="U74" i="15"/>
  <c r="DG10" i="15"/>
  <c r="BM25" i="15"/>
  <c r="BO10" i="15"/>
  <c r="BW74" i="15"/>
  <c r="CI74" i="15"/>
  <c r="DC74" i="15"/>
  <c r="K11" i="15"/>
  <c r="K25" i="15" s="1"/>
  <c r="R11" i="15"/>
  <c r="BL11" i="15"/>
  <c r="BN11" i="15" s="1"/>
  <c r="DG13" i="15"/>
  <c r="F13" i="15" s="1"/>
  <c r="W13" i="15"/>
  <c r="K14" i="15"/>
  <c r="M14" i="15" s="1"/>
  <c r="DG15" i="15"/>
  <c r="F15" i="15" s="1"/>
  <c r="H15" i="15" s="1"/>
  <c r="W15" i="15"/>
  <c r="K16" i="15"/>
  <c r="M16" i="15" s="1"/>
  <c r="DG17" i="15"/>
  <c r="F17" i="15" s="1"/>
  <c r="W17" i="15"/>
  <c r="K18" i="15"/>
  <c r="M18" i="15" s="1"/>
  <c r="DG19" i="15"/>
  <c r="F19" i="15" s="1"/>
  <c r="H19" i="15" s="1"/>
  <c r="W19" i="15"/>
  <c r="K20" i="15"/>
  <c r="M20" i="15" s="1"/>
  <c r="DG21" i="15"/>
  <c r="F21" i="15" s="1"/>
  <c r="W21" i="15"/>
  <c r="K22" i="15"/>
  <c r="I23" i="15"/>
  <c r="K24" i="15"/>
  <c r="M24" i="15" s="1"/>
  <c r="AB24" i="15"/>
  <c r="S27" i="15"/>
  <c r="R27" i="15"/>
  <c r="P35" i="15"/>
  <c r="R35" i="15" s="1"/>
  <c r="AG35" i="15"/>
  <c r="K35" i="15"/>
  <c r="M35" i="15" s="1"/>
  <c r="DG35" i="15"/>
  <c r="F35" i="15" s="1"/>
  <c r="H35" i="15" s="1"/>
  <c r="DG37" i="15"/>
  <c r="S42" i="15"/>
  <c r="BM59" i="15"/>
  <c r="BO42" i="15"/>
  <c r="I43" i="15"/>
  <c r="H43" i="15"/>
  <c r="DG45" i="15"/>
  <c r="F45" i="15" s="1"/>
  <c r="H45" i="15" s="1"/>
  <c r="W45" i="15"/>
  <c r="K45" i="15"/>
  <c r="M45" i="15" s="1"/>
  <c r="H48" i="15"/>
  <c r="I48" i="15"/>
  <c r="I52" i="15"/>
  <c r="H55" i="15"/>
  <c r="I55" i="15"/>
  <c r="DG58" i="15"/>
  <c r="F58" i="15" s="1"/>
  <c r="W58" i="15"/>
  <c r="K58" i="15"/>
  <c r="P58" i="15"/>
  <c r="R58" i="15" s="1"/>
  <c r="I58" i="15"/>
  <c r="H58" i="15"/>
  <c r="I63" i="15"/>
  <c r="AB65" i="15"/>
  <c r="K65" i="15"/>
  <c r="M65" i="15" s="1"/>
  <c r="DG65" i="15"/>
  <c r="F65" i="15" s="1"/>
  <c r="I66" i="15"/>
  <c r="H66" i="15"/>
  <c r="AZ74" i="15"/>
  <c r="BZ74" i="15"/>
  <c r="CL74" i="15"/>
  <c r="DF74" i="15"/>
  <c r="DM74" i="15"/>
  <c r="M23" i="15"/>
  <c r="DG24" i="15"/>
  <c r="F24" i="15" s="1"/>
  <c r="H24" i="15" s="1"/>
  <c r="Q38" i="15"/>
  <c r="S26" i="15"/>
  <c r="H27" i="15"/>
  <c r="P29" i="15"/>
  <c r="R29" i="15" s="1"/>
  <c r="AG29" i="15"/>
  <c r="K29" i="15"/>
  <c r="M29" i="15" s="1"/>
  <c r="BN29" i="15"/>
  <c r="EC29" i="15"/>
  <c r="H31" i="15"/>
  <c r="P33" i="15"/>
  <c r="R33" i="15" s="1"/>
  <c r="AG33" i="15"/>
  <c r="K33" i="15"/>
  <c r="M33" i="15" s="1"/>
  <c r="BN33" i="15"/>
  <c r="EC33" i="15"/>
  <c r="P37" i="15"/>
  <c r="R37" i="15" s="1"/>
  <c r="AG37" i="15"/>
  <c r="K37" i="15"/>
  <c r="M37" i="15" s="1"/>
  <c r="BN37" i="15"/>
  <c r="EC37" i="15"/>
  <c r="BL39" i="15"/>
  <c r="BL40" i="15"/>
  <c r="BN40" i="15" s="1"/>
  <c r="DG43" i="15"/>
  <c r="F43" i="15" s="1"/>
  <c r="W43" i="15"/>
  <c r="N44" i="15"/>
  <c r="R45" i="15"/>
  <c r="BL45" i="15"/>
  <c r="BN45" i="15" s="1"/>
  <c r="DG47" i="15"/>
  <c r="F47" i="15" s="1"/>
  <c r="H47" i="15" s="1"/>
  <c r="W47" i="15"/>
  <c r="BN49" i="15"/>
  <c r="BO49" i="15"/>
  <c r="BN51" i="15"/>
  <c r="BO51" i="15"/>
  <c r="BN53" i="15"/>
  <c r="BO53" i="15"/>
  <c r="P54" i="15"/>
  <c r="R54" i="15" s="1"/>
  <c r="DG54" i="15"/>
  <c r="F54" i="15" s="1"/>
  <c r="K54" i="15"/>
  <c r="M54" i="15" s="1"/>
  <c r="S57" i="15"/>
  <c r="R57" i="15"/>
  <c r="Z71" i="15"/>
  <c r="AB60" i="15"/>
  <c r="K60" i="15"/>
  <c r="DG60" i="15"/>
  <c r="F60" i="15" s="1"/>
  <c r="I61" i="15"/>
  <c r="H61" i="15"/>
  <c r="AB64" i="15"/>
  <c r="K64" i="15"/>
  <c r="M64" i="15" s="1"/>
  <c r="DG64" i="15"/>
  <c r="F64" i="15" s="1"/>
  <c r="I65" i="15"/>
  <c r="H65" i="15"/>
  <c r="AB68" i="15"/>
  <c r="K68" i="15"/>
  <c r="M68" i="15" s="1"/>
  <c r="DG68" i="15"/>
  <c r="F68" i="15" s="1"/>
  <c r="I69" i="15"/>
  <c r="AM71" i="15"/>
  <c r="AL71" i="15"/>
  <c r="AE74" i="15"/>
  <c r="AG74" i="15" s="1"/>
  <c r="AL10" i="15"/>
  <c r="BC74" i="15"/>
  <c r="BQ74" i="15"/>
  <c r="CC74" i="15"/>
  <c r="CW74" i="15"/>
  <c r="DP74" i="15"/>
  <c r="EB74" i="15"/>
  <c r="P28" i="15"/>
  <c r="R28" i="15" s="1"/>
  <c r="AG28" i="15"/>
  <c r="K28" i="15"/>
  <c r="M28" i="15" s="1"/>
  <c r="BN28" i="15"/>
  <c r="EC28" i="15"/>
  <c r="EC74" i="15" s="1"/>
  <c r="P32" i="15"/>
  <c r="R32" i="15" s="1"/>
  <c r="AG32" i="15"/>
  <c r="K32" i="15"/>
  <c r="M32" i="15" s="1"/>
  <c r="EC32" i="15"/>
  <c r="F32" i="15" s="1"/>
  <c r="H32" i="15" s="1"/>
  <c r="H34" i="15"/>
  <c r="P36" i="15"/>
  <c r="R36" i="15" s="1"/>
  <c r="AG36" i="15"/>
  <c r="K36" i="15"/>
  <c r="M36" i="15" s="1"/>
  <c r="EC36" i="15"/>
  <c r="N38" i="15"/>
  <c r="AC41" i="15"/>
  <c r="AB41" i="15"/>
  <c r="R42" i="15"/>
  <c r="Z59" i="15"/>
  <c r="AB59" i="15" s="1"/>
  <c r="BL42" i="15"/>
  <c r="DG44" i="15"/>
  <c r="F44" i="15" s="1"/>
  <c r="W44" i="15"/>
  <c r="N45" i="15"/>
  <c r="BL46" i="15"/>
  <c r="BN46" i="15" s="1"/>
  <c r="P50" i="15"/>
  <c r="R50" i="15" s="1"/>
  <c r="K50" i="15"/>
  <c r="M50" i="15" s="1"/>
  <c r="P52" i="15"/>
  <c r="R52" i="15" s="1"/>
  <c r="DG52" i="15"/>
  <c r="F52" i="15" s="1"/>
  <c r="H52" i="15" s="1"/>
  <c r="K52" i="15"/>
  <c r="M52" i="15" s="1"/>
  <c r="BN54" i="15"/>
  <c r="BO54" i="15"/>
  <c r="P55" i="15"/>
  <c r="R55" i="15" s="1"/>
  <c r="DG55" i="15"/>
  <c r="F55" i="15" s="1"/>
  <c r="K55" i="15"/>
  <c r="M55" i="15" s="1"/>
  <c r="DG56" i="15"/>
  <c r="I60" i="15"/>
  <c r="H60" i="15"/>
  <c r="AB63" i="15"/>
  <c r="K63" i="15"/>
  <c r="M63" i="15" s="1"/>
  <c r="DG63" i="15"/>
  <c r="F63" i="15" s="1"/>
  <c r="H63" i="15" s="1"/>
  <c r="I64" i="15"/>
  <c r="H64" i="15"/>
  <c r="AB67" i="15"/>
  <c r="K67" i="15"/>
  <c r="M67" i="15" s="1"/>
  <c r="DG67" i="15"/>
  <c r="F67" i="15" s="1"/>
  <c r="H67" i="15" s="1"/>
  <c r="I68" i="15"/>
  <c r="H68" i="15"/>
  <c r="AA74" i="15"/>
  <c r="DH71" i="15"/>
  <c r="G71" i="15" s="1"/>
  <c r="AC71" i="15"/>
  <c r="AB71" i="15"/>
  <c r="BM38" i="15"/>
  <c r="AJ59" i="15"/>
  <c r="AL59" i="15" s="1"/>
  <c r="BK59" i="15"/>
  <c r="BK74" i="15" s="1"/>
  <c r="P56" i="15"/>
  <c r="R56" i="15" s="1"/>
  <c r="AG56" i="15"/>
  <c r="K56" i="15"/>
  <c r="M56" i="15" s="1"/>
  <c r="BN56" i="15"/>
  <c r="EC56" i="15"/>
  <c r="J74" i="15"/>
  <c r="BO60" i="15"/>
  <c r="BM71" i="15"/>
  <c r="BN60" i="15"/>
  <c r="BO61" i="15"/>
  <c r="BN61" i="15"/>
  <c r="BO62" i="15"/>
  <c r="BN62" i="15"/>
  <c r="BO63" i="15"/>
  <c r="BN63" i="15"/>
  <c r="BO64" i="15"/>
  <c r="BN64" i="15"/>
  <c r="BO65" i="15"/>
  <c r="BN65" i="15"/>
  <c r="BO66" i="15"/>
  <c r="BN66" i="15"/>
  <c r="BO67" i="15"/>
  <c r="BN67" i="15"/>
  <c r="BO68" i="15"/>
  <c r="BN68" i="15"/>
  <c r="BO69" i="15"/>
  <c r="BN69" i="15"/>
  <c r="BO70" i="15"/>
  <c r="BN70" i="15"/>
  <c r="AB26" i="15"/>
  <c r="J59" i="15"/>
  <c r="AL42" i="15"/>
  <c r="K48" i="15"/>
  <c r="M48" i="15" s="1"/>
  <c r="DG48" i="15"/>
  <c r="F48" i="15" s="1"/>
  <c r="K49" i="15"/>
  <c r="M49" i="15" s="1"/>
  <c r="DG49" i="15"/>
  <c r="F49" i="15" s="1"/>
  <c r="H49" i="15" s="1"/>
  <c r="DG50" i="15"/>
  <c r="F50" i="15" s="1"/>
  <c r="H50" i="15" s="1"/>
  <c r="DG51" i="15"/>
  <c r="F51" i="15" s="1"/>
  <c r="X74" i="15"/>
  <c r="W74" i="15"/>
  <c r="AR74" i="15"/>
  <c r="AQ74" i="15"/>
  <c r="M58" i="15"/>
  <c r="R71" i="15"/>
  <c r="CR74" i="15"/>
  <c r="CQ74" i="15"/>
  <c r="N58" i="15"/>
  <c r="BN58" i="15"/>
  <c r="AI74" i="15"/>
  <c r="AM74" i="15" s="1"/>
  <c r="F56" i="15" l="1"/>
  <c r="H56" i="15" s="1"/>
  <c r="N25" i="15"/>
  <c r="M25" i="15"/>
  <c r="S41" i="15"/>
  <c r="R41" i="15"/>
  <c r="S59" i="15"/>
  <c r="Q74" i="15"/>
  <c r="K41" i="15"/>
  <c r="M39" i="15"/>
  <c r="P59" i="15"/>
  <c r="P74" i="15" s="1"/>
  <c r="F28" i="15"/>
  <c r="H28" i="15" s="1"/>
  <c r="AJ74" i="15"/>
  <c r="AL74" i="15" s="1"/>
  <c r="L74" i="15"/>
  <c r="F36" i="15"/>
  <c r="H36" i="15" s="1"/>
  <c r="G74" i="15"/>
  <c r="I10" i="15"/>
  <c r="K59" i="15"/>
  <c r="M59" i="15" s="1"/>
  <c r="I71" i="15"/>
  <c r="BL59" i="15"/>
  <c r="BN42" i="15"/>
  <c r="Z74" i="15"/>
  <c r="AB74" i="15" s="1"/>
  <c r="DG71" i="15"/>
  <c r="F71" i="15" s="1"/>
  <c r="H71" i="15" s="1"/>
  <c r="F37" i="15"/>
  <c r="H37" i="15" s="1"/>
  <c r="BL38" i="15"/>
  <c r="DG74" i="15"/>
  <c r="F10" i="15"/>
  <c r="I12" i="15"/>
  <c r="H12" i="15"/>
  <c r="N59" i="15"/>
  <c r="P38" i="15"/>
  <c r="R26" i="15"/>
  <c r="I44" i="15"/>
  <c r="H44" i="15"/>
  <c r="N41" i="15"/>
  <c r="M41" i="15"/>
  <c r="K38" i="15"/>
  <c r="M38" i="15" s="1"/>
  <c r="M60" i="15"/>
  <c r="K71" i="15"/>
  <c r="BL41" i="15"/>
  <c r="BN41" i="15" s="1"/>
  <c r="BN39" i="15"/>
  <c r="S38" i="15"/>
  <c r="R38" i="15"/>
  <c r="BN10" i="15"/>
  <c r="BL25" i="15"/>
  <c r="BN25" i="15" s="1"/>
  <c r="P25" i="15"/>
  <c r="R25" i="15" s="1"/>
  <c r="BN71" i="15"/>
  <c r="BM74" i="15"/>
  <c r="BO71" i="15"/>
  <c r="BO25" i="15"/>
  <c r="BN38" i="15"/>
  <c r="BO38" i="15"/>
  <c r="AC74" i="15"/>
  <c r="BO59" i="15"/>
  <c r="BN59" i="15"/>
  <c r="F39" i="15"/>
  <c r="H39" i="15" s="1"/>
  <c r="M11" i="15"/>
  <c r="I74" i="15" l="1"/>
  <c r="BO74" i="15"/>
  <c r="R59" i="15"/>
  <c r="K74" i="15"/>
  <c r="M74" i="15" s="1"/>
  <c r="M71" i="15"/>
  <c r="BL74" i="15"/>
  <c r="BN74" i="15" s="1"/>
  <c r="N74" i="15"/>
  <c r="S74" i="15"/>
  <c r="R74" i="15"/>
  <c r="F74" i="15"/>
  <c r="H74" i="15" s="1"/>
  <c r="H10" i="15"/>
  <c r="BM74" i="14" l="1"/>
  <c r="BL74" i="14"/>
  <c r="BK74" i="14"/>
  <c r="AK74" i="14"/>
  <c r="AJ74" i="14"/>
  <c r="AI74" i="14"/>
  <c r="AA74" i="14"/>
  <c r="Z74" i="14"/>
  <c r="Y74" i="14"/>
  <c r="Q74" i="14"/>
  <c r="P74" i="14"/>
  <c r="O74" i="14"/>
  <c r="L74" i="14"/>
  <c r="K74" i="14"/>
  <c r="J74" i="14"/>
  <c r="BN11" i="14"/>
  <c r="BO11" i="14"/>
  <c r="BN12" i="14"/>
  <c r="BO12" i="14"/>
  <c r="BN13" i="14"/>
  <c r="BO13" i="14"/>
  <c r="BN14" i="14"/>
  <c r="BO14" i="14"/>
  <c r="BN15" i="14"/>
  <c r="BO15" i="14"/>
  <c r="BN16" i="14"/>
  <c r="BO16" i="14"/>
  <c r="BN17" i="14"/>
  <c r="BO17" i="14"/>
  <c r="BN18" i="14"/>
  <c r="BO18" i="14"/>
  <c r="BN19" i="14"/>
  <c r="BO19" i="14"/>
  <c r="BN20" i="14"/>
  <c r="BO20" i="14"/>
  <c r="BN21" i="14"/>
  <c r="BO21" i="14"/>
  <c r="BN22" i="14"/>
  <c r="BO22" i="14"/>
  <c r="BN23" i="14"/>
  <c r="BO23" i="14"/>
  <c r="BN24" i="14"/>
  <c r="BO24" i="14"/>
  <c r="BN25" i="14"/>
  <c r="BO25" i="14"/>
  <c r="BN26" i="14"/>
  <c r="BO26" i="14"/>
  <c r="BN27" i="14"/>
  <c r="BO27" i="14"/>
  <c r="BN28" i="14"/>
  <c r="BO28" i="14"/>
  <c r="BN29" i="14"/>
  <c r="BO29" i="14"/>
  <c r="BN30" i="14"/>
  <c r="BO30" i="14"/>
  <c r="BN31" i="14"/>
  <c r="BO31" i="14"/>
  <c r="BN32" i="14"/>
  <c r="BO32" i="14"/>
  <c r="BN33" i="14"/>
  <c r="BO33" i="14"/>
  <c r="BN34" i="14"/>
  <c r="BO34" i="14"/>
  <c r="BN35" i="14"/>
  <c r="BO35" i="14"/>
  <c r="BN36" i="14"/>
  <c r="BO36" i="14"/>
  <c r="BN37" i="14"/>
  <c r="BO37" i="14"/>
  <c r="BN38" i="14"/>
  <c r="BO38" i="14"/>
  <c r="BN39" i="14"/>
  <c r="BO39" i="14"/>
  <c r="BN40" i="14"/>
  <c r="BO40" i="14"/>
  <c r="BN41" i="14"/>
  <c r="BO41" i="14"/>
  <c r="BN42" i="14"/>
  <c r="BO42" i="14"/>
  <c r="BN43" i="14"/>
  <c r="BO43" i="14"/>
  <c r="BN44" i="14"/>
  <c r="BO44" i="14"/>
  <c r="BN45" i="14"/>
  <c r="BO45" i="14"/>
  <c r="BN46" i="14"/>
  <c r="BO46" i="14"/>
  <c r="BN47" i="14"/>
  <c r="BO47" i="14"/>
  <c r="BN48" i="14"/>
  <c r="BO48" i="14"/>
  <c r="BN49" i="14"/>
  <c r="BO49" i="14"/>
  <c r="BN50" i="14"/>
  <c r="BO50" i="14"/>
  <c r="BN51" i="14"/>
  <c r="BO51" i="14"/>
  <c r="BN52" i="14"/>
  <c r="BO52" i="14"/>
  <c r="BN53" i="14"/>
  <c r="BO53" i="14"/>
  <c r="BN54" i="14"/>
  <c r="BO54" i="14"/>
  <c r="BN55" i="14"/>
  <c r="BO55" i="14"/>
  <c r="BN56" i="14"/>
  <c r="BO56" i="14"/>
  <c r="BN57" i="14"/>
  <c r="BO57" i="14"/>
  <c r="BN58" i="14"/>
  <c r="BO58" i="14"/>
  <c r="BN59" i="14"/>
  <c r="BO59" i="14"/>
  <c r="BN60" i="14"/>
  <c r="BO60" i="14"/>
  <c r="BN61" i="14"/>
  <c r="BO61" i="14"/>
  <c r="BN62" i="14"/>
  <c r="BO62" i="14"/>
  <c r="BN63" i="14"/>
  <c r="BO63" i="14"/>
  <c r="BN64" i="14"/>
  <c r="BO64" i="14"/>
  <c r="BN65" i="14"/>
  <c r="BO65" i="14"/>
  <c r="BN66" i="14"/>
  <c r="BO66" i="14"/>
  <c r="BN67" i="14"/>
  <c r="BO67" i="14"/>
  <c r="BN68" i="14"/>
  <c r="BO68" i="14"/>
  <c r="BN69" i="14"/>
  <c r="BO69" i="14"/>
  <c r="BN70" i="14"/>
  <c r="BO70" i="14"/>
  <c r="BN71" i="14"/>
  <c r="BO71" i="14"/>
  <c r="AL25" i="14"/>
  <c r="AM25" i="14"/>
  <c r="AL26" i="14"/>
  <c r="AM26" i="14"/>
  <c r="AL27" i="14"/>
  <c r="AM27" i="14"/>
  <c r="AL28" i="14"/>
  <c r="AM28" i="14"/>
  <c r="AL29" i="14"/>
  <c r="AM29" i="14"/>
  <c r="AL30" i="14"/>
  <c r="AM30" i="14"/>
  <c r="AL31" i="14"/>
  <c r="AM31" i="14"/>
  <c r="AL32" i="14"/>
  <c r="AM32" i="14"/>
  <c r="AL33" i="14"/>
  <c r="AM33" i="14"/>
  <c r="AL34" i="14"/>
  <c r="AM34" i="14"/>
  <c r="AL35" i="14"/>
  <c r="AM35" i="14"/>
  <c r="AL36" i="14"/>
  <c r="AM36" i="14"/>
  <c r="AL37" i="14"/>
  <c r="AM37" i="14"/>
  <c r="AL38" i="14"/>
  <c r="AM38" i="14"/>
  <c r="AL39" i="14"/>
  <c r="AM39" i="14"/>
  <c r="AL40" i="14"/>
  <c r="AM40" i="14"/>
  <c r="AL41" i="14"/>
  <c r="AM41" i="14"/>
  <c r="AL42" i="14"/>
  <c r="AM42" i="14"/>
  <c r="AL43" i="14"/>
  <c r="AM43" i="14"/>
  <c r="AL44" i="14"/>
  <c r="AM44" i="14"/>
  <c r="AL45" i="14"/>
  <c r="AM45" i="14"/>
  <c r="AL46" i="14"/>
  <c r="AM46" i="14"/>
  <c r="AL47" i="14"/>
  <c r="AM47" i="14"/>
  <c r="AL48" i="14"/>
  <c r="AM48" i="14"/>
  <c r="AL49" i="14"/>
  <c r="AM49" i="14"/>
  <c r="AL50" i="14"/>
  <c r="AM50" i="14"/>
  <c r="AL51" i="14"/>
  <c r="AM51" i="14"/>
  <c r="AL52" i="14"/>
  <c r="AM52" i="14"/>
  <c r="AL53" i="14"/>
  <c r="AM53" i="14"/>
  <c r="AL54" i="14"/>
  <c r="AM54" i="14"/>
  <c r="AL55" i="14"/>
  <c r="AM55" i="14"/>
  <c r="AL56" i="14"/>
  <c r="AM56" i="14"/>
  <c r="AL57" i="14"/>
  <c r="AM57" i="14"/>
  <c r="AL58" i="14"/>
  <c r="AM58" i="14"/>
  <c r="AL59" i="14"/>
  <c r="AM59" i="14"/>
  <c r="AL60" i="14"/>
  <c r="AM60" i="14"/>
  <c r="AL61" i="14"/>
  <c r="AM61" i="14"/>
  <c r="AL62" i="14"/>
  <c r="AM62" i="14"/>
  <c r="AL63" i="14"/>
  <c r="AM63" i="14"/>
  <c r="AL64" i="14"/>
  <c r="AM64" i="14"/>
  <c r="AL65" i="14"/>
  <c r="AM65" i="14"/>
  <c r="AL66" i="14"/>
  <c r="AM66" i="14"/>
  <c r="AL67" i="14"/>
  <c r="AM67" i="14"/>
  <c r="AL68" i="14"/>
  <c r="AM68" i="14"/>
  <c r="AL69" i="14"/>
  <c r="AM69" i="14"/>
  <c r="AL70" i="14"/>
  <c r="AM70" i="14"/>
  <c r="AL71" i="14"/>
  <c r="AM71" i="14"/>
  <c r="AL22" i="14"/>
  <c r="AM22" i="14"/>
  <c r="AL16" i="14"/>
  <c r="AM16" i="14"/>
  <c r="AL17" i="14"/>
  <c r="AM17" i="14"/>
  <c r="AL18" i="14"/>
  <c r="AM18" i="14"/>
  <c r="AL19" i="14"/>
  <c r="AM19" i="14"/>
  <c r="AL11" i="14"/>
  <c r="AM11" i="14"/>
  <c r="AL12" i="14"/>
  <c r="AM12" i="14"/>
  <c r="AL13" i="14"/>
  <c r="AM13" i="14"/>
  <c r="AB11" i="14"/>
  <c r="AC11" i="14"/>
  <c r="AB12" i="14"/>
  <c r="AC12" i="14"/>
  <c r="AB13" i="14"/>
  <c r="AC13" i="14"/>
  <c r="AB14" i="14"/>
  <c r="AC14" i="14"/>
  <c r="AB15" i="14"/>
  <c r="AC15" i="14"/>
  <c r="AB16" i="14"/>
  <c r="AC16" i="14"/>
  <c r="AB17" i="14"/>
  <c r="AC17" i="14"/>
  <c r="AB18" i="14"/>
  <c r="AC18" i="14"/>
  <c r="AB19" i="14"/>
  <c r="AC19" i="14"/>
  <c r="AB20" i="14"/>
  <c r="AC20" i="14"/>
  <c r="AB21" i="14"/>
  <c r="AC21" i="14"/>
  <c r="AB22" i="14"/>
  <c r="AC22" i="14"/>
  <c r="AB23" i="14"/>
  <c r="AC23" i="14"/>
  <c r="AB24" i="14"/>
  <c r="AC24" i="14"/>
  <c r="AB25" i="14"/>
  <c r="AC25" i="14"/>
  <c r="AB26" i="14"/>
  <c r="AC26" i="14"/>
  <c r="AB27" i="14"/>
  <c r="AC27" i="14"/>
  <c r="AB28" i="14"/>
  <c r="AC28" i="14"/>
  <c r="AB29" i="14"/>
  <c r="AC29" i="14"/>
  <c r="AB30" i="14"/>
  <c r="AC30" i="14"/>
  <c r="AB31" i="14"/>
  <c r="AC31" i="14"/>
  <c r="AB32" i="14"/>
  <c r="AC32" i="14"/>
  <c r="AB33" i="14"/>
  <c r="AC33" i="14"/>
  <c r="AB34" i="14"/>
  <c r="AC34" i="14"/>
  <c r="AB35" i="14"/>
  <c r="AC35" i="14"/>
  <c r="AB36" i="14"/>
  <c r="AC36" i="14"/>
  <c r="AB37" i="14"/>
  <c r="AC37" i="14"/>
  <c r="AB38" i="14"/>
  <c r="AC38" i="14"/>
  <c r="AB39" i="14"/>
  <c r="AC39" i="14"/>
  <c r="AB40" i="14"/>
  <c r="AC40" i="14"/>
  <c r="AB41" i="14"/>
  <c r="AC41" i="14"/>
  <c r="AB42" i="14"/>
  <c r="AC42" i="14"/>
  <c r="AB43" i="14"/>
  <c r="AC43" i="14"/>
  <c r="AB44" i="14"/>
  <c r="AC44" i="14"/>
  <c r="AB45" i="14"/>
  <c r="AC45" i="14"/>
  <c r="AB46" i="14"/>
  <c r="AC46" i="14"/>
  <c r="AB47" i="14"/>
  <c r="AC47" i="14"/>
  <c r="AB48" i="14"/>
  <c r="AC48" i="14"/>
  <c r="AB49" i="14"/>
  <c r="AC49" i="14"/>
  <c r="AB50" i="14"/>
  <c r="AC50" i="14"/>
  <c r="AB51" i="14"/>
  <c r="AC51" i="14"/>
  <c r="AB52" i="14"/>
  <c r="AC52" i="14"/>
  <c r="AB53" i="14"/>
  <c r="AC53" i="14"/>
  <c r="AB54" i="14"/>
  <c r="AC54" i="14"/>
  <c r="AB55" i="14"/>
  <c r="AC55" i="14"/>
  <c r="AB56" i="14"/>
  <c r="AC56" i="14"/>
  <c r="AB57" i="14"/>
  <c r="AC57" i="14"/>
  <c r="AB58" i="14"/>
  <c r="AC58" i="14"/>
  <c r="AB59" i="14"/>
  <c r="AC59" i="14"/>
  <c r="AB60" i="14"/>
  <c r="AC60" i="14"/>
  <c r="AB61" i="14"/>
  <c r="AC61" i="14"/>
  <c r="AB62" i="14"/>
  <c r="AC62" i="14"/>
  <c r="AB63" i="14"/>
  <c r="AC63" i="14"/>
  <c r="AB64" i="14"/>
  <c r="AC64" i="14"/>
  <c r="AB65" i="14"/>
  <c r="AC65" i="14"/>
  <c r="AB66" i="14"/>
  <c r="AC66" i="14"/>
  <c r="AB67" i="14"/>
  <c r="AC67" i="14"/>
  <c r="AB68" i="14"/>
  <c r="AC68" i="14"/>
  <c r="AB69" i="14"/>
  <c r="AC69" i="14"/>
  <c r="AB70" i="14"/>
  <c r="AC70" i="14"/>
  <c r="AB71" i="14"/>
  <c r="AC71" i="14"/>
  <c r="R11" i="14"/>
  <c r="S11" i="14"/>
  <c r="R12" i="14"/>
  <c r="S12" i="14"/>
  <c r="R13" i="14"/>
  <c r="S13" i="14"/>
  <c r="R14" i="14"/>
  <c r="S14" i="14"/>
  <c r="R15" i="14"/>
  <c r="S15" i="14"/>
  <c r="R16" i="14"/>
  <c r="S16" i="14"/>
  <c r="R17" i="14"/>
  <c r="S17" i="14"/>
  <c r="R18" i="14"/>
  <c r="S18" i="14"/>
  <c r="R19" i="14"/>
  <c r="S19" i="14"/>
  <c r="R20" i="14"/>
  <c r="S20" i="14"/>
  <c r="R21" i="14"/>
  <c r="S21" i="14"/>
  <c r="R22" i="14"/>
  <c r="S22" i="14"/>
  <c r="R23" i="14"/>
  <c r="S23" i="14"/>
  <c r="R24" i="14"/>
  <c r="S24" i="14"/>
  <c r="R25" i="14"/>
  <c r="S25" i="14"/>
  <c r="R26" i="14"/>
  <c r="S26" i="14"/>
  <c r="R27" i="14"/>
  <c r="S27" i="14"/>
  <c r="R28" i="14"/>
  <c r="S28" i="14"/>
  <c r="R29" i="14"/>
  <c r="S29" i="14"/>
  <c r="R30" i="14"/>
  <c r="S30" i="14"/>
  <c r="R31" i="14"/>
  <c r="S31" i="14"/>
  <c r="R32" i="14"/>
  <c r="S32" i="14"/>
  <c r="R33" i="14"/>
  <c r="S33" i="14"/>
  <c r="R34" i="14"/>
  <c r="S34" i="14"/>
  <c r="R35" i="14"/>
  <c r="S35" i="14"/>
  <c r="R36" i="14"/>
  <c r="S36" i="14"/>
  <c r="R37" i="14"/>
  <c r="S37" i="14"/>
  <c r="R38" i="14"/>
  <c r="S38" i="14"/>
  <c r="R39" i="14"/>
  <c r="S39" i="14"/>
  <c r="R40" i="14"/>
  <c r="S40" i="14"/>
  <c r="R41" i="14"/>
  <c r="S41" i="14"/>
  <c r="R42" i="14"/>
  <c r="S42" i="14"/>
  <c r="R43" i="14"/>
  <c r="S43" i="14"/>
  <c r="R44" i="14"/>
  <c r="S44" i="14"/>
  <c r="R45" i="14"/>
  <c r="S45" i="14"/>
  <c r="R46" i="14"/>
  <c r="S46" i="14"/>
  <c r="R47" i="14"/>
  <c r="S47" i="14"/>
  <c r="R48" i="14"/>
  <c r="S48" i="14"/>
  <c r="R49" i="14"/>
  <c r="S49" i="14"/>
  <c r="R50" i="14"/>
  <c r="S50" i="14"/>
  <c r="R51" i="14"/>
  <c r="S51" i="14"/>
  <c r="R52" i="14"/>
  <c r="S52" i="14"/>
  <c r="R53" i="14"/>
  <c r="S53" i="14"/>
  <c r="R54" i="14"/>
  <c r="S54" i="14"/>
  <c r="R55" i="14"/>
  <c r="S55" i="14"/>
  <c r="R56" i="14"/>
  <c r="S56" i="14"/>
  <c r="R57" i="14"/>
  <c r="S57" i="14"/>
  <c r="R58" i="14"/>
  <c r="S58" i="14"/>
  <c r="R59" i="14"/>
  <c r="S59" i="14"/>
  <c r="R60" i="14"/>
  <c r="S60" i="14"/>
  <c r="R61" i="14"/>
  <c r="S61" i="14"/>
  <c r="R62" i="14"/>
  <c r="S62" i="14"/>
  <c r="R63" i="14"/>
  <c r="S63" i="14"/>
  <c r="R64" i="14"/>
  <c r="S64" i="14"/>
  <c r="R65" i="14"/>
  <c r="S65" i="14"/>
  <c r="R66" i="14"/>
  <c r="S66" i="14"/>
  <c r="R67" i="14"/>
  <c r="S67" i="14"/>
  <c r="R68" i="14"/>
  <c r="S68" i="14"/>
  <c r="R69" i="14"/>
  <c r="S69" i="14"/>
  <c r="R70" i="14"/>
  <c r="S70" i="14"/>
  <c r="R71" i="14"/>
  <c r="S71" i="14"/>
  <c r="AL14" i="14"/>
  <c r="AM14" i="14"/>
  <c r="AL15" i="14"/>
  <c r="AM15" i="14"/>
  <c r="AL20" i="14"/>
  <c r="AM20" i="14"/>
  <c r="AL21" i="14"/>
  <c r="AM21" i="14"/>
  <c r="AL23" i="14"/>
  <c r="AM23" i="14"/>
  <c r="AL24" i="14"/>
  <c r="AM24" i="14"/>
  <c r="M11" i="14"/>
  <c r="N11" i="14"/>
  <c r="M12" i="14"/>
  <c r="N12" i="14"/>
  <c r="M13" i="14"/>
  <c r="N13" i="14"/>
  <c r="M14" i="14"/>
  <c r="N14" i="14"/>
  <c r="M15" i="14"/>
  <c r="N15" i="14"/>
  <c r="M16" i="14"/>
  <c r="N16" i="14"/>
  <c r="M17" i="14"/>
  <c r="N17" i="14"/>
  <c r="M18" i="14"/>
  <c r="N18" i="14"/>
  <c r="M19" i="14"/>
  <c r="N19" i="14"/>
  <c r="M20" i="14"/>
  <c r="N20" i="14"/>
  <c r="M21" i="14"/>
  <c r="N21" i="14"/>
  <c r="M22" i="14"/>
  <c r="N22" i="14"/>
  <c r="M23" i="14"/>
  <c r="N23" i="14"/>
  <c r="M24" i="14"/>
  <c r="N24" i="14"/>
  <c r="M25" i="14"/>
  <c r="N25" i="14"/>
  <c r="M26" i="14"/>
  <c r="N26" i="14"/>
  <c r="M27" i="14"/>
  <c r="N27" i="14"/>
  <c r="M28" i="14"/>
  <c r="N28" i="14"/>
  <c r="M29" i="14"/>
  <c r="N29" i="14"/>
  <c r="M30" i="14"/>
  <c r="N30" i="14"/>
  <c r="M31" i="14"/>
  <c r="N31" i="14"/>
  <c r="M32" i="14"/>
  <c r="N32" i="14"/>
  <c r="M33" i="14"/>
  <c r="N33" i="14"/>
  <c r="M34" i="14"/>
  <c r="N34" i="14"/>
  <c r="M35" i="14"/>
  <c r="N35" i="14"/>
  <c r="M36" i="14"/>
  <c r="N36" i="14"/>
  <c r="M37" i="14"/>
  <c r="N37" i="14"/>
  <c r="M38" i="14"/>
  <c r="N38" i="14"/>
  <c r="M39" i="14"/>
  <c r="N39" i="14"/>
  <c r="M40" i="14"/>
  <c r="N40" i="14"/>
  <c r="M41" i="14"/>
  <c r="N41" i="14"/>
  <c r="M42" i="14"/>
  <c r="N42" i="14"/>
  <c r="M43" i="14"/>
  <c r="N43" i="14"/>
  <c r="M44" i="14"/>
  <c r="N44" i="14"/>
  <c r="M45" i="14"/>
  <c r="N45" i="14"/>
  <c r="M46" i="14"/>
  <c r="N46" i="14"/>
  <c r="M47" i="14"/>
  <c r="N47" i="14"/>
  <c r="M48" i="14"/>
  <c r="N48" i="14"/>
  <c r="M49" i="14"/>
  <c r="N49" i="14"/>
  <c r="M50" i="14"/>
  <c r="N50" i="14"/>
  <c r="M51" i="14"/>
  <c r="N51" i="14"/>
  <c r="M52" i="14"/>
  <c r="N52" i="14"/>
  <c r="M53" i="14"/>
  <c r="N53" i="14"/>
  <c r="M54" i="14"/>
  <c r="N54" i="14"/>
  <c r="M55" i="14"/>
  <c r="N55" i="14"/>
  <c r="M56" i="14"/>
  <c r="N56" i="14"/>
  <c r="M57" i="14"/>
  <c r="N57" i="14"/>
  <c r="M58" i="14"/>
  <c r="N58" i="14"/>
  <c r="M59" i="14"/>
  <c r="N59" i="14"/>
  <c r="M60" i="14"/>
  <c r="N60" i="14"/>
  <c r="M61" i="14"/>
  <c r="N61" i="14"/>
  <c r="M62" i="14"/>
  <c r="N62" i="14"/>
  <c r="M63" i="14"/>
  <c r="N63" i="14"/>
  <c r="M64" i="14"/>
  <c r="N64" i="14"/>
  <c r="M65" i="14"/>
  <c r="N65" i="14"/>
  <c r="M66" i="14"/>
  <c r="N66" i="14"/>
  <c r="M67" i="14"/>
  <c r="N67" i="14"/>
  <c r="M68" i="14"/>
  <c r="N68" i="14"/>
  <c r="M69" i="14"/>
  <c r="N69" i="14"/>
  <c r="M70" i="14"/>
  <c r="N70" i="14"/>
  <c r="M71" i="14"/>
  <c r="N71" i="14"/>
  <c r="BM71" i="14"/>
  <c r="BL71" i="14"/>
  <c r="BK71" i="14"/>
  <c r="AK71" i="14"/>
  <c r="AJ71" i="14"/>
  <c r="AI71" i="14"/>
  <c r="AA71" i="14"/>
  <c r="Z71" i="14"/>
  <c r="Y71" i="14"/>
  <c r="DF71" i="14" s="1"/>
  <c r="Q71" i="14"/>
  <c r="P71" i="14"/>
  <c r="O71" i="14"/>
  <c r="L71" i="14"/>
  <c r="K71" i="14"/>
  <c r="J71" i="14"/>
  <c r="BM59" i="14"/>
  <c r="BL59" i="14"/>
  <c r="BK59" i="14"/>
  <c r="AK59" i="14"/>
  <c r="AJ59" i="14"/>
  <c r="AI59" i="14"/>
  <c r="AA59" i="14"/>
  <c r="Z59" i="14"/>
  <c r="Y59" i="14"/>
  <c r="Q59" i="14"/>
  <c r="P59" i="14"/>
  <c r="O59" i="14"/>
  <c r="L59" i="14"/>
  <c r="K59" i="14"/>
  <c r="J59" i="14"/>
  <c r="BM41" i="14"/>
  <c r="BL41" i="14"/>
  <c r="BK41" i="14"/>
  <c r="AK41" i="14"/>
  <c r="AJ41" i="14"/>
  <c r="AI41" i="14"/>
  <c r="AA41" i="14"/>
  <c r="Z41" i="14"/>
  <c r="Y41" i="14"/>
  <c r="Q41" i="14"/>
  <c r="P41" i="14"/>
  <c r="O41" i="14"/>
  <c r="L41" i="14"/>
  <c r="K41" i="14"/>
  <c r="J41" i="14"/>
  <c r="BM38" i="14"/>
  <c r="BL38" i="14"/>
  <c r="BK38" i="14"/>
  <c r="AK38" i="14"/>
  <c r="AJ38" i="14"/>
  <c r="AI38" i="14"/>
  <c r="AA38" i="14"/>
  <c r="Z38" i="14"/>
  <c r="Y38" i="14"/>
  <c r="Q38" i="14"/>
  <c r="P38" i="14"/>
  <c r="O38" i="14"/>
  <c r="L38" i="14"/>
  <c r="K38" i="14"/>
  <c r="J38" i="14"/>
  <c r="BM25" i="14"/>
  <c r="BL25" i="14"/>
  <c r="BK25" i="14"/>
  <c r="AK25" i="14"/>
  <c r="AJ25" i="14"/>
  <c r="AI25" i="14"/>
  <c r="AA25" i="14"/>
  <c r="Z25" i="14"/>
  <c r="Y25" i="14"/>
  <c r="Q25" i="14"/>
  <c r="P25" i="14"/>
  <c r="O25" i="14"/>
  <c r="L25" i="14"/>
  <c r="K25" i="14"/>
  <c r="J25" i="14"/>
  <c r="DH11" i="14"/>
  <c r="DH12" i="14"/>
  <c r="DH13" i="14"/>
  <c r="DH14" i="14"/>
  <c r="G14" i="14" s="1"/>
  <c r="DH15" i="14"/>
  <c r="DH16" i="14"/>
  <c r="DH17" i="14"/>
  <c r="DH18" i="14"/>
  <c r="G18" i="14" s="1"/>
  <c r="DH19" i="14"/>
  <c r="DH20" i="14"/>
  <c r="DH21" i="14"/>
  <c r="DH22" i="14"/>
  <c r="DH23" i="14"/>
  <c r="DH24" i="14"/>
  <c r="DH26" i="14"/>
  <c r="DH27" i="14"/>
  <c r="DH28" i="14"/>
  <c r="DH29" i="14"/>
  <c r="DH30" i="14"/>
  <c r="DH31" i="14"/>
  <c r="G31" i="14" s="1"/>
  <c r="DH32" i="14"/>
  <c r="DH33" i="14"/>
  <c r="DH34" i="14"/>
  <c r="DH35" i="14"/>
  <c r="G35" i="14" s="1"/>
  <c r="DH36" i="14"/>
  <c r="DH37" i="14"/>
  <c r="DH39" i="14"/>
  <c r="DH40" i="14"/>
  <c r="G40" i="14" s="1"/>
  <c r="DH42" i="14"/>
  <c r="DH43" i="14"/>
  <c r="DH44" i="14"/>
  <c r="DH45" i="14"/>
  <c r="DH46" i="14"/>
  <c r="DH47" i="14"/>
  <c r="DH48" i="14"/>
  <c r="DH49" i="14"/>
  <c r="DH50" i="14"/>
  <c r="DH51" i="14"/>
  <c r="DH52" i="14"/>
  <c r="DH53" i="14"/>
  <c r="DH54" i="14"/>
  <c r="DH55" i="14"/>
  <c r="DH56" i="14"/>
  <c r="DH57" i="14"/>
  <c r="DH58" i="14"/>
  <c r="DH60" i="14"/>
  <c r="DH61" i="14"/>
  <c r="DH62" i="14"/>
  <c r="DH63" i="14"/>
  <c r="DH64" i="14"/>
  <c r="DH65" i="14"/>
  <c r="DH66" i="14"/>
  <c r="DH67" i="14"/>
  <c r="DH68" i="14"/>
  <c r="DH69" i="14"/>
  <c r="DH70" i="14"/>
  <c r="G70" i="14" s="1"/>
  <c r="DH10" i="14"/>
  <c r="EA74" i="14"/>
  <c r="DZ74" i="14"/>
  <c r="DX74" i="14"/>
  <c r="DW74" i="14"/>
  <c r="DU74" i="14"/>
  <c r="DT74" i="14"/>
  <c r="DR74" i="14"/>
  <c r="DQ74" i="14"/>
  <c r="DO74" i="14"/>
  <c r="DN74" i="14"/>
  <c r="DL74" i="14"/>
  <c r="DK74" i="14"/>
  <c r="DI74" i="14"/>
  <c r="DE74" i="14"/>
  <c r="DD74" i="14"/>
  <c r="DB74" i="14"/>
  <c r="DA74" i="14"/>
  <c r="CY74" i="14"/>
  <c r="CX74" i="14"/>
  <c r="CV74" i="14"/>
  <c r="CU74" i="14"/>
  <c r="CS74" i="14"/>
  <c r="CP74" i="14"/>
  <c r="CN74" i="14"/>
  <c r="CM74" i="14"/>
  <c r="CK74" i="14"/>
  <c r="CJ74" i="14"/>
  <c r="CH74" i="14"/>
  <c r="CG74" i="14"/>
  <c r="CE74" i="14"/>
  <c r="CD74" i="14"/>
  <c r="CB74" i="14"/>
  <c r="CA74" i="14"/>
  <c r="BY74" i="14"/>
  <c r="BX74" i="14"/>
  <c r="BV74" i="14"/>
  <c r="BU74" i="14"/>
  <c r="BS74" i="14"/>
  <c r="BR74" i="14"/>
  <c r="BP74" i="14"/>
  <c r="BJ74" i="14"/>
  <c r="BH74" i="14"/>
  <c r="BG74" i="14"/>
  <c r="BE74" i="14"/>
  <c r="BD74" i="14"/>
  <c r="BB74" i="14"/>
  <c r="BA74" i="14"/>
  <c r="AY74" i="14"/>
  <c r="AX74" i="14"/>
  <c r="AV74" i="14"/>
  <c r="AU74" i="14"/>
  <c r="AS74" i="14"/>
  <c r="AP74" i="14"/>
  <c r="AN74" i="14"/>
  <c r="AF74" i="14"/>
  <c r="AD74" i="14"/>
  <c r="V74" i="14"/>
  <c r="T74" i="14"/>
  <c r="D74" i="14"/>
  <c r="C74" i="14"/>
  <c r="ED71" i="14"/>
  <c r="EC71" i="14"/>
  <c r="EB71" i="14"/>
  <c r="DH71" i="14"/>
  <c r="CT71" i="14"/>
  <c r="CR71" i="14"/>
  <c r="CQ71" i="14"/>
  <c r="ED70" i="14"/>
  <c r="EB70" i="14"/>
  <c r="DY70" i="14"/>
  <c r="DV70" i="14"/>
  <c r="DS70" i="14"/>
  <c r="DP70" i="14"/>
  <c r="DM70" i="14"/>
  <c r="DJ70" i="14"/>
  <c r="DF70" i="14"/>
  <c r="DC70" i="14"/>
  <c r="CZ70" i="14"/>
  <c r="CW70" i="14"/>
  <c r="CT70" i="14"/>
  <c r="CR70" i="14"/>
  <c r="CO70" i="14"/>
  <c r="CQ70" i="14" s="1"/>
  <c r="CL70" i="14"/>
  <c r="CI70" i="14"/>
  <c r="CF70" i="14"/>
  <c r="CC70" i="14"/>
  <c r="BZ70" i="14"/>
  <c r="BW70" i="14"/>
  <c r="BT70" i="14"/>
  <c r="BQ70" i="14"/>
  <c r="BM70" i="14"/>
  <c r="BK70" i="14"/>
  <c r="BI70" i="14"/>
  <c r="BF70" i="14"/>
  <c r="BC70" i="14"/>
  <c r="AZ70" i="14"/>
  <c r="AW70" i="14"/>
  <c r="AT70" i="14"/>
  <c r="AR70" i="14"/>
  <c r="AO70" i="14"/>
  <c r="AQ70" i="14" s="1"/>
  <c r="AJ70" i="14"/>
  <c r="AH70" i="14"/>
  <c r="AE70" i="14"/>
  <c r="AG70" i="14" s="1"/>
  <c r="Z70" i="14"/>
  <c r="X70" i="14"/>
  <c r="U70" i="14"/>
  <c r="Q70" i="14"/>
  <c r="O70" i="14"/>
  <c r="L70" i="14"/>
  <c r="J70" i="14"/>
  <c r="ED69" i="14"/>
  <c r="EB69" i="14"/>
  <c r="DY69" i="14"/>
  <c r="DV69" i="14"/>
  <c r="DS69" i="14"/>
  <c r="DP69" i="14"/>
  <c r="DM69" i="14"/>
  <c r="DJ69" i="14"/>
  <c r="DF69" i="14"/>
  <c r="DC69" i="14"/>
  <c r="CZ69" i="14"/>
  <c r="CW69" i="14"/>
  <c r="CT69" i="14"/>
  <c r="CR69" i="14"/>
  <c r="CO69" i="14"/>
  <c r="CQ69" i="14" s="1"/>
  <c r="CL69" i="14"/>
  <c r="CI69" i="14"/>
  <c r="CF69" i="14"/>
  <c r="CC69" i="14"/>
  <c r="BZ69" i="14"/>
  <c r="BW69" i="14"/>
  <c r="BT69" i="14"/>
  <c r="BQ69" i="14"/>
  <c r="BM69" i="14"/>
  <c r="BK69" i="14"/>
  <c r="BI69" i="14"/>
  <c r="BF69" i="14"/>
  <c r="BC69" i="14"/>
  <c r="AZ69" i="14"/>
  <c r="AW69" i="14"/>
  <c r="AT69" i="14"/>
  <c r="AR69" i="14"/>
  <c r="AO69" i="14"/>
  <c r="AQ69" i="14" s="1"/>
  <c r="AJ69" i="14"/>
  <c r="AH69" i="14"/>
  <c r="AE69" i="14"/>
  <c r="Z69" i="14"/>
  <c r="X69" i="14"/>
  <c r="U69" i="14"/>
  <c r="W69" i="14" s="1"/>
  <c r="Q69" i="14"/>
  <c r="O69" i="14"/>
  <c r="L69" i="14"/>
  <c r="J69" i="14"/>
  <c r="ED68" i="14"/>
  <c r="EB68" i="14"/>
  <c r="DY68" i="14"/>
  <c r="DV68" i="14"/>
  <c r="DS68" i="14"/>
  <c r="DP68" i="14"/>
  <c r="DM68" i="14"/>
  <c r="DJ68" i="14"/>
  <c r="DF68" i="14"/>
  <c r="DC68" i="14"/>
  <c r="CZ68" i="14"/>
  <c r="CW68" i="14"/>
  <c r="CT68" i="14"/>
  <c r="CR68" i="14"/>
  <c r="CO68" i="14"/>
  <c r="CQ68" i="14" s="1"/>
  <c r="CL68" i="14"/>
  <c r="CI68" i="14"/>
  <c r="CF68" i="14"/>
  <c r="CC68" i="14"/>
  <c r="BZ68" i="14"/>
  <c r="BW68" i="14"/>
  <c r="BT68" i="14"/>
  <c r="BQ68" i="14"/>
  <c r="BM68" i="14"/>
  <c r="BK68" i="14"/>
  <c r="BI68" i="14"/>
  <c r="BF68" i="14"/>
  <c r="BC68" i="14"/>
  <c r="AZ68" i="14"/>
  <c r="AW68" i="14"/>
  <c r="AT68" i="14"/>
  <c r="AR68" i="14"/>
  <c r="AO68" i="14"/>
  <c r="AQ68" i="14" s="1"/>
  <c r="AJ68" i="14"/>
  <c r="AH68" i="14"/>
  <c r="AE68" i="14"/>
  <c r="AG68" i="14" s="1"/>
  <c r="Z68" i="14"/>
  <c r="X68" i="14"/>
  <c r="U68" i="14"/>
  <c r="Q68" i="14"/>
  <c r="O68" i="14"/>
  <c r="L68" i="14"/>
  <c r="J68" i="14"/>
  <c r="ED67" i="14"/>
  <c r="EB67" i="14"/>
  <c r="DY67" i="14"/>
  <c r="DV67" i="14"/>
  <c r="DS67" i="14"/>
  <c r="DP67" i="14"/>
  <c r="DM67" i="14"/>
  <c r="DJ67" i="14"/>
  <c r="DF67" i="14"/>
  <c r="DC67" i="14"/>
  <c r="CZ67" i="14"/>
  <c r="CW67" i="14"/>
  <c r="CT67" i="14"/>
  <c r="CR67" i="14"/>
  <c r="CO67" i="14"/>
  <c r="CQ67" i="14" s="1"/>
  <c r="CL67" i="14"/>
  <c r="CI67" i="14"/>
  <c r="CF67" i="14"/>
  <c r="CC67" i="14"/>
  <c r="BZ67" i="14"/>
  <c r="BW67" i="14"/>
  <c r="BT67" i="14"/>
  <c r="BQ67" i="14"/>
  <c r="BM67" i="14"/>
  <c r="BK67" i="14"/>
  <c r="BI67" i="14"/>
  <c r="BF67" i="14"/>
  <c r="BC67" i="14"/>
  <c r="AZ67" i="14"/>
  <c r="AW67" i="14"/>
  <c r="AT67" i="14"/>
  <c r="AR67" i="14"/>
  <c r="AO67" i="14"/>
  <c r="AQ67" i="14" s="1"/>
  <c r="AJ67" i="14"/>
  <c r="AH67" i="14"/>
  <c r="AE67" i="14"/>
  <c r="Z67" i="14"/>
  <c r="X67" i="14"/>
  <c r="U67" i="14"/>
  <c r="W67" i="14" s="1"/>
  <c r="Q67" i="14"/>
  <c r="O67" i="14"/>
  <c r="L67" i="14"/>
  <c r="J67" i="14"/>
  <c r="ED66" i="14"/>
  <c r="EB66" i="14"/>
  <c r="DY66" i="14"/>
  <c r="DV66" i="14"/>
  <c r="DS66" i="14"/>
  <c r="DP66" i="14"/>
  <c r="DM66" i="14"/>
  <c r="DJ66" i="14"/>
  <c r="DF66" i="14"/>
  <c r="DC66" i="14"/>
  <c r="CZ66" i="14"/>
  <c r="CW66" i="14"/>
  <c r="CT66" i="14"/>
  <c r="CR66" i="14"/>
  <c r="CO66" i="14"/>
  <c r="CQ66" i="14" s="1"/>
  <c r="CL66" i="14"/>
  <c r="CI66" i="14"/>
  <c r="CF66" i="14"/>
  <c r="CC66" i="14"/>
  <c r="BZ66" i="14"/>
  <c r="BW66" i="14"/>
  <c r="BT66" i="14"/>
  <c r="BQ66" i="14"/>
  <c r="BM66" i="14"/>
  <c r="BK66" i="14"/>
  <c r="BI66" i="14"/>
  <c r="BF66" i="14"/>
  <c r="BC66" i="14"/>
  <c r="AZ66" i="14"/>
  <c r="AW66" i="14"/>
  <c r="AT66" i="14"/>
  <c r="AR66" i="14"/>
  <c r="AO66" i="14"/>
  <c r="AQ66" i="14" s="1"/>
  <c r="AJ66" i="14"/>
  <c r="AH66" i="14"/>
  <c r="AE66" i="14"/>
  <c r="AG66" i="14" s="1"/>
  <c r="Z66" i="14"/>
  <c r="X66" i="14"/>
  <c r="U66" i="14"/>
  <c r="W66" i="14" s="1"/>
  <c r="Q66" i="14"/>
  <c r="O66" i="14"/>
  <c r="L66" i="14"/>
  <c r="J66" i="14"/>
  <c r="ED65" i="14"/>
  <c r="EB65" i="14"/>
  <c r="DY65" i="14"/>
  <c r="DV65" i="14"/>
  <c r="DS65" i="14"/>
  <c r="DP65" i="14"/>
  <c r="DM65" i="14"/>
  <c r="DJ65" i="14"/>
  <c r="DF65" i="14"/>
  <c r="DC65" i="14"/>
  <c r="CZ65" i="14"/>
  <c r="CW65" i="14"/>
  <c r="CT65" i="14"/>
  <c r="CR65" i="14"/>
  <c r="CO65" i="14"/>
  <c r="CQ65" i="14" s="1"/>
  <c r="CL65" i="14"/>
  <c r="CI65" i="14"/>
  <c r="CF65" i="14"/>
  <c r="CC65" i="14"/>
  <c r="BZ65" i="14"/>
  <c r="BW65" i="14"/>
  <c r="BT65" i="14"/>
  <c r="BQ65" i="14"/>
  <c r="BM65" i="14"/>
  <c r="BK65" i="14"/>
  <c r="BI65" i="14"/>
  <c r="BF65" i="14"/>
  <c r="BC65" i="14"/>
  <c r="AZ65" i="14"/>
  <c r="AW65" i="14"/>
  <c r="AT65" i="14"/>
  <c r="AR65" i="14"/>
  <c r="AO65" i="14"/>
  <c r="AQ65" i="14" s="1"/>
  <c r="AJ65" i="14"/>
  <c r="AH65" i="14"/>
  <c r="AE65" i="14"/>
  <c r="Z65" i="14"/>
  <c r="X65" i="14"/>
  <c r="U65" i="14"/>
  <c r="W65" i="14" s="1"/>
  <c r="Q65" i="14"/>
  <c r="O65" i="14"/>
  <c r="L65" i="14"/>
  <c r="J65" i="14"/>
  <c r="ED64" i="14"/>
  <c r="EB64" i="14"/>
  <c r="DY64" i="14"/>
  <c r="DV64" i="14"/>
  <c r="DS64" i="14"/>
  <c r="DP64" i="14"/>
  <c r="DM64" i="14"/>
  <c r="DJ64" i="14"/>
  <c r="DF64" i="14"/>
  <c r="DC64" i="14"/>
  <c r="CZ64" i="14"/>
  <c r="CW64" i="14"/>
  <c r="CT64" i="14"/>
  <c r="CR64" i="14"/>
  <c r="CO64" i="14"/>
  <c r="CQ64" i="14" s="1"/>
  <c r="CL64" i="14"/>
  <c r="CI64" i="14"/>
  <c r="CF64" i="14"/>
  <c r="CC64" i="14"/>
  <c r="BZ64" i="14"/>
  <c r="BW64" i="14"/>
  <c r="BT64" i="14"/>
  <c r="BQ64" i="14"/>
  <c r="BM64" i="14"/>
  <c r="BK64" i="14"/>
  <c r="BI64" i="14"/>
  <c r="BF64" i="14"/>
  <c r="BC64" i="14"/>
  <c r="AZ64" i="14"/>
  <c r="AW64" i="14"/>
  <c r="AT64" i="14"/>
  <c r="AR64" i="14"/>
  <c r="AO64" i="14"/>
  <c r="AQ64" i="14" s="1"/>
  <c r="AJ64" i="14"/>
  <c r="AH64" i="14"/>
  <c r="AE64" i="14"/>
  <c r="AG64" i="14" s="1"/>
  <c r="Z64" i="14"/>
  <c r="X64" i="14"/>
  <c r="U64" i="14"/>
  <c r="Q64" i="14"/>
  <c r="O64" i="14"/>
  <c r="L64" i="14"/>
  <c r="J64" i="14"/>
  <c r="ED63" i="14"/>
  <c r="EB63" i="14"/>
  <c r="DY63" i="14"/>
  <c r="DV63" i="14"/>
  <c r="DS63" i="14"/>
  <c r="DP63" i="14"/>
  <c r="DM63" i="14"/>
  <c r="DJ63" i="14"/>
  <c r="DF63" i="14"/>
  <c r="DC63" i="14"/>
  <c r="CZ63" i="14"/>
  <c r="CW63" i="14"/>
  <c r="CT63" i="14"/>
  <c r="CR63" i="14"/>
  <c r="CO63" i="14"/>
  <c r="CQ63" i="14" s="1"/>
  <c r="CL63" i="14"/>
  <c r="CI63" i="14"/>
  <c r="CF63" i="14"/>
  <c r="CC63" i="14"/>
  <c r="BZ63" i="14"/>
  <c r="BW63" i="14"/>
  <c r="BT63" i="14"/>
  <c r="BQ63" i="14"/>
  <c r="BM63" i="14"/>
  <c r="BK63" i="14"/>
  <c r="BI63" i="14"/>
  <c r="BF63" i="14"/>
  <c r="BC63" i="14"/>
  <c r="AZ63" i="14"/>
  <c r="AW63" i="14"/>
  <c r="AT63" i="14"/>
  <c r="AR63" i="14"/>
  <c r="AO63" i="14"/>
  <c r="AQ63" i="14" s="1"/>
  <c r="AJ63" i="14"/>
  <c r="AH63" i="14"/>
  <c r="AE63" i="14"/>
  <c r="AG63" i="14" s="1"/>
  <c r="Z63" i="14"/>
  <c r="X63" i="14"/>
  <c r="U63" i="14"/>
  <c r="Q63" i="14"/>
  <c r="O63" i="14"/>
  <c r="L63" i="14"/>
  <c r="J63" i="14"/>
  <c r="ED62" i="14"/>
  <c r="EB62" i="14"/>
  <c r="DY62" i="14"/>
  <c r="DV62" i="14"/>
  <c r="DS62" i="14"/>
  <c r="DP62" i="14"/>
  <c r="DM62" i="14"/>
  <c r="DJ62" i="14"/>
  <c r="DF62" i="14"/>
  <c r="DC62" i="14"/>
  <c r="CZ62" i="14"/>
  <c r="CW62" i="14"/>
  <c r="CT62" i="14"/>
  <c r="CR62" i="14"/>
  <c r="CO62" i="14"/>
  <c r="CQ62" i="14" s="1"/>
  <c r="CL62" i="14"/>
  <c r="CI62" i="14"/>
  <c r="CF62" i="14"/>
  <c r="CC62" i="14"/>
  <c r="BZ62" i="14"/>
  <c r="BW62" i="14"/>
  <c r="BT62" i="14"/>
  <c r="BQ62" i="14"/>
  <c r="BM62" i="14"/>
  <c r="BK62" i="14"/>
  <c r="BI62" i="14"/>
  <c r="BF62" i="14"/>
  <c r="BC62" i="14"/>
  <c r="AZ62" i="14"/>
  <c r="AW62" i="14"/>
  <c r="AT62" i="14"/>
  <c r="AR62" i="14"/>
  <c r="AO62" i="14"/>
  <c r="AQ62" i="14" s="1"/>
  <c r="AJ62" i="14"/>
  <c r="AH62" i="14"/>
  <c r="AE62" i="14"/>
  <c r="AG62" i="14" s="1"/>
  <c r="Z62" i="14"/>
  <c r="X62" i="14"/>
  <c r="U62" i="14"/>
  <c r="W62" i="14" s="1"/>
  <c r="Q62" i="14"/>
  <c r="O62" i="14"/>
  <c r="L62" i="14"/>
  <c r="J62" i="14"/>
  <c r="ED61" i="14"/>
  <c r="EB61" i="14"/>
  <c r="DY61" i="14"/>
  <c r="DV61" i="14"/>
  <c r="DS61" i="14"/>
  <c r="DP61" i="14"/>
  <c r="DM61" i="14"/>
  <c r="DJ61" i="14"/>
  <c r="DF61" i="14"/>
  <c r="DC61" i="14"/>
  <c r="CZ61" i="14"/>
  <c r="CW61" i="14"/>
  <c r="CT61" i="14"/>
  <c r="CR61" i="14"/>
  <c r="CO61" i="14"/>
  <c r="CQ61" i="14" s="1"/>
  <c r="CL61" i="14"/>
  <c r="CI61" i="14"/>
  <c r="CF61" i="14"/>
  <c r="CC61" i="14"/>
  <c r="BZ61" i="14"/>
  <c r="BW61" i="14"/>
  <c r="BT61" i="14"/>
  <c r="BQ61" i="14"/>
  <c r="BM61" i="14"/>
  <c r="BK61" i="14"/>
  <c r="BI61" i="14"/>
  <c r="BF61" i="14"/>
  <c r="BC61" i="14"/>
  <c r="AZ61" i="14"/>
  <c r="AW61" i="14"/>
  <c r="AT61" i="14"/>
  <c r="AR61" i="14"/>
  <c r="AO61" i="14"/>
  <c r="AQ61" i="14" s="1"/>
  <c r="AJ61" i="14"/>
  <c r="AH61" i="14"/>
  <c r="AE61" i="14"/>
  <c r="Z61" i="14"/>
  <c r="X61" i="14"/>
  <c r="U61" i="14"/>
  <c r="W61" i="14" s="1"/>
  <c r="Q61" i="14"/>
  <c r="O61" i="14"/>
  <c r="L61" i="14"/>
  <c r="J61" i="14"/>
  <c r="ED60" i="14"/>
  <c r="EB60" i="14"/>
  <c r="DY60" i="14"/>
  <c r="DV60" i="14"/>
  <c r="DS60" i="14"/>
  <c r="DP60" i="14"/>
  <c r="DM60" i="14"/>
  <c r="DJ60" i="14"/>
  <c r="DF60" i="14"/>
  <c r="DC60" i="14"/>
  <c r="CZ60" i="14"/>
  <c r="CW60" i="14"/>
  <c r="CT60" i="14"/>
  <c r="CR60" i="14"/>
  <c r="CO60" i="14"/>
  <c r="CQ60" i="14" s="1"/>
  <c r="CL60" i="14"/>
  <c r="CI60" i="14"/>
  <c r="CF60" i="14"/>
  <c r="CC60" i="14"/>
  <c r="BZ60" i="14"/>
  <c r="BW60" i="14"/>
  <c r="BT60" i="14"/>
  <c r="BQ60" i="14"/>
  <c r="BM60" i="14"/>
  <c r="BK60" i="14"/>
  <c r="BI60" i="14"/>
  <c r="BF60" i="14"/>
  <c r="BC60" i="14"/>
  <c r="AZ60" i="14"/>
  <c r="AW60" i="14"/>
  <c r="AT60" i="14"/>
  <c r="AR60" i="14"/>
  <c r="AO60" i="14"/>
  <c r="AQ60" i="14" s="1"/>
  <c r="AJ60" i="14"/>
  <c r="AH60" i="14"/>
  <c r="AE60" i="14"/>
  <c r="AG60" i="14" s="1"/>
  <c r="Z60" i="14"/>
  <c r="X60" i="14"/>
  <c r="U60" i="14"/>
  <c r="W60" i="14" s="1"/>
  <c r="Q60" i="14"/>
  <c r="O60" i="14"/>
  <c r="L60" i="14"/>
  <c r="J60" i="14"/>
  <c r="ED58" i="14"/>
  <c r="EB58" i="14"/>
  <c r="DY58" i="14"/>
  <c r="DV58" i="14"/>
  <c r="DS58" i="14"/>
  <c r="DP58" i="14"/>
  <c r="DM58" i="14"/>
  <c r="DJ58" i="14"/>
  <c r="DF58" i="14"/>
  <c r="DC58" i="14"/>
  <c r="CZ58" i="14"/>
  <c r="CW58" i="14"/>
  <c r="CT58" i="14"/>
  <c r="CR58" i="14"/>
  <c r="CO58" i="14"/>
  <c r="CQ58" i="14" s="1"/>
  <c r="CL58" i="14"/>
  <c r="CI58" i="14"/>
  <c r="CF58" i="14"/>
  <c r="CC58" i="14"/>
  <c r="BZ58" i="14"/>
  <c r="BW58" i="14"/>
  <c r="BT58" i="14"/>
  <c r="BQ58" i="14"/>
  <c r="BM58" i="14"/>
  <c r="BK58" i="14"/>
  <c r="BI58" i="14"/>
  <c r="BF58" i="14"/>
  <c r="BC58" i="14"/>
  <c r="AZ58" i="14"/>
  <c r="AW58" i="14"/>
  <c r="AT58" i="14"/>
  <c r="AR58" i="14"/>
  <c r="AO58" i="14"/>
  <c r="AQ58" i="14" s="1"/>
  <c r="AJ58" i="14"/>
  <c r="AH58" i="14"/>
  <c r="AE58" i="14"/>
  <c r="Z58" i="14"/>
  <c r="X58" i="14"/>
  <c r="U58" i="14"/>
  <c r="W58" i="14" s="1"/>
  <c r="Q58" i="14"/>
  <c r="O58" i="14"/>
  <c r="L58" i="14"/>
  <c r="J58" i="14"/>
  <c r="ED57" i="14"/>
  <c r="EB57" i="14"/>
  <c r="DY57" i="14"/>
  <c r="DV57" i="14"/>
  <c r="DS57" i="14"/>
  <c r="DP57" i="14"/>
  <c r="DM57" i="14"/>
  <c r="DJ57" i="14"/>
  <c r="DF57" i="14"/>
  <c r="DC57" i="14"/>
  <c r="CZ57" i="14"/>
  <c r="CW57" i="14"/>
  <c r="CT57" i="14"/>
  <c r="CR57" i="14"/>
  <c r="CO57" i="14"/>
  <c r="CQ57" i="14" s="1"/>
  <c r="CL57" i="14"/>
  <c r="CI57" i="14"/>
  <c r="CF57" i="14"/>
  <c r="CC57" i="14"/>
  <c r="BZ57" i="14"/>
  <c r="BW57" i="14"/>
  <c r="BT57" i="14"/>
  <c r="BQ57" i="14"/>
  <c r="BM57" i="14"/>
  <c r="BK57" i="14"/>
  <c r="BI57" i="14"/>
  <c r="BF57" i="14"/>
  <c r="BC57" i="14"/>
  <c r="AZ57" i="14"/>
  <c r="AW57" i="14"/>
  <c r="AT57" i="14"/>
  <c r="AR57" i="14"/>
  <c r="AO57" i="14"/>
  <c r="AQ57" i="14" s="1"/>
  <c r="AJ57" i="14"/>
  <c r="AH57" i="14"/>
  <c r="AE57" i="14"/>
  <c r="AG57" i="14" s="1"/>
  <c r="Z57" i="14"/>
  <c r="X57" i="14"/>
  <c r="U57" i="14"/>
  <c r="W57" i="14" s="1"/>
  <c r="Q57" i="14"/>
  <c r="O57" i="14"/>
  <c r="L57" i="14"/>
  <c r="J57" i="14"/>
  <c r="ED56" i="14"/>
  <c r="EB56" i="14"/>
  <c r="DY56" i="14"/>
  <c r="DV56" i="14"/>
  <c r="DS56" i="14"/>
  <c r="DP56" i="14"/>
  <c r="DM56" i="14"/>
  <c r="DJ56" i="14"/>
  <c r="DF56" i="14"/>
  <c r="DC56" i="14"/>
  <c r="CZ56" i="14"/>
  <c r="CW56" i="14"/>
  <c r="CT56" i="14"/>
  <c r="CR56" i="14"/>
  <c r="CO56" i="14"/>
  <c r="CQ56" i="14" s="1"/>
  <c r="CL56" i="14"/>
  <c r="CI56" i="14"/>
  <c r="CF56" i="14"/>
  <c r="CC56" i="14"/>
  <c r="BZ56" i="14"/>
  <c r="BW56" i="14"/>
  <c r="BT56" i="14"/>
  <c r="BQ56" i="14"/>
  <c r="BM56" i="14"/>
  <c r="BK56" i="14"/>
  <c r="BI56" i="14"/>
  <c r="BF56" i="14"/>
  <c r="BC56" i="14"/>
  <c r="AZ56" i="14"/>
  <c r="AW56" i="14"/>
  <c r="AT56" i="14"/>
  <c r="AR56" i="14"/>
  <c r="AO56" i="14"/>
  <c r="AQ56" i="14" s="1"/>
  <c r="AJ56" i="14"/>
  <c r="AH56" i="14"/>
  <c r="AE56" i="14"/>
  <c r="Z56" i="14"/>
  <c r="X56" i="14"/>
  <c r="U56" i="14"/>
  <c r="W56" i="14" s="1"/>
  <c r="Q56" i="14"/>
  <c r="O56" i="14"/>
  <c r="L56" i="14"/>
  <c r="J56" i="14"/>
  <c r="ED55" i="14"/>
  <c r="EB55" i="14"/>
  <c r="DY55" i="14"/>
  <c r="DV55" i="14"/>
  <c r="DS55" i="14"/>
  <c r="DP55" i="14"/>
  <c r="DM55" i="14"/>
  <c r="DJ55" i="14"/>
  <c r="DF55" i="14"/>
  <c r="DC55" i="14"/>
  <c r="CZ55" i="14"/>
  <c r="CW55" i="14"/>
  <c r="CT55" i="14"/>
  <c r="CR55" i="14"/>
  <c r="CO55" i="14"/>
  <c r="CQ55" i="14" s="1"/>
  <c r="CL55" i="14"/>
  <c r="CI55" i="14"/>
  <c r="CF55" i="14"/>
  <c r="CC55" i="14"/>
  <c r="BZ55" i="14"/>
  <c r="BW55" i="14"/>
  <c r="BT55" i="14"/>
  <c r="BQ55" i="14"/>
  <c r="BM55" i="14"/>
  <c r="BK55" i="14"/>
  <c r="BI55" i="14"/>
  <c r="BF55" i="14"/>
  <c r="BC55" i="14"/>
  <c r="AZ55" i="14"/>
  <c r="AW55" i="14"/>
  <c r="AT55" i="14"/>
  <c r="AR55" i="14"/>
  <c r="AO55" i="14"/>
  <c r="AQ55" i="14" s="1"/>
  <c r="AJ55" i="14"/>
  <c r="AH55" i="14"/>
  <c r="AE55" i="14"/>
  <c r="AG55" i="14" s="1"/>
  <c r="Z55" i="14"/>
  <c r="X55" i="14"/>
  <c r="U55" i="14"/>
  <c r="W55" i="14" s="1"/>
  <c r="Q55" i="14"/>
  <c r="O55" i="14"/>
  <c r="L55" i="14"/>
  <c r="J55" i="14"/>
  <c r="ED54" i="14"/>
  <c r="EB54" i="14"/>
  <c r="DY54" i="14"/>
  <c r="DV54" i="14"/>
  <c r="DS54" i="14"/>
  <c r="DP54" i="14"/>
  <c r="DM54" i="14"/>
  <c r="DJ54" i="14"/>
  <c r="DF54" i="14"/>
  <c r="DC54" i="14"/>
  <c r="CZ54" i="14"/>
  <c r="CW54" i="14"/>
  <c r="CT54" i="14"/>
  <c r="CR54" i="14"/>
  <c r="CO54" i="14"/>
  <c r="CQ54" i="14" s="1"/>
  <c r="CL54" i="14"/>
  <c r="CI54" i="14"/>
  <c r="CF54" i="14"/>
  <c r="CC54" i="14"/>
  <c r="BZ54" i="14"/>
  <c r="BW54" i="14"/>
  <c r="BT54" i="14"/>
  <c r="BQ54" i="14"/>
  <c r="BM54" i="14"/>
  <c r="BK54" i="14"/>
  <c r="BI54" i="14"/>
  <c r="BF54" i="14"/>
  <c r="BC54" i="14"/>
  <c r="AZ54" i="14"/>
  <c r="AW54" i="14"/>
  <c r="AT54" i="14"/>
  <c r="AR54" i="14"/>
  <c r="AO54" i="14"/>
  <c r="AQ54" i="14" s="1"/>
  <c r="AJ54" i="14"/>
  <c r="AH54" i="14"/>
  <c r="AE54" i="14"/>
  <c r="Z54" i="14"/>
  <c r="X54" i="14"/>
  <c r="U54" i="14"/>
  <c r="W54" i="14" s="1"/>
  <c r="Q54" i="14"/>
  <c r="O54" i="14"/>
  <c r="L54" i="14"/>
  <c r="J54" i="14"/>
  <c r="ED53" i="14"/>
  <c r="EB53" i="14"/>
  <c r="DY53" i="14"/>
  <c r="DV53" i="14"/>
  <c r="DS53" i="14"/>
  <c r="DP53" i="14"/>
  <c r="DM53" i="14"/>
  <c r="DJ53" i="14"/>
  <c r="DF53" i="14"/>
  <c r="DC53" i="14"/>
  <c r="CZ53" i="14"/>
  <c r="CW53" i="14"/>
  <c r="CT53" i="14"/>
  <c r="CR53" i="14"/>
  <c r="CO53" i="14"/>
  <c r="CQ53" i="14" s="1"/>
  <c r="CL53" i="14"/>
  <c r="CI53" i="14"/>
  <c r="CF53" i="14"/>
  <c r="CC53" i="14"/>
  <c r="BZ53" i="14"/>
  <c r="BW53" i="14"/>
  <c r="BT53" i="14"/>
  <c r="BQ53" i="14"/>
  <c r="BM53" i="14"/>
  <c r="BK53" i="14"/>
  <c r="BI53" i="14"/>
  <c r="BF53" i="14"/>
  <c r="BC53" i="14"/>
  <c r="AZ53" i="14"/>
  <c r="AW53" i="14"/>
  <c r="AT53" i="14"/>
  <c r="AR53" i="14"/>
  <c r="AO53" i="14"/>
  <c r="AQ53" i="14" s="1"/>
  <c r="AJ53" i="14"/>
  <c r="AH53" i="14"/>
  <c r="AE53" i="14"/>
  <c r="AG53" i="14" s="1"/>
  <c r="Z53" i="14"/>
  <c r="X53" i="14"/>
  <c r="U53" i="14"/>
  <c r="Q53" i="14"/>
  <c r="O53" i="14"/>
  <c r="L53" i="14"/>
  <c r="J53" i="14"/>
  <c r="ED52" i="14"/>
  <c r="EB52" i="14"/>
  <c r="DY52" i="14"/>
  <c r="DV52" i="14"/>
  <c r="DS52" i="14"/>
  <c r="DP52" i="14"/>
  <c r="DM52" i="14"/>
  <c r="DJ52" i="14"/>
  <c r="DF52" i="14"/>
  <c r="DC52" i="14"/>
  <c r="CZ52" i="14"/>
  <c r="CW52" i="14"/>
  <c r="CT52" i="14"/>
  <c r="CR52" i="14"/>
  <c r="CO52" i="14"/>
  <c r="CQ52" i="14" s="1"/>
  <c r="CL52" i="14"/>
  <c r="CI52" i="14"/>
  <c r="CF52" i="14"/>
  <c r="CC52" i="14"/>
  <c r="BZ52" i="14"/>
  <c r="BW52" i="14"/>
  <c r="BT52" i="14"/>
  <c r="BQ52" i="14"/>
  <c r="BM52" i="14"/>
  <c r="BK52" i="14"/>
  <c r="BI52" i="14"/>
  <c r="BF52" i="14"/>
  <c r="BC52" i="14"/>
  <c r="AZ52" i="14"/>
  <c r="AW52" i="14"/>
  <c r="AT52" i="14"/>
  <c r="AR52" i="14"/>
  <c r="AO52" i="14"/>
  <c r="AQ52" i="14" s="1"/>
  <c r="AJ52" i="14"/>
  <c r="AH52" i="14"/>
  <c r="AE52" i="14"/>
  <c r="Z52" i="14"/>
  <c r="X52" i="14"/>
  <c r="U52" i="14"/>
  <c r="W52" i="14" s="1"/>
  <c r="Q52" i="14"/>
  <c r="O52" i="14"/>
  <c r="L52" i="14"/>
  <c r="J52" i="14"/>
  <c r="ED51" i="14"/>
  <c r="EB51" i="14"/>
  <c r="DY51" i="14"/>
  <c r="DV51" i="14"/>
  <c r="DS51" i="14"/>
  <c r="DP51" i="14"/>
  <c r="DM51" i="14"/>
  <c r="DJ51" i="14"/>
  <c r="DF51" i="14"/>
  <c r="DC51" i="14"/>
  <c r="CZ51" i="14"/>
  <c r="CW51" i="14"/>
  <c r="CT51" i="14"/>
  <c r="CR51" i="14"/>
  <c r="CO51" i="14"/>
  <c r="CQ51" i="14" s="1"/>
  <c r="CL51" i="14"/>
  <c r="CI51" i="14"/>
  <c r="CF51" i="14"/>
  <c r="CC51" i="14"/>
  <c r="BZ51" i="14"/>
  <c r="BW51" i="14"/>
  <c r="BT51" i="14"/>
  <c r="BQ51" i="14"/>
  <c r="BM51" i="14"/>
  <c r="BK51" i="14"/>
  <c r="BI51" i="14"/>
  <c r="BF51" i="14"/>
  <c r="BC51" i="14"/>
  <c r="AZ51" i="14"/>
  <c r="AW51" i="14"/>
  <c r="AT51" i="14"/>
  <c r="AR51" i="14"/>
  <c r="AO51" i="14"/>
  <c r="AQ51" i="14" s="1"/>
  <c r="AJ51" i="14"/>
  <c r="AH51" i="14"/>
  <c r="AE51" i="14"/>
  <c r="AG51" i="14" s="1"/>
  <c r="Z51" i="14"/>
  <c r="X51" i="14"/>
  <c r="U51" i="14"/>
  <c r="Q51" i="14"/>
  <c r="O51" i="14"/>
  <c r="L51" i="14"/>
  <c r="J51" i="14"/>
  <c r="ED50" i="14"/>
  <c r="EB50" i="14"/>
  <c r="DY50" i="14"/>
  <c r="DV50" i="14"/>
  <c r="DS50" i="14"/>
  <c r="DP50" i="14"/>
  <c r="DM50" i="14"/>
  <c r="DJ50" i="14"/>
  <c r="DF50" i="14"/>
  <c r="DC50" i="14"/>
  <c r="CZ50" i="14"/>
  <c r="CW50" i="14"/>
  <c r="CT50" i="14"/>
  <c r="CR50" i="14"/>
  <c r="CO50" i="14"/>
  <c r="CQ50" i="14" s="1"/>
  <c r="CL50" i="14"/>
  <c r="CI50" i="14"/>
  <c r="CF50" i="14"/>
  <c r="CC50" i="14"/>
  <c r="BZ50" i="14"/>
  <c r="BW50" i="14"/>
  <c r="BT50" i="14"/>
  <c r="BQ50" i="14"/>
  <c r="BM50" i="14"/>
  <c r="BK50" i="14"/>
  <c r="BI50" i="14"/>
  <c r="BF50" i="14"/>
  <c r="BC50" i="14"/>
  <c r="AZ50" i="14"/>
  <c r="AW50" i="14"/>
  <c r="AT50" i="14"/>
  <c r="AR50" i="14"/>
  <c r="AO50" i="14"/>
  <c r="AQ50" i="14" s="1"/>
  <c r="AJ50" i="14"/>
  <c r="AH50" i="14"/>
  <c r="AE50" i="14"/>
  <c r="Z50" i="14"/>
  <c r="X50" i="14"/>
  <c r="U50" i="14"/>
  <c r="W50" i="14" s="1"/>
  <c r="Q50" i="14"/>
  <c r="O50" i="14"/>
  <c r="L50" i="14"/>
  <c r="J50" i="14"/>
  <c r="ED49" i="14"/>
  <c r="EB49" i="14"/>
  <c r="DY49" i="14"/>
  <c r="DV49" i="14"/>
  <c r="DS49" i="14"/>
  <c r="DP49" i="14"/>
  <c r="DM49" i="14"/>
  <c r="DJ49" i="14"/>
  <c r="DF49" i="14"/>
  <c r="DC49" i="14"/>
  <c r="CZ49" i="14"/>
  <c r="CW49" i="14"/>
  <c r="CT49" i="14"/>
  <c r="CR49" i="14"/>
  <c r="CO49" i="14"/>
  <c r="CQ49" i="14" s="1"/>
  <c r="CL49" i="14"/>
  <c r="CI49" i="14"/>
  <c r="CF49" i="14"/>
  <c r="CC49" i="14"/>
  <c r="BZ49" i="14"/>
  <c r="BW49" i="14"/>
  <c r="BT49" i="14"/>
  <c r="BQ49" i="14"/>
  <c r="BM49" i="14"/>
  <c r="BK49" i="14"/>
  <c r="BI49" i="14"/>
  <c r="BF49" i="14"/>
  <c r="BC49" i="14"/>
  <c r="AZ49" i="14"/>
  <c r="AW49" i="14"/>
  <c r="AT49" i="14"/>
  <c r="AR49" i="14"/>
  <c r="AO49" i="14"/>
  <c r="AQ49" i="14" s="1"/>
  <c r="AJ49" i="14"/>
  <c r="AH49" i="14"/>
  <c r="AE49" i="14"/>
  <c r="AG49" i="14" s="1"/>
  <c r="Z49" i="14"/>
  <c r="X49" i="14"/>
  <c r="U49" i="14"/>
  <c r="Q49" i="14"/>
  <c r="O49" i="14"/>
  <c r="L49" i="14"/>
  <c r="J49" i="14"/>
  <c r="ED48" i="14"/>
  <c r="EB48" i="14"/>
  <c r="DY48" i="14"/>
  <c r="DV48" i="14"/>
  <c r="DS48" i="14"/>
  <c r="DP48" i="14"/>
  <c r="DM48" i="14"/>
  <c r="DJ48" i="14"/>
  <c r="DF48" i="14"/>
  <c r="DC48" i="14"/>
  <c r="CZ48" i="14"/>
  <c r="CW48" i="14"/>
  <c r="CT48" i="14"/>
  <c r="CR48" i="14"/>
  <c r="CO48" i="14"/>
  <c r="CQ48" i="14" s="1"/>
  <c r="CL48" i="14"/>
  <c r="CI48" i="14"/>
  <c r="CF48" i="14"/>
  <c r="CC48" i="14"/>
  <c r="BZ48" i="14"/>
  <c r="BW48" i="14"/>
  <c r="BT48" i="14"/>
  <c r="BQ48" i="14"/>
  <c r="BM48" i="14"/>
  <c r="BK48" i="14"/>
  <c r="BI48" i="14"/>
  <c r="BF48" i="14"/>
  <c r="BC48" i="14"/>
  <c r="AZ48" i="14"/>
  <c r="AW48" i="14"/>
  <c r="AT48" i="14"/>
  <c r="AR48" i="14"/>
  <c r="AO48" i="14"/>
  <c r="AQ48" i="14" s="1"/>
  <c r="AJ48" i="14"/>
  <c r="AH48" i="14"/>
  <c r="AE48" i="14"/>
  <c r="Z48" i="14"/>
  <c r="X48" i="14"/>
  <c r="U48" i="14"/>
  <c r="W48" i="14" s="1"/>
  <c r="Q48" i="14"/>
  <c r="O48" i="14"/>
  <c r="L48" i="14"/>
  <c r="J48" i="14"/>
  <c r="ED47" i="14"/>
  <c r="EB47" i="14"/>
  <c r="DY47" i="14"/>
  <c r="DV47" i="14"/>
  <c r="DS47" i="14"/>
  <c r="DP47" i="14"/>
  <c r="DM47" i="14"/>
  <c r="DJ47" i="14"/>
  <c r="DF47" i="14"/>
  <c r="DC47" i="14"/>
  <c r="CZ47" i="14"/>
  <c r="CW47" i="14"/>
  <c r="CT47" i="14"/>
  <c r="CR47" i="14"/>
  <c r="CO47" i="14"/>
  <c r="CQ47" i="14" s="1"/>
  <c r="CL47" i="14"/>
  <c r="CI47" i="14"/>
  <c r="CF47" i="14"/>
  <c r="CC47" i="14"/>
  <c r="BZ47" i="14"/>
  <c r="BW47" i="14"/>
  <c r="BT47" i="14"/>
  <c r="BQ47" i="14"/>
  <c r="BM47" i="14"/>
  <c r="BK47" i="14"/>
  <c r="BI47" i="14"/>
  <c r="BF47" i="14"/>
  <c r="BC47" i="14"/>
  <c r="AZ47" i="14"/>
  <c r="AW47" i="14"/>
  <c r="AT47" i="14"/>
  <c r="AR47" i="14"/>
  <c r="AO47" i="14"/>
  <c r="AQ47" i="14" s="1"/>
  <c r="AJ47" i="14"/>
  <c r="AH47" i="14"/>
  <c r="AE47" i="14"/>
  <c r="AG47" i="14" s="1"/>
  <c r="Z47" i="14"/>
  <c r="X47" i="14"/>
  <c r="U47" i="14"/>
  <c r="Q47" i="14"/>
  <c r="O47" i="14"/>
  <c r="L47" i="14"/>
  <c r="J47" i="14"/>
  <c r="ED46" i="14"/>
  <c r="EB46" i="14"/>
  <c r="DY46" i="14"/>
  <c r="DV46" i="14"/>
  <c r="DS46" i="14"/>
  <c r="DP46" i="14"/>
  <c r="DM46" i="14"/>
  <c r="DJ46" i="14"/>
  <c r="DF46" i="14"/>
  <c r="DC46" i="14"/>
  <c r="CZ46" i="14"/>
  <c r="CW46" i="14"/>
  <c r="CT46" i="14"/>
  <c r="CR46" i="14"/>
  <c r="CO46" i="14"/>
  <c r="CQ46" i="14" s="1"/>
  <c r="CL46" i="14"/>
  <c r="CI46" i="14"/>
  <c r="CF46" i="14"/>
  <c r="CC46" i="14"/>
  <c r="BZ46" i="14"/>
  <c r="BW46" i="14"/>
  <c r="BT46" i="14"/>
  <c r="BQ46" i="14"/>
  <c r="BM46" i="14"/>
  <c r="BK46" i="14"/>
  <c r="BI46" i="14"/>
  <c r="BF46" i="14"/>
  <c r="BC46" i="14"/>
  <c r="AZ46" i="14"/>
  <c r="AW46" i="14"/>
  <c r="AT46" i="14"/>
  <c r="AR46" i="14"/>
  <c r="AO46" i="14"/>
  <c r="AQ46" i="14" s="1"/>
  <c r="AJ46" i="14"/>
  <c r="AH46" i="14"/>
  <c r="AE46" i="14"/>
  <c r="Z46" i="14"/>
  <c r="X46" i="14"/>
  <c r="U46" i="14"/>
  <c r="W46" i="14" s="1"/>
  <c r="Q46" i="14"/>
  <c r="O46" i="14"/>
  <c r="L46" i="14"/>
  <c r="J46" i="14"/>
  <c r="ED45" i="14"/>
  <c r="EB45" i="14"/>
  <c r="DY45" i="14"/>
  <c r="DV45" i="14"/>
  <c r="DS45" i="14"/>
  <c r="DP45" i="14"/>
  <c r="DM45" i="14"/>
  <c r="DJ45" i="14"/>
  <c r="DF45" i="14"/>
  <c r="DC45" i="14"/>
  <c r="CZ45" i="14"/>
  <c r="CW45" i="14"/>
  <c r="CT45" i="14"/>
  <c r="CR45" i="14"/>
  <c r="CO45" i="14"/>
  <c r="CQ45" i="14" s="1"/>
  <c r="CL45" i="14"/>
  <c r="CI45" i="14"/>
  <c r="CF45" i="14"/>
  <c r="CC45" i="14"/>
  <c r="BZ45" i="14"/>
  <c r="BW45" i="14"/>
  <c r="BT45" i="14"/>
  <c r="BQ45" i="14"/>
  <c r="BM45" i="14"/>
  <c r="BK45" i="14"/>
  <c r="BI45" i="14"/>
  <c r="BF45" i="14"/>
  <c r="BC45" i="14"/>
  <c r="AZ45" i="14"/>
  <c r="AW45" i="14"/>
  <c r="AT45" i="14"/>
  <c r="AR45" i="14"/>
  <c r="AO45" i="14"/>
  <c r="AQ45" i="14" s="1"/>
  <c r="AJ45" i="14"/>
  <c r="AH45" i="14"/>
  <c r="AE45" i="14"/>
  <c r="AG45" i="14" s="1"/>
  <c r="Z45" i="14"/>
  <c r="X45" i="14"/>
  <c r="U45" i="14"/>
  <c r="Q45" i="14"/>
  <c r="O45" i="14"/>
  <c r="L45" i="14"/>
  <c r="J45" i="14"/>
  <c r="ED44" i="14"/>
  <c r="EB44" i="14"/>
  <c r="DY44" i="14"/>
  <c r="DV44" i="14"/>
  <c r="DS44" i="14"/>
  <c r="DP44" i="14"/>
  <c r="DM44" i="14"/>
  <c r="DJ44" i="14"/>
  <c r="DF44" i="14"/>
  <c r="DC44" i="14"/>
  <c r="CZ44" i="14"/>
  <c r="CW44" i="14"/>
  <c r="CT44" i="14"/>
  <c r="CR44" i="14"/>
  <c r="CO44" i="14"/>
  <c r="CQ44" i="14" s="1"/>
  <c r="CL44" i="14"/>
  <c r="CI44" i="14"/>
  <c r="CF44" i="14"/>
  <c r="CC44" i="14"/>
  <c r="BZ44" i="14"/>
  <c r="BW44" i="14"/>
  <c r="BT44" i="14"/>
  <c r="BQ44" i="14"/>
  <c r="BM44" i="14"/>
  <c r="BK44" i="14"/>
  <c r="BI44" i="14"/>
  <c r="BF44" i="14"/>
  <c r="BC44" i="14"/>
  <c r="AZ44" i="14"/>
  <c r="AW44" i="14"/>
  <c r="AT44" i="14"/>
  <c r="AR44" i="14"/>
  <c r="AO44" i="14"/>
  <c r="AQ44" i="14" s="1"/>
  <c r="AJ44" i="14"/>
  <c r="AH44" i="14"/>
  <c r="AE44" i="14"/>
  <c r="Z44" i="14"/>
  <c r="X44" i="14"/>
  <c r="U44" i="14"/>
  <c r="W44" i="14" s="1"/>
  <c r="Q44" i="14"/>
  <c r="O44" i="14"/>
  <c r="L44" i="14"/>
  <c r="J44" i="14"/>
  <c r="ED43" i="14"/>
  <c r="EB43" i="14"/>
  <c r="DY43" i="14"/>
  <c r="DV43" i="14"/>
  <c r="DS43" i="14"/>
  <c r="DP43" i="14"/>
  <c r="DM43" i="14"/>
  <c r="DJ43" i="14"/>
  <c r="DF43" i="14"/>
  <c r="DC43" i="14"/>
  <c r="CZ43" i="14"/>
  <c r="CW43" i="14"/>
  <c r="CT43" i="14"/>
  <c r="CR43" i="14"/>
  <c r="CO43" i="14"/>
  <c r="CQ43" i="14" s="1"/>
  <c r="CL43" i="14"/>
  <c r="CI43" i="14"/>
  <c r="CF43" i="14"/>
  <c r="CC43" i="14"/>
  <c r="BZ43" i="14"/>
  <c r="BW43" i="14"/>
  <c r="BT43" i="14"/>
  <c r="BQ43" i="14"/>
  <c r="BM43" i="14"/>
  <c r="BK43" i="14"/>
  <c r="BI43" i="14"/>
  <c r="BF43" i="14"/>
  <c r="BC43" i="14"/>
  <c r="AZ43" i="14"/>
  <c r="AW43" i="14"/>
  <c r="AT43" i="14"/>
  <c r="AR43" i="14"/>
  <c r="AO43" i="14"/>
  <c r="AQ43" i="14" s="1"/>
  <c r="AJ43" i="14"/>
  <c r="AH43" i="14"/>
  <c r="AE43" i="14"/>
  <c r="AG43" i="14" s="1"/>
  <c r="Z43" i="14"/>
  <c r="X43" i="14"/>
  <c r="U43" i="14"/>
  <c r="Q43" i="14"/>
  <c r="O43" i="14"/>
  <c r="L43" i="14"/>
  <c r="J43" i="14"/>
  <c r="ED42" i="14"/>
  <c r="EB42" i="14"/>
  <c r="DY42" i="14"/>
  <c r="DV42" i="14"/>
  <c r="DS42" i="14"/>
  <c r="DP42" i="14"/>
  <c r="DM42" i="14"/>
  <c r="DJ42" i="14"/>
  <c r="DF42" i="14"/>
  <c r="DC42" i="14"/>
  <c r="CZ42" i="14"/>
  <c r="CW42" i="14"/>
  <c r="CT42" i="14"/>
  <c r="CR42" i="14"/>
  <c r="CO42" i="14"/>
  <c r="CQ42" i="14" s="1"/>
  <c r="CL42" i="14"/>
  <c r="CI42" i="14"/>
  <c r="CF42" i="14"/>
  <c r="CC42" i="14"/>
  <c r="BZ42" i="14"/>
  <c r="BW42" i="14"/>
  <c r="BT42" i="14"/>
  <c r="BQ42" i="14"/>
  <c r="BM42" i="14"/>
  <c r="BK42" i="14"/>
  <c r="BI42" i="14"/>
  <c r="BF42" i="14"/>
  <c r="BC42" i="14"/>
  <c r="AZ42" i="14"/>
  <c r="AW42" i="14"/>
  <c r="AT42" i="14"/>
  <c r="AR42" i="14"/>
  <c r="AO42" i="14"/>
  <c r="AQ42" i="14" s="1"/>
  <c r="AJ42" i="14"/>
  <c r="AH42" i="14"/>
  <c r="AE42" i="14"/>
  <c r="Z42" i="14"/>
  <c r="X42" i="14"/>
  <c r="U42" i="14"/>
  <c r="W42" i="14" s="1"/>
  <c r="Q42" i="14"/>
  <c r="O42" i="14"/>
  <c r="L42" i="14"/>
  <c r="J42" i="14"/>
  <c r="ED40" i="14"/>
  <c r="EB40" i="14"/>
  <c r="DY40" i="14"/>
  <c r="DV40" i="14"/>
  <c r="DS40" i="14"/>
  <c r="DP40" i="14"/>
  <c r="DM40" i="14"/>
  <c r="DJ40" i="14"/>
  <c r="DF40" i="14"/>
  <c r="DC40" i="14"/>
  <c r="CZ40" i="14"/>
  <c r="CW40" i="14"/>
  <c r="CT40" i="14"/>
  <c r="CR40" i="14"/>
  <c r="CO40" i="14"/>
  <c r="CQ40" i="14" s="1"/>
  <c r="CL40" i="14"/>
  <c r="CI40" i="14"/>
  <c r="CF40" i="14"/>
  <c r="CC40" i="14"/>
  <c r="BZ40" i="14"/>
  <c r="BW40" i="14"/>
  <c r="BT40" i="14"/>
  <c r="BQ40" i="14"/>
  <c r="BM40" i="14"/>
  <c r="BK40" i="14"/>
  <c r="BI40" i="14"/>
  <c r="BF40" i="14"/>
  <c r="BC40" i="14"/>
  <c r="AZ40" i="14"/>
  <c r="AW40" i="14"/>
  <c r="AT40" i="14"/>
  <c r="AR40" i="14"/>
  <c r="AO40" i="14"/>
  <c r="AQ40" i="14" s="1"/>
  <c r="AJ40" i="14"/>
  <c r="AH40" i="14"/>
  <c r="AE40" i="14"/>
  <c r="AG40" i="14" s="1"/>
  <c r="Z40" i="14"/>
  <c r="X40" i="14"/>
  <c r="U40" i="14"/>
  <c r="Q40" i="14"/>
  <c r="O40" i="14"/>
  <c r="L40" i="14"/>
  <c r="J40" i="14"/>
  <c r="ED39" i="14"/>
  <c r="EB39" i="14"/>
  <c r="DY39" i="14"/>
  <c r="DV39" i="14"/>
  <c r="DS39" i="14"/>
  <c r="DP39" i="14"/>
  <c r="DM39" i="14"/>
  <c r="DJ39" i="14"/>
  <c r="DF39" i="14"/>
  <c r="DC39" i="14"/>
  <c r="CZ39" i="14"/>
  <c r="CW39" i="14"/>
  <c r="CT39" i="14"/>
  <c r="CR39" i="14"/>
  <c r="CO39" i="14"/>
  <c r="CQ39" i="14" s="1"/>
  <c r="CL39" i="14"/>
  <c r="CI39" i="14"/>
  <c r="CF39" i="14"/>
  <c r="CC39" i="14"/>
  <c r="BZ39" i="14"/>
  <c r="BW39" i="14"/>
  <c r="BT39" i="14"/>
  <c r="BQ39" i="14"/>
  <c r="BM39" i="14"/>
  <c r="BK39" i="14"/>
  <c r="BI39" i="14"/>
  <c r="BF39" i="14"/>
  <c r="BC39" i="14"/>
  <c r="AZ39" i="14"/>
  <c r="AW39" i="14"/>
  <c r="AT39" i="14"/>
  <c r="AR39" i="14"/>
  <c r="AO39" i="14"/>
  <c r="AQ39" i="14" s="1"/>
  <c r="AJ39" i="14"/>
  <c r="AH39" i="14"/>
  <c r="AE39" i="14"/>
  <c r="Z39" i="14"/>
  <c r="X39" i="14"/>
  <c r="U39" i="14"/>
  <c r="W39" i="14" s="1"/>
  <c r="Q39" i="14"/>
  <c r="O39" i="14"/>
  <c r="L39" i="14"/>
  <c r="J39" i="14"/>
  <c r="ED37" i="14"/>
  <c r="EB37" i="14"/>
  <c r="DY37" i="14"/>
  <c r="DV37" i="14"/>
  <c r="DS37" i="14"/>
  <c r="DP37" i="14"/>
  <c r="DM37" i="14"/>
  <c r="DJ37" i="14"/>
  <c r="DF37" i="14"/>
  <c r="DC37" i="14"/>
  <c r="CZ37" i="14"/>
  <c r="CW37" i="14"/>
  <c r="CT37" i="14"/>
  <c r="CR37" i="14"/>
  <c r="CO37" i="14"/>
  <c r="CQ37" i="14" s="1"/>
  <c r="CL37" i="14"/>
  <c r="CI37" i="14"/>
  <c r="CF37" i="14"/>
  <c r="CC37" i="14"/>
  <c r="BZ37" i="14"/>
  <c r="BW37" i="14"/>
  <c r="BT37" i="14"/>
  <c r="BQ37" i="14"/>
  <c r="BM37" i="14"/>
  <c r="BK37" i="14"/>
  <c r="BI37" i="14"/>
  <c r="BF37" i="14"/>
  <c r="BC37" i="14"/>
  <c r="AZ37" i="14"/>
  <c r="AW37" i="14"/>
  <c r="AT37" i="14"/>
  <c r="AR37" i="14"/>
  <c r="AO37" i="14"/>
  <c r="AQ37" i="14" s="1"/>
  <c r="AJ37" i="14"/>
  <c r="AH37" i="14"/>
  <c r="AE37" i="14"/>
  <c r="AG37" i="14" s="1"/>
  <c r="Z37" i="14"/>
  <c r="X37" i="14"/>
  <c r="U37" i="14"/>
  <c r="Q37" i="14"/>
  <c r="O37" i="14"/>
  <c r="L37" i="14"/>
  <c r="J37" i="14"/>
  <c r="ED36" i="14"/>
  <c r="EB36" i="14"/>
  <c r="DY36" i="14"/>
  <c r="DV36" i="14"/>
  <c r="DS36" i="14"/>
  <c r="DP36" i="14"/>
  <c r="DM36" i="14"/>
  <c r="DJ36" i="14"/>
  <c r="DF36" i="14"/>
  <c r="DC36" i="14"/>
  <c r="CZ36" i="14"/>
  <c r="CW36" i="14"/>
  <c r="CT36" i="14"/>
  <c r="CR36" i="14"/>
  <c r="CO36" i="14"/>
  <c r="CQ36" i="14" s="1"/>
  <c r="CL36" i="14"/>
  <c r="CI36" i="14"/>
  <c r="CF36" i="14"/>
  <c r="CC36" i="14"/>
  <c r="BZ36" i="14"/>
  <c r="BW36" i="14"/>
  <c r="BT36" i="14"/>
  <c r="BQ36" i="14"/>
  <c r="BM36" i="14"/>
  <c r="BK36" i="14"/>
  <c r="BI36" i="14"/>
  <c r="BF36" i="14"/>
  <c r="BC36" i="14"/>
  <c r="AZ36" i="14"/>
  <c r="AW36" i="14"/>
  <c r="AT36" i="14"/>
  <c r="AR36" i="14"/>
  <c r="AO36" i="14"/>
  <c r="AQ36" i="14" s="1"/>
  <c r="AJ36" i="14"/>
  <c r="AH36" i="14"/>
  <c r="AE36" i="14"/>
  <c r="Z36" i="14"/>
  <c r="X36" i="14"/>
  <c r="U36" i="14"/>
  <c r="W36" i="14" s="1"/>
  <c r="Q36" i="14"/>
  <c r="O36" i="14"/>
  <c r="L36" i="14"/>
  <c r="J36" i="14"/>
  <c r="ED35" i="14"/>
  <c r="EB35" i="14"/>
  <c r="DY35" i="14"/>
  <c r="DV35" i="14"/>
  <c r="DS35" i="14"/>
  <c r="DP35" i="14"/>
  <c r="DM35" i="14"/>
  <c r="DJ35" i="14"/>
  <c r="DF35" i="14"/>
  <c r="DC35" i="14"/>
  <c r="CZ35" i="14"/>
  <c r="CW35" i="14"/>
  <c r="CT35" i="14"/>
  <c r="CR35" i="14"/>
  <c r="CO35" i="14"/>
  <c r="CQ35" i="14" s="1"/>
  <c r="CL35" i="14"/>
  <c r="CI35" i="14"/>
  <c r="CF35" i="14"/>
  <c r="CC35" i="14"/>
  <c r="BZ35" i="14"/>
  <c r="BW35" i="14"/>
  <c r="BT35" i="14"/>
  <c r="BQ35" i="14"/>
  <c r="BM35" i="14"/>
  <c r="BK35" i="14"/>
  <c r="BI35" i="14"/>
  <c r="BF35" i="14"/>
  <c r="BC35" i="14"/>
  <c r="AZ35" i="14"/>
  <c r="AW35" i="14"/>
  <c r="AT35" i="14"/>
  <c r="AR35" i="14"/>
  <c r="AO35" i="14"/>
  <c r="AQ35" i="14" s="1"/>
  <c r="AJ35" i="14"/>
  <c r="AH35" i="14"/>
  <c r="AE35" i="14"/>
  <c r="AG35" i="14" s="1"/>
  <c r="Z35" i="14"/>
  <c r="X35" i="14"/>
  <c r="U35" i="14"/>
  <c r="W35" i="14" s="1"/>
  <c r="Q35" i="14"/>
  <c r="O35" i="14"/>
  <c r="L35" i="14"/>
  <c r="J35" i="14"/>
  <c r="ED34" i="14"/>
  <c r="EB34" i="14"/>
  <c r="DY34" i="14"/>
  <c r="DV34" i="14"/>
  <c r="DS34" i="14"/>
  <c r="DP34" i="14"/>
  <c r="DM34" i="14"/>
  <c r="DJ34" i="14"/>
  <c r="DF34" i="14"/>
  <c r="DC34" i="14"/>
  <c r="CZ34" i="14"/>
  <c r="CW34" i="14"/>
  <c r="CT34" i="14"/>
  <c r="CR34" i="14"/>
  <c r="CO34" i="14"/>
  <c r="CQ34" i="14" s="1"/>
  <c r="CL34" i="14"/>
  <c r="CI34" i="14"/>
  <c r="CF34" i="14"/>
  <c r="CC34" i="14"/>
  <c r="BZ34" i="14"/>
  <c r="BW34" i="14"/>
  <c r="BT34" i="14"/>
  <c r="BQ34" i="14"/>
  <c r="BM34" i="14"/>
  <c r="BK34" i="14"/>
  <c r="BI34" i="14"/>
  <c r="BF34" i="14"/>
  <c r="BC34" i="14"/>
  <c r="AZ34" i="14"/>
  <c r="AW34" i="14"/>
  <c r="AT34" i="14"/>
  <c r="AR34" i="14"/>
  <c r="AO34" i="14"/>
  <c r="AQ34" i="14" s="1"/>
  <c r="AJ34" i="14"/>
  <c r="AH34" i="14"/>
  <c r="AE34" i="14"/>
  <c r="AG34" i="14" s="1"/>
  <c r="Z34" i="14"/>
  <c r="X34" i="14"/>
  <c r="U34" i="14"/>
  <c r="W34" i="14" s="1"/>
  <c r="Q34" i="14"/>
  <c r="O34" i="14"/>
  <c r="L34" i="14"/>
  <c r="J34" i="14"/>
  <c r="ED33" i="14"/>
  <c r="EB33" i="14"/>
  <c r="DY33" i="14"/>
  <c r="DV33" i="14"/>
  <c r="DS33" i="14"/>
  <c r="DP33" i="14"/>
  <c r="DM33" i="14"/>
  <c r="DJ33" i="14"/>
  <c r="DF33" i="14"/>
  <c r="DC33" i="14"/>
  <c r="CZ33" i="14"/>
  <c r="CW33" i="14"/>
  <c r="CT33" i="14"/>
  <c r="CR33" i="14"/>
  <c r="CO33" i="14"/>
  <c r="CQ33" i="14" s="1"/>
  <c r="CL33" i="14"/>
  <c r="CI33" i="14"/>
  <c r="CF33" i="14"/>
  <c r="CC33" i="14"/>
  <c r="BZ33" i="14"/>
  <c r="BW33" i="14"/>
  <c r="BT33" i="14"/>
  <c r="BQ33" i="14"/>
  <c r="BM33" i="14"/>
  <c r="BK33" i="14"/>
  <c r="BI33" i="14"/>
  <c r="BF33" i="14"/>
  <c r="BC33" i="14"/>
  <c r="AZ33" i="14"/>
  <c r="AW33" i="14"/>
  <c r="AT33" i="14"/>
  <c r="AR33" i="14"/>
  <c r="AO33" i="14"/>
  <c r="AQ33" i="14" s="1"/>
  <c r="AJ33" i="14"/>
  <c r="AH33" i="14"/>
  <c r="AE33" i="14"/>
  <c r="AG33" i="14" s="1"/>
  <c r="Z33" i="14"/>
  <c r="X33" i="14"/>
  <c r="U33" i="14"/>
  <c r="Q33" i="14"/>
  <c r="O33" i="14"/>
  <c r="L33" i="14"/>
  <c r="J33" i="14"/>
  <c r="ED32" i="14"/>
  <c r="EB32" i="14"/>
  <c r="DY32" i="14"/>
  <c r="DV32" i="14"/>
  <c r="DS32" i="14"/>
  <c r="DP32" i="14"/>
  <c r="DM32" i="14"/>
  <c r="DJ32" i="14"/>
  <c r="DF32" i="14"/>
  <c r="DC32" i="14"/>
  <c r="CZ32" i="14"/>
  <c r="CW32" i="14"/>
  <c r="CT32" i="14"/>
  <c r="CR32" i="14"/>
  <c r="CO32" i="14"/>
  <c r="CQ32" i="14" s="1"/>
  <c r="CL32" i="14"/>
  <c r="CI32" i="14"/>
  <c r="CF32" i="14"/>
  <c r="CC32" i="14"/>
  <c r="BZ32" i="14"/>
  <c r="BW32" i="14"/>
  <c r="BT32" i="14"/>
  <c r="BQ32" i="14"/>
  <c r="BM32" i="14"/>
  <c r="BK32" i="14"/>
  <c r="BI32" i="14"/>
  <c r="BF32" i="14"/>
  <c r="BC32" i="14"/>
  <c r="AZ32" i="14"/>
  <c r="AW32" i="14"/>
  <c r="AT32" i="14"/>
  <c r="AR32" i="14"/>
  <c r="AO32" i="14"/>
  <c r="AQ32" i="14" s="1"/>
  <c r="AJ32" i="14"/>
  <c r="AH32" i="14"/>
  <c r="AE32" i="14"/>
  <c r="Z32" i="14"/>
  <c r="X32" i="14"/>
  <c r="U32" i="14"/>
  <c r="Q32" i="14"/>
  <c r="O32" i="14"/>
  <c r="L32" i="14"/>
  <c r="J32" i="14"/>
  <c r="ED31" i="14"/>
  <c r="EB31" i="14"/>
  <c r="DY31" i="14"/>
  <c r="DV31" i="14"/>
  <c r="DS31" i="14"/>
  <c r="DP31" i="14"/>
  <c r="DM31" i="14"/>
  <c r="DJ31" i="14"/>
  <c r="DF31" i="14"/>
  <c r="DC31" i="14"/>
  <c r="CZ31" i="14"/>
  <c r="CW31" i="14"/>
  <c r="CT31" i="14"/>
  <c r="CR31" i="14"/>
  <c r="CO31" i="14"/>
  <c r="CQ31" i="14" s="1"/>
  <c r="CL31" i="14"/>
  <c r="CI31" i="14"/>
  <c r="CF31" i="14"/>
  <c r="CC31" i="14"/>
  <c r="BZ31" i="14"/>
  <c r="BW31" i="14"/>
  <c r="BT31" i="14"/>
  <c r="BQ31" i="14"/>
  <c r="BM31" i="14"/>
  <c r="BK31" i="14"/>
  <c r="BI31" i="14"/>
  <c r="BF31" i="14"/>
  <c r="BC31" i="14"/>
  <c r="AZ31" i="14"/>
  <c r="AW31" i="14"/>
  <c r="AT31" i="14"/>
  <c r="AR31" i="14"/>
  <c r="AO31" i="14"/>
  <c r="AQ31" i="14" s="1"/>
  <c r="AJ31" i="14"/>
  <c r="AH31" i="14"/>
  <c r="AE31" i="14"/>
  <c r="AG31" i="14" s="1"/>
  <c r="Z31" i="14"/>
  <c r="X31" i="14"/>
  <c r="U31" i="14"/>
  <c r="Q31" i="14"/>
  <c r="O31" i="14"/>
  <c r="L31" i="14"/>
  <c r="J31" i="14"/>
  <c r="ED30" i="14"/>
  <c r="EB30" i="14"/>
  <c r="DY30" i="14"/>
  <c r="DV30" i="14"/>
  <c r="DS30" i="14"/>
  <c r="DP30" i="14"/>
  <c r="DM30" i="14"/>
  <c r="DJ30" i="14"/>
  <c r="DF30" i="14"/>
  <c r="DC30" i="14"/>
  <c r="CZ30" i="14"/>
  <c r="CW30" i="14"/>
  <c r="CT30" i="14"/>
  <c r="CR30" i="14"/>
  <c r="CO30" i="14"/>
  <c r="CQ30" i="14" s="1"/>
  <c r="CL30" i="14"/>
  <c r="CI30" i="14"/>
  <c r="CF30" i="14"/>
  <c r="CC30" i="14"/>
  <c r="BZ30" i="14"/>
  <c r="BW30" i="14"/>
  <c r="BT30" i="14"/>
  <c r="BQ30" i="14"/>
  <c r="BM30" i="14"/>
  <c r="BK30" i="14"/>
  <c r="BI30" i="14"/>
  <c r="BF30" i="14"/>
  <c r="BC30" i="14"/>
  <c r="AZ30" i="14"/>
  <c r="AW30" i="14"/>
  <c r="AT30" i="14"/>
  <c r="AR30" i="14"/>
  <c r="AO30" i="14"/>
  <c r="AQ30" i="14" s="1"/>
  <c r="AJ30" i="14"/>
  <c r="AH30" i="14"/>
  <c r="AE30" i="14"/>
  <c r="Z30" i="14"/>
  <c r="X30" i="14"/>
  <c r="U30" i="14"/>
  <c r="W30" i="14" s="1"/>
  <c r="Q30" i="14"/>
  <c r="O30" i="14"/>
  <c r="L30" i="14"/>
  <c r="J30" i="14"/>
  <c r="ED29" i="14"/>
  <c r="EB29" i="14"/>
  <c r="DY29" i="14"/>
  <c r="DV29" i="14"/>
  <c r="DS29" i="14"/>
  <c r="DP29" i="14"/>
  <c r="DM29" i="14"/>
  <c r="DJ29" i="14"/>
  <c r="G29" i="14"/>
  <c r="DF29" i="14"/>
  <c r="DC29" i="14"/>
  <c r="CZ29" i="14"/>
  <c r="CW29" i="14"/>
  <c r="CT29" i="14"/>
  <c r="CR29" i="14"/>
  <c r="CO29" i="14"/>
  <c r="CQ29" i="14" s="1"/>
  <c r="CL29" i="14"/>
  <c r="CI29" i="14"/>
  <c r="CF29" i="14"/>
  <c r="CC29" i="14"/>
  <c r="BZ29" i="14"/>
  <c r="BW29" i="14"/>
  <c r="BT29" i="14"/>
  <c r="BQ29" i="14"/>
  <c r="BM29" i="14"/>
  <c r="BK29" i="14"/>
  <c r="BI29" i="14"/>
  <c r="BF29" i="14"/>
  <c r="BC29" i="14"/>
  <c r="AZ29" i="14"/>
  <c r="AW29" i="14"/>
  <c r="AT29" i="14"/>
  <c r="AR29" i="14"/>
  <c r="AO29" i="14"/>
  <c r="AQ29" i="14" s="1"/>
  <c r="AJ29" i="14"/>
  <c r="AH29" i="14"/>
  <c r="AE29" i="14"/>
  <c r="AG29" i="14" s="1"/>
  <c r="Z29" i="14"/>
  <c r="X29" i="14"/>
  <c r="U29" i="14"/>
  <c r="P29" i="14" s="1"/>
  <c r="Q29" i="14"/>
  <c r="O29" i="14"/>
  <c r="L29" i="14"/>
  <c r="J29" i="14"/>
  <c r="ED28" i="14"/>
  <c r="EB28" i="14"/>
  <c r="DY28" i="14"/>
  <c r="DV28" i="14"/>
  <c r="DS28" i="14"/>
  <c r="DP28" i="14"/>
  <c r="DM28" i="14"/>
  <c r="DJ28" i="14"/>
  <c r="DF28" i="14"/>
  <c r="DC28" i="14"/>
  <c r="CZ28" i="14"/>
  <c r="CW28" i="14"/>
  <c r="CT28" i="14"/>
  <c r="CR28" i="14"/>
  <c r="CO28" i="14"/>
  <c r="CQ28" i="14" s="1"/>
  <c r="CL28" i="14"/>
  <c r="CI28" i="14"/>
  <c r="CF28" i="14"/>
  <c r="CC28" i="14"/>
  <c r="BZ28" i="14"/>
  <c r="BW28" i="14"/>
  <c r="BT28" i="14"/>
  <c r="BQ28" i="14"/>
  <c r="BM28" i="14"/>
  <c r="BK28" i="14"/>
  <c r="BI28" i="14"/>
  <c r="BF28" i="14"/>
  <c r="BC28" i="14"/>
  <c r="AZ28" i="14"/>
  <c r="AW28" i="14"/>
  <c r="AT28" i="14"/>
  <c r="AR28" i="14"/>
  <c r="AO28" i="14"/>
  <c r="AQ28" i="14" s="1"/>
  <c r="AJ28" i="14"/>
  <c r="AH28" i="14"/>
  <c r="AE28" i="14"/>
  <c r="Z28" i="14"/>
  <c r="X28" i="14"/>
  <c r="U28" i="14"/>
  <c r="W28" i="14" s="1"/>
  <c r="Q28" i="14"/>
  <c r="O28" i="14"/>
  <c r="L28" i="14"/>
  <c r="J28" i="14"/>
  <c r="ED27" i="14"/>
  <c r="EB27" i="14"/>
  <c r="DY27" i="14"/>
  <c r="DV27" i="14"/>
  <c r="DS27" i="14"/>
  <c r="DP27" i="14"/>
  <c r="DM27" i="14"/>
  <c r="DJ27" i="14"/>
  <c r="DF27" i="14"/>
  <c r="DC27" i="14"/>
  <c r="CZ27" i="14"/>
  <c r="CW27" i="14"/>
  <c r="CT27" i="14"/>
  <c r="CR27" i="14"/>
  <c r="CO27" i="14"/>
  <c r="CQ27" i="14" s="1"/>
  <c r="CL27" i="14"/>
  <c r="CI27" i="14"/>
  <c r="CF27" i="14"/>
  <c r="CC27" i="14"/>
  <c r="BZ27" i="14"/>
  <c r="BW27" i="14"/>
  <c r="BT27" i="14"/>
  <c r="BQ27" i="14"/>
  <c r="BM27" i="14"/>
  <c r="BK27" i="14"/>
  <c r="BI27" i="14"/>
  <c r="BF27" i="14"/>
  <c r="BC27" i="14"/>
  <c r="AZ27" i="14"/>
  <c r="AW27" i="14"/>
  <c r="AT27" i="14"/>
  <c r="AR27" i="14"/>
  <c r="AO27" i="14"/>
  <c r="AQ27" i="14" s="1"/>
  <c r="AJ27" i="14"/>
  <c r="AH27" i="14"/>
  <c r="AE27" i="14"/>
  <c r="AG27" i="14" s="1"/>
  <c r="Z27" i="14"/>
  <c r="X27" i="14"/>
  <c r="U27" i="14"/>
  <c r="Q27" i="14"/>
  <c r="O27" i="14"/>
  <c r="L27" i="14"/>
  <c r="J27" i="14"/>
  <c r="ED26" i="14"/>
  <c r="EB26" i="14"/>
  <c r="DY26" i="14"/>
  <c r="DV26" i="14"/>
  <c r="DS26" i="14"/>
  <c r="DP26" i="14"/>
  <c r="DM26" i="14"/>
  <c r="DJ26" i="14"/>
  <c r="DF26" i="14"/>
  <c r="DC26" i="14"/>
  <c r="CZ26" i="14"/>
  <c r="CW26" i="14"/>
  <c r="CT26" i="14"/>
  <c r="CR26" i="14"/>
  <c r="CO26" i="14"/>
  <c r="CQ26" i="14" s="1"/>
  <c r="CL26" i="14"/>
  <c r="CI26" i="14"/>
  <c r="CF26" i="14"/>
  <c r="CC26" i="14"/>
  <c r="BZ26" i="14"/>
  <c r="BW26" i="14"/>
  <c r="BT26" i="14"/>
  <c r="BQ26" i="14"/>
  <c r="BM26" i="14"/>
  <c r="BK26" i="14"/>
  <c r="BI26" i="14"/>
  <c r="BF26" i="14"/>
  <c r="BC26" i="14"/>
  <c r="AZ26" i="14"/>
  <c r="AW26" i="14"/>
  <c r="AT26" i="14"/>
  <c r="AR26" i="14"/>
  <c r="AO26" i="14"/>
  <c r="AQ26" i="14" s="1"/>
  <c r="AJ26" i="14"/>
  <c r="AH26" i="14"/>
  <c r="AE26" i="14"/>
  <c r="Z26" i="14"/>
  <c r="X26" i="14"/>
  <c r="U26" i="14"/>
  <c r="W26" i="14" s="1"/>
  <c r="Q26" i="14"/>
  <c r="O26" i="14"/>
  <c r="L26" i="14"/>
  <c r="J26" i="14"/>
  <c r="ED24" i="14"/>
  <c r="EB24" i="14"/>
  <c r="DY24" i="14"/>
  <c r="DV24" i="14"/>
  <c r="DS24" i="14"/>
  <c r="DP24" i="14"/>
  <c r="DM24" i="14"/>
  <c r="DJ24" i="14"/>
  <c r="G24" i="14"/>
  <c r="DF24" i="14"/>
  <c r="DC24" i="14"/>
  <c r="CZ24" i="14"/>
  <c r="CW24" i="14"/>
  <c r="CT24" i="14"/>
  <c r="CR24" i="14"/>
  <c r="CO24" i="14"/>
  <c r="CQ24" i="14" s="1"/>
  <c r="CL24" i="14"/>
  <c r="CI24" i="14"/>
  <c r="CF24" i="14"/>
  <c r="CC24" i="14"/>
  <c r="BZ24" i="14"/>
  <c r="BW24" i="14"/>
  <c r="BT24" i="14"/>
  <c r="BQ24" i="14"/>
  <c r="BM24" i="14"/>
  <c r="BK24" i="14"/>
  <c r="BI24" i="14"/>
  <c r="BF24" i="14"/>
  <c r="BC24" i="14"/>
  <c r="AZ24" i="14"/>
  <c r="AW24" i="14"/>
  <c r="AT24" i="14"/>
  <c r="AR24" i="14"/>
  <c r="AO24" i="14"/>
  <c r="AQ24" i="14" s="1"/>
  <c r="AJ24" i="14"/>
  <c r="AH24" i="14"/>
  <c r="AE24" i="14"/>
  <c r="AG24" i="14" s="1"/>
  <c r="Z24" i="14"/>
  <c r="X24" i="14"/>
  <c r="U24" i="14"/>
  <c r="Q24" i="14"/>
  <c r="O24" i="14"/>
  <c r="L24" i="14"/>
  <c r="J24" i="14"/>
  <c r="ED23" i="14"/>
  <c r="EB23" i="14"/>
  <c r="DY23" i="14"/>
  <c r="DV23" i="14"/>
  <c r="DS23" i="14"/>
  <c r="DP23" i="14"/>
  <c r="DM23" i="14"/>
  <c r="DJ23" i="14"/>
  <c r="DF23" i="14"/>
  <c r="DC23" i="14"/>
  <c r="CZ23" i="14"/>
  <c r="CW23" i="14"/>
  <c r="CT23" i="14"/>
  <c r="CR23" i="14"/>
  <c r="CO23" i="14"/>
  <c r="CQ23" i="14" s="1"/>
  <c r="CL23" i="14"/>
  <c r="CI23" i="14"/>
  <c r="CF23" i="14"/>
  <c r="CC23" i="14"/>
  <c r="BZ23" i="14"/>
  <c r="BW23" i="14"/>
  <c r="BT23" i="14"/>
  <c r="BQ23" i="14"/>
  <c r="BM23" i="14"/>
  <c r="BK23" i="14"/>
  <c r="BI23" i="14"/>
  <c r="BF23" i="14"/>
  <c r="BC23" i="14"/>
  <c r="AZ23" i="14"/>
  <c r="AW23" i="14"/>
  <c r="AT23" i="14"/>
  <c r="AR23" i="14"/>
  <c r="AO23" i="14"/>
  <c r="AQ23" i="14" s="1"/>
  <c r="AJ23" i="14"/>
  <c r="AH23" i="14"/>
  <c r="AE23" i="14"/>
  <c r="Z23" i="14"/>
  <c r="X23" i="14"/>
  <c r="U23" i="14"/>
  <c r="W23" i="14" s="1"/>
  <c r="Q23" i="14"/>
  <c r="O23" i="14"/>
  <c r="L23" i="14"/>
  <c r="J23" i="14"/>
  <c r="ED22" i="14"/>
  <c r="EB22" i="14"/>
  <c r="DY22" i="14"/>
  <c r="DV22" i="14"/>
  <c r="DS22" i="14"/>
  <c r="DP22" i="14"/>
  <c r="DM22" i="14"/>
  <c r="DJ22" i="14"/>
  <c r="DF22" i="14"/>
  <c r="DC22" i="14"/>
  <c r="CZ22" i="14"/>
  <c r="CW22" i="14"/>
  <c r="CT22" i="14"/>
  <c r="CR22" i="14"/>
  <c r="CO22" i="14"/>
  <c r="CQ22" i="14" s="1"/>
  <c r="CL22" i="14"/>
  <c r="CI22" i="14"/>
  <c r="CF22" i="14"/>
  <c r="CC22" i="14"/>
  <c r="BZ22" i="14"/>
  <c r="BW22" i="14"/>
  <c r="BT22" i="14"/>
  <c r="BQ22" i="14"/>
  <c r="BM22" i="14"/>
  <c r="BK22" i="14"/>
  <c r="BI22" i="14"/>
  <c r="BF22" i="14"/>
  <c r="BC22" i="14"/>
  <c r="AZ22" i="14"/>
  <c r="AW22" i="14"/>
  <c r="AT22" i="14"/>
  <c r="AR22" i="14"/>
  <c r="AO22" i="14"/>
  <c r="AQ22" i="14" s="1"/>
  <c r="AJ22" i="14"/>
  <c r="AH22" i="14"/>
  <c r="AE22" i="14"/>
  <c r="AG22" i="14" s="1"/>
  <c r="Z22" i="14"/>
  <c r="X22" i="14"/>
  <c r="U22" i="14"/>
  <c r="P22" i="14" s="1"/>
  <c r="Q22" i="14"/>
  <c r="O22" i="14"/>
  <c r="L22" i="14"/>
  <c r="J22" i="14"/>
  <c r="ED21" i="14"/>
  <c r="EB21" i="14"/>
  <c r="DY21" i="14"/>
  <c r="DV21" i="14"/>
  <c r="DS21" i="14"/>
  <c r="DP21" i="14"/>
  <c r="DM21" i="14"/>
  <c r="DJ21" i="14"/>
  <c r="DF21" i="14"/>
  <c r="DC21" i="14"/>
  <c r="CZ21" i="14"/>
  <c r="CW21" i="14"/>
  <c r="CT21" i="14"/>
  <c r="CR21" i="14"/>
  <c r="CO21" i="14"/>
  <c r="CQ21" i="14" s="1"/>
  <c r="CL21" i="14"/>
  <c r="CI21" i="14"/>
  <c r="CF21" i="14"/>
  <c r="CC21" i="14"/>
  <c r="BZ21" i="14"/>
  <c r="BW21" i="14"/>
  <c r="BT21" i="14"/>
  <c r="BQ21" i="14"/>
  <c r="BM21" i="14"/>
  <c r="BK21" i="14"/>
  <c r="BI21" i="14"/>
  <c r="BF21" i="14"/>
  <c r="BC21" i="14"/>
  <c r="AZ21" i="14"/>
  <c r="AW21" i="14"/>
  <c r="AT21" i="14"/>
  <c r="AR21" i="14"/>
  <c r="AO21" i="14"/>
  <c r="AQ21" i="14" s="1"/>
  <c r="AJ21" i="14"/>
  <c r="AH21" i="14"/>
  <c r="AE21" i="14"/>
  <c r="Z21" i="14"/>
  <c r="X21" i="14"/>
  <c r="U21" i="14"/>
  <c r="W21" i="14" s="1"/>
  <c r="Q21" i="14"/>
  <c r="O21" i="14"/>
  <c r="L21" i="14"/>
  <c r="J21" i="14"/>
  <c r="ED20" i="14"/>
  <c r="EB20" i="14"/>
  <c r="DY20" i="14"/>
  <c r="DV20" i="14"/>
  <c r="DS20" i="14"/>
  <c r="DP20" i="14"/>
  <c r="DM20" i="14"/>
  <c r="DJ20" i="14"/>
  <c r="G20" i="14"/>
  <c r="DF20" i="14"/>
  <c r="DC20" i="14"/>
  <c r="CZ20" i="14"/>
  <c r="CW20" i="14"/>
  <c r="CT20" i="14"/>
  <c r="CR20" i="14"/>
  <c r="CO20" i="14"/>
  <c r="CQ20" i="14" s="1"/>
  <c r="CL20" i="14"/>
  <c r="CI20" i="14"/>
  <c r="CF20" i="14"/>
  <c r="CC20" i="14"/>
  <c r="BZ20" i="14"/>
  <c r="BW20" i="14"/>
  <c r="BT20" i="14"/>
  <c r="BQ20" i="14"/>
  <c r="BM20" i="14"/>
  <c r="BK20" i="14"/>
  <c r="BI20" i="14"/>
  <c r="BF20" i="14"/>
  <c r="BC20" i="14"/>
  <c r="AZ20" i="14"/>
  <c r="AW20" i="14"/>
  <c r="AT20" i="14"/>
  <c r="AR20" i="14"/>
  <c r="AO20" i="14"/>
  <c r="AQ20" i="14" s="1"/>
  <c r="AJ20" i="14"/>
  <c r="AH20" i="14"/>
  <c r="AE20" i="14"/>
  <c r="AG20" i="14" s="1"/>
  <c r="Z20" i="14"/>
  <c r="X20" i="14"/>
  <c r="U20" i="14"/>
  <c r="P20" i="14" s="1"/>
  <c r="Q20" i="14"/>
  <c r="O20" i="14"/>
  <c r="L20" i="14"/>
  <c r="J20" i="14"/>
  <c r="ED19" i="14"/>
  <c r="EB19" i="14"/>
  <c r="DY19" i="14"/>
  <c r="DV19" i="14"/>
  <c r="DS19" i="14"/>
  <c r="DP19" i="14"/>
  <c r="DM19" i="14"/>
  <c r="DJ19" i="14"/>
  <c r="DF19" i="14"/>
  <c r="DC19" i="14"/>
  <c r="CZ19" i="14"/>
  <c r="CW19" i="14"/>
  <c r="CT19" i="14"/>
  <c r="CR19" i="14"/>
  <c r="CO19" i="14"/>
  <c r="CQ19" i="14" s="1"/>
  <c r="CL19" i="14"/>
  <c r="CI19" i="14"/>
  <c r="CF19" i="14"/>
  <c r="CC19" i="14"/>
  <c r="BZ19" i="14"/>
  <c r="BW19" i="14"/>
  <c r="BT19" i="14"/>
  <c r="BQ19" i="14"/>
  <c r="BM19" i="14"/>
  <c r="BK19" i="14"/>
  <c r="BI19" i="14"/>
  <c r="BF19" i="14"/>
  <c r="BC19" i="14"/>
  <c r="AZ19" i="14"/>
  <c r="AW19" i="14"/>
  <c r="AT19" i="14"/>
  <c r="AR19" i="14"/>
  <c r="AO19" i="14"/>
  <c r="AQ19" i="14" s="1"/>
  <c r="AJ19" i="14"/>
  <c r="AH19" i="14"/>
  <c r="AE19" i="14"/>
  <c r="Z19" i="14"/>
  <c r="X19" i="14"/>
  <c r="U19" i="14"/>
  <c r="W19" i="14" s="1"/>
  <c r="Q19" i="14"/>
  <c r="O19" i="14"/>
  <c r="L19" i="14"/>
  <c r="J19" i="14"/>
  <c r="ED18" i="14"/>
  <c r="EB18" i="14"/>
  <c r="DY18" i="14"/>
  <c r="DV18" i="14"/>
  <c r="DS18" i="14"/>
  <c r="DP18" i="14"/>
  <c r="DM18" i="14"/>
  <c r="DJ18" i="14"/>
  <c r="DF18" i="14"/>
  <c r="DC18" i="14"/>
  <c r="CZ18" i="14"/>
  <c r="CW18" i="14"/>
  <c r="CT18" i="14"/>
  <c r="CR18" i="14"/>
  <c r="CO18" i="14"/>
  <c r="CQ18" i="14" s="1"/>
  <c r="CL18" i="14"/>
  <c r="CI18" i="14"/>
  <c r="CF18" i="14"/>
  <c r="CC18" i="14"/>
  <c r="BZ18" i="14"/>
  <c r="BW18" i="14"/>
  <c r="BT18" i="14"/>
  <c r="BQ18" i="14"/>
  <c r="BM18" i="14"/>
  <c r="BK18" i="14"/>
  <c r="BI18" i="14"/>
  <c r="BF18" i="14"/>
  <c r="BC18" i="14"/>
  <c r="AZ18" i="14"/>
  <c r="AW18" i="14"/>
  <c r="AT18" i="14"/>
  <c r="AR18" i="14"/>
  <c r="AO18" i="14"/>
  <c r="AQ18" i="14" s="1"/>
  <c r="AJ18" i="14"/>
  <c r="AH18" i="14"/>
  <c r="AE18" i="14"/>
  <c r="AG18" i="14" s="1"/>
  <c r="Z18" i="14"/>
  <c r="X18" i="14"/>
  <c r="U18" i="14"/>
  <c r="W18" i="14" s="1"/>
  <c r="Q18" i="14"/>
  <c r="O18" i="14"/>
  <c r="L18" i="14"/>
  <c r="J18" i="14"/>
  <c r="ED17" i="14"/>
  <c r="EB17" i="14"/>
  <c r="DY17" i="14"/>
  <c r="DV17" i="14"/>
  <c r="DS17" i="14"/>
  <c r="DP17" i="14"/>
  <c r="DM17" i="14"/>
  <c r="DJ17" i="14"/>
  <c r="DF17" i="14"/>
  <c r="DC17" i="14"/>
  <c r="CZ17" i="14"/>
  <c r="CW17" i="14"/>
  <c r="CT17" i="14"/>
  <c r="CR17" i="14"/>
  <c r="CO17" i="14"/>
  <c r="CQ17" i="14" s="1"/>
  <c r="CL17" i="14"/>
  <c r="CI17" i="14"/>
  <c r="CF17" i="14"/>
  <c r="CC17" i="14"/>
  <c r="BZ17" i="14"/>
  <c r="BW17" i="14"/>
  <c r="BT17" i="14"/>
  <c r="BQ17" i="14"/>
  <c r="BM17" i="14"/>
  <c r="BK17" i="14"/>
  <c r="BI17" i="14"/>
  <c r="BF17" i="14"/>
  <c r="BC17" i="14"/>
  <c r="AZ17" i="14"/>
  <c r="AW17" i="14"/>
  <c r="AT17" i="14"/>
  <c r="AR17" i="14"/>
  <c r="AO17" i="14"/>
  <c r="AQ17" i="14" s="1"/>
  <c r="AJ17" i="14"/>
  <c r="AH17" i="14"/>
  <c r="AE17" i="14"/>
  <c r="Z17" i="14"/>
  <c r="X17" i="14"/>
  <c r="U17" i="14"/>
  <c r="W17" i="14" s="1"/>
  <c r="Q17" i="14"/>
  <c r="O17" i="14"/>
  <c r="L17" i="14"/>
  <c r="J17" i="14"/>
  <c r="ED16" i="14"/>
  <c r="EB16" i="14"/>
  <c r="DY16" i="14"/>
  <c r="DV16" i="14"/>
  <c r="DS16" i="14"/>
  <c r="DP16" i="14"/>
  <c r="DM16" i="14"/>
  <c r="DJ16" i="14"/>
  <c r="DF16" i="14"/>
  <c r="DC16" i="14"/>
  <c r="CZ16" i="14"/>
  <c r="CW16" i="14"/>
  <c r="CT16" i="14"/>
  <c r="CR16" i="14"/>
  <c r="CO16" i="14"/>
  <c r="CQ16" i="14" s="1"/>
  <c r="CL16" i="14"/>
  <c r="CI16" i="14"/>
  <c r="CF16" i="14"/>
  <c r="CC16" i="14"/>
  <c r="BZ16" i="14"/>
  <c r="BW16" i="14"/>
  <c r="BT16" i="14"/>
  <c r="BQ16" i="14"/>
  <c r="BM16" i="14"/>
  <c r="BK16" i="14"/>
  <c r="BI16" i="14"/>
  <c r="BF16" i="14"/>
  <c r="BC16" i="14"/>
  <c r="AZ16" i="14"/>
  <c r="AW16" i="14"/>
  <c r="AT16" i="14"/>
  <c r="AR16" i="14"/>
  <c r="AO16" i="14"/>
  <c r="AQ16" i="14" s="1"/>
  <c r="AJ16" i="14"/>
  <c r="AH16" i="14"/>
  <c r="AE16" i="14"/>
  <c r="AG16" i="14" s="1"/>
  <c r="Z16" i="14"/>
  <c r="X16" i="14"/>
  <c r="U16" i="14"/>
  <c r="W16" i="14" s="1"/>
  <c r="Q16" i="14"/>
  <c r="O16" i="14"/>
  <c r="L16" i="14"/>
  <c r="J16" i="14"/>
  <c r="ED15" i="14"/>
  <c r="EB15" i="14"/>
  <c r="DY15" i="14"/>
  <c r="DV15" i="14"/>
  <c r="DS15" i="14"/>
  <c r="DP15" i="14"/>
  <c r="DM15" i="14"/>
  <c r="DJ15" i="14"/>
  <c r="DF15" i="14"/>
  <c r="DC15" i="14"/>
  <c r="CZ15" i="14"/>
  <c r="CW15" i="14"/>
  <c r="CT15" i="14"/>
  <c r="CR15" i="14"/>
  <c r="CO15" i="14"/>
  <c r="CQ15" i="14" s="1"/>
  <c r="CL15" i="14"/>
  <c r="CI15" i="14"/>
  <c r="CF15" i="14"/>
  <c r="CC15" i="14"/>
  <c r="BZ15" i="14"/>
  <c r="BW15" i="14"/>
  <c r="BT15" i="14"/>
  <c r="BQ15" i="14"/>
  <c r="BM15" i="14"/>
  <c r="BK15" i="14"/>
  <c r="BI15" i="14"/>
  <c r="BF15" i="14"/>
  <c r="BC15" i="14"/>
  <c r="AZ15" i="14"/>
  <c r="AW15" i="14"/>
  <c r="AT15" i="14"/>
  <c r="AR15" i="14"/>
  <c r="AO15" i="14"/>
  <c r="AQ15" i="14" s="1"/>
  <c r="AJ15" i="14"/>
  <c r="AH15" i="14"/>
  <c r="AE15" i="14"/>
  <c r="AG15" i="14" s="1"/>
  <c r="Z15" i="14"/>
  <c r="X15" i="14"/>
  <c r="U15" i="14"/>
  <c r="W15" i="14" s="1"/>
  <c r="Q15" i="14"/>
  <c r="O15" i="14"/>
  <c r="L15" i="14"/>
  <c r="J15" i="14"/>
  <c r="ED14" i="14"/>
  <c r="EB14" i="14"/>
  <c r="DY14" i="14"/>
  <c r="DV14" i="14"/>
  <c r="DS14" i="14"/>
  <c r="DP14" i="14"/>
  <c r="DM14" i="14"/>
  <c r="DJ14" i="14"/>
  <c r="DF14" i="14"/>
  <c r="DC14" i="14"/>
  <c r="CZ14" i="14"/>
  <c r="CW14" i="14"/>
  <c r="CT14" i="14"/>
  <c r="CR14" i="14"/>
  <c r="CO14" i="14"/>
  <c r="CQ14" i="14" s="1"/>
  <c r="CL14" i="14"/>
  <c r="CI14" i="14"/>
  <c r="CF14" i="14"/>
  <c r="CC14" i="14"/>
  <c r="BZ14" i="14"/>
  <c r="BW14" i="14"/>
  <c r="BT14" i="14"/>
  <c r="BQ14" i="14"/>
  <c r="BM14" i="14"/>
  <c r="BK14" i="14"/>
  <c r="BI14" i="14"/>
  <c r="BF14" i="14"/>
  <c r="BC14" i="14"/>
  <c r="AZ14" i="14"/>
  <c r="AW14" i="14"/>
  <c r="AT14" i="14"/>
  <c r="AR14" i="14"/>
  <c r="AO14" i="14"/>
  <c r="AQ14" i="14" s="1"/>
  <c r="AJ14" i="14"/>
  <c r="AH14" i="14"/>
  <c r="AE14" i="14"/>
  <c r="AG14" i="14" s="1"/>
  <c r="Z14" i="14"/>
  <c r="X14" i="14"/>
  <c r="U14" i="14"/>
  <c r="Q14" i="14"/>
  <c r="O14" i="14"/>
  <c r="L14" i="14"/>
  <c r="J14" i="14"/>
  <c r="ED13" i="14"/>
  <c r="EB13" i="14"/>
  <c r="DY13" i="14"/>
  <c r="DV13" i="14"/>
  <c r="DS13" i="14"/>
  <c r="DP13" i="14"/>
  <c r="DM13" i="14"/>
  <c r="DJ13" i="14"/>
  <c r="DF13" i="14"/>
  <c r="DC13" i="14"/>
  <c r="CZ13" i="14"/>
  <c r="CW13" i="14"/>
  <c r="CT13" i="14"/>
  <c r="CR13" i="14"/>
  <c r="CO13" i="14"/>
  <c r="CQ13" i="14" s="1"/>
  <c r="CL13" i="14"/>
  <c r="CI13" i="14"/>
  <c r="CF13" i="14"/>
  <c r="CC13" i="14"/>
  <c r="BZ13" i="14"/>
  <c r="BW13" i="14"/>
  <c r="BT13" i="14"/>
  <c r="BQ13" i="14"/>
  <c r="BM13" i="14"/>
  <c r="BK13" i="14"/>
  <c r="BI13" i="14"/>
  <c r="BF13" i="14"/>
  <c r="BC13" i="14"/>
  <c r="AZ13" i="14"/>
  <c r="AW13" i="14"/>
  <c r="AT13" i="14"/>
  <c r="AR13" i="14"/>
  <c r="AO13" i="14"/>
  <c r="AQ13" i="14" s="1"/>
  <c r="AJ13" i="14"/>
  <c r="AH13" i="14"/>
  <c r="AE13" i="14"/>
  <c r="AG13" i="14" s="1"/>
  <c r="Z13" i="14"/>
  <c r="X13" i="14"/>
  <c r="U13" i="14"/>
  <c r="W13" i="14" s="1"/>
  <c r="Q13" i="14"/>
  <c r="O13" i="14"/>
  <c r="L13" i="14"/>
  <c r="J13" i="14"/>
  <c r="ED12" i="14"/>
  <c r="EB12" i="14"/>
  <c r="DY12" i="14"/>
  <c r="DV12" i="14"/>
  <c r="DS12" i="14"/>
  <c r="DP12" i="14"/>
  <c r="DM12" i="14"/>
  <c r="DJ12" i="14"/>
  <c r="DF12" i="14"/>
  <c r="DC12" i="14"/>
  <c r="CZ12" i="14"/>
  <c r="CW12" i="14"/>
  <c r="CT12" i="14"/>
  <c r="CR12" i="14"/>
  <c r="CO12" i="14"/>
  <c r="CQ12" i="14" s="1"/>
  <c r="CL12" i="14"/>
  <c r="CI12" i="14"/>
  <c r="CF12" i="14"/>
  <c r="CC12" i="14"/>
  <c r="BZ12" i="14"/>
  <c r="BW12" i="14"/>
  <c r="BT12" i="14"/>
  <c r="BQ12" i="14"/>
  <c r="BM12" i="14"/>
  <c r="BK12" i="14"/>
  <c r="BI12" i="14"/>
  <c r="BF12" i="14"/>
  <c r="BC12" i="14"/>
  <c r="AZ12" i="14"/>
  <c r="AW12" i="14"/>
  <c r="AT12" i="14"/>
  <c r="AR12" i="14"/>
  <c r="AO12" i="14"/>
  <c r="AQ12" i="14" s="1"/>
  <c r="AJ12" i="14"/>
  <c r="AH12" i="14"/>
  <c r="AE12" i="14"/>
  <c r="Z12" i="14"/>
  <c r="X12" i="14"/>
  <c r="U12" i="14"/>
  <c r="W12" i="14" s="1"/>
  <c r="Q12" i="14"/>
  <c r="O12" i="14"/>
  <c r="L12" i="14"/>
  <c r="J12" i="14"/>
  <c r="ED11" i="14"/>
  <c r="EB11" i="14"/>
  <c r="DY11" i="14"/>
  <c r="DV11" i="14"/>
  <c r="DS11" i="14"/>
  <c r="DP11" i="14"/>
  <c r="DM11" i="14"/>
  <c r="DJ11" i="14"/>
  <c r="DF11" i="14"/>
  <c r="DC11" i="14"/>
  <c r="CZ11" i="14"/>
  <c r="CW11" i="14"/>
  <c r="CT11" i="14"/>
  <c r="CR11" i="14"/>
  <c r="CO11" i="14"/>
  <c r="CQ11" i="14" s="1"/>
  <c r="CL11" i="14"/>
  <c r="CI11" i="14"/>
  <c r="CF11" i="14"/>
  <c r="CC11" i="14"/>
  <c r="BZ11" i="14"/>
  <c r="BW11" i="14"/>
  <c r="BT11" i="14"/>
  <c r="BQ11" i="14"/>
  <c r="BM11" i="14"/>
  <c r="BK11" i="14"/>
  <c r="BI11" i="14"/>
  <c r="BF11" i="14"/>
  <c r="BC11" i="14"/>
  <c r="AZ11" i="14"/>
  <c r="AW11" i="14"/>
  <c r="AT11" i="14"/>
  <c r="AR11" i="14"/>
  <c r="AO11" i="14"/>
  <c r="AQ11" i="14" s="1"/>
  <c r="AJ11" i="14"/>
  <c r="AH11" i="14"/>
  <c r="AE11" i="14"/>
  <c r="AG11" i="14" s="1"/>
  <c r="Z11" i="14"/>
  <c r="X11" i="14"/>
  <c r="U11" i="14"/>
  <c r="P11" i="14" s="1"/>
  <c r="Q11" i="14"/>
  <c r="O11" i="14"/>
  <c r="L11" i="14"/>
  <c r="J11" i="14"/>
  <c r="ED10" i="14"/>
  <c r="EB10" i="14"/>
  <c r="DY10" i="14"/>
  <c r="DV10" i="14"/>
  <c r="DS10" i="14"/>
  <c r="DP10" i="14"/>
  <c r="DM10" i="14"/>
  <c r="DJ10" i="14"/>
  <c r="G10" i="14"/>
  <c r="DF10" i="14"/>
  <c r="DC10" i="14"/>
  <c r="CZ10" i="14"/>
  <c r="CW10" i="14"/>
  <c r="CT10" i="14"/>
  <c r="CR10" i="14"/>
  <c r="CO10" i="14"/>
  <c r="CL10" i="14"/>
  <c r="CI10" i="14"/>
  <c r="CF10" i="14"/>
  <c r="CC10" i="14"/>
  <c r="BZ10" i="14"/>
  <c r="BW10" i="14"/>
  <c r="BT10" i="14"/>
  <c r="BQ10" i="14"/>
  <c r="BM10" i="14"/>
  <c r="BK10" i="14"/>
  <c r="BI10" i="14"/>
  <c r="BF10" i="14"/>
  <c r="BC10" i="14"/>
  <c r="AZ10" i="14"/>
  <c r="AW10" i="14"/>
  <c r="AT10" i="14"/>
  <c r="AR10" i="14"/>
  <c r="AO10" i="14"/>
  <c r="AQ10" i="14" s="1"/>
  <c r="AM10" i="14"/>
  <c r="AJ10" i="14"/>
  <c r="AH10" i="14"/>
  <c r="AE10" i="14"/>
  <c r="AC10" i="14"/>
  <c r="Z10" i="14"/>
  <c r="AB10" i="14" s="1"/>
  <c r="X10" i="14"/>
  <c r="U10" i="14"/>
  <c r="W10" i="14" s="1"/>
  <c r="Q10" i="14"/>
  <c r="O10" i="14"/>
  <c r="L10" i="14"/>
  <c r="J10" i="14"/>
  <c r="AB74" i="14" l="1"/>
  <c r="AL74" i="14"/>
  <c r="DG71" i="14"/>
  <c r="F71" i="14" s="1"/>
  <c r="AM74" i="14"/>
  <c r="AC74" i="14"/>
  <c r="G22" i="14"/>
  <c r="G27" i="14"/>
  <c r="AH74" i="14"/>
  <c r="G55" i="14"/>
  <c r="E32" i="14"/>
  <c r="E33" i="14"/>
  <c r="BL61" i="14"/>
  <c r="G44" i="14"/>
  <c r="G57" i="14"/>
  <c r="G65" i="14"/>
  <c r="P12" i="14"/>
  <c r="E19" i="14"/>
  <c r="G21" i="14"/>
  <c r="BL30" i="14"/>
  <c r="G58" i="14"/>
  <c r="E62" i="14"/>
  <c r="EC21" i="14"/>
  <c r="EC27" i="14"/>
  <c r="BL28" i="14"/>
  <c r="G13" i="14"/>
  <c r="E34" i="14"/>
  <c r="E49" i="14"/>
  <c r="BL62" i="14"/>
  <c r="E40" i="14"/>
  <c r="I40" i="14" s="1"/>
  <c r="BL34" i="14"/>
  <c r="P35" i="14"/>
  <c r="EC48" i="14"/>
  <c r="EC67" i="14"/>
  <c r="K13" i="14"/>
  <c r="E13" i="14"/>
  <c r="BL14" i="14"/>
  <c r="E14" i="14"/>
  <c r="I14" i="14" s="1"/>
  <c r="E15" i="14"/>
  <c r="BL23" i="14"/>
  <c r="EC23" i="14"/>
  <c r="E26" i="14"/>
  <c r="G32" i="14"/>
  <c r="EC32" i="14"/>
  <c r="E44" i="14"/>
  <c r="G48" i="14"/>
  <c r="G50" i="14"/>
  <c r="G63" i="14"/>
  <c r="EC63" i="14"/>
  <c r="BL64" i="14"/>
  <c r="EC64" i="14"/>
  <c r="BL70" i="14"/>
  <c r="EC70" i="14"/>
  <c r="G71" i="14"/>
  <c r="H71" i="14" s="1"/>
  <c r="E10" i="14"/>
  <c r="I10" i="14" s="1"/>
  <c r="BZ74" i="14"/>
  <c r="CL74" i="14"/>
  <c r="E11" i="14"/>
  <c r="BL19" i="14"/>
  <c r="BL21" i="14"/>
  <c r="P24" i="14"/>
  <c r="EC37" i="14"/>
  <c r="BL42" i="14"/>
  <c r="EC47" i="14"/>
  <c r="EC49" i="14"/>
  <c r="K11" i="14"/>
  <c r="K15" i="14"/>
  <c r="BL17" i="14"/>
  <c r="G23" i="14"/>
  <c r="G30" i="14"/>
  <c r="EC43" i="14"/>
  <c r="BL52" i="14"/>
  <c r="E53" i="14"/>
  <c r="E56" i="14"/>
  <c r="EC57" i="14"/>
  <c r="P62" i="14"/>
  <c r="P66" i="14"/>
  <c r="G67" i="14"/>
  <c r="BL69" i="14"/>
  <c r="E27" i="14"/>
  <c r="I27" i="14" s="1"/>
  <c r="E45" i="14"/>
  <c r="G69" i="14"/>
  <c r="BQ74" i="14"/>
  <c r="CC74" i="14"/>
  <c r="CO74" i="14"/>
  <c r="CQ74" i="14" s="1"/>
  <c r="DS74" i="14"/>
  <c r="BL11" i="14"/>
  <c r="BL15" i="14"/>
  <c r="BL16" i="14"/>
  <c r="G17" i="14"/>
  <c r="P18" i="14"/>
  <c r="EC18" i="14"/>
  <c r="E18" i="14"/>
  <c r="I18" i="14" s="1"/>
  <c r="P19" i="14"/>
  <c r="G19" i="14"/>
  <c r="I19" i="14" s="1"/>
  <c r="P32" i="14"/>
  <c r="P39" i="14"/>
  <c r="K44" i="14"/>
  <c r="E61" i="14"/>
  <c r="E65" i="14"/>
  <c r="P68" i="14"/>
  <c r="W68" i="14"/>
  <c r="X74" i="14"/>
  <c r="G11" i="14"/>
  <c r="EC11" i="14"/>
  <c r="E12" i="14"/>
  <c r="EC13" i="14"/>
  <c r="EC17" i="14"/>
  <c r="E21" i="14"/>
  <c r="I21" i="14" s="1"/>
  <c r="P23" i="14"/>
  <c r="BL26" i="14"/>
  <c r="G26" i="14"/>
  <c r="P27" i="14"/>
  <c r="E28" i="14"/>
  <c r="G36" i="14"/>
  <c r="K39" i="14"/>
  <c r="E39" i="14"/>
  <c r="BL44" i="14"/>
  <c r="P46" i="14"/>
  <c r="E51" i="14"/>
  <c r="G52" i="14"/>
  <c r="G56" i="14"/>
  <c r="E57" i="14"/>
  <c r="G60" i="14"/>
  <c r="P64" i="14"/>
  <c r="W64" i="14"/>
  <c r="P69" i="14"/>
  <c r="AG69" i="14"/>
  <c r="BL12" i="14"/>
  <c r="EC12" i="14"/>
  <c r="P14" i="14"/>
  <c r="EC14" i="14"/>
  <c r="G15" i="14"/>
  <c r="EC16" i="14"/>
  <c r="EC20" i="14"/>
  <c r="E20" i="14"/>
  <c r="I20" i="14" s="1"/>
  <c r="EC24" i="14"/>
  <c r="E24" i="14"/>
  <c r="I24" i="14" s="1"/>
  <c r="P26" i="14"/>
  <c r="E30" i="14"/>
  <c r="EC33" i="14"/>
  <c r="G34" i="14"/>
  <c r="E37" i="14"/>
  <c r="G42" i="14"/>
  <c r="G49" i="14"/>
  <c r="K50" i="14"/>
  <c r="E50" i="14"/>
  <c r="E54" i="14"/>
  <c r="BL68" i="14"/>
  <c r="EC68" i="14"/>
  <c r="EC26" i="14"/>
  <c r="P28" i="14"/>
  <c r="EC29" i="14"/>
  <c r="E29" i="14"/>
  <c r="I29" i="14" s="1"/>
  <c r="BL33" i="14"/>
  <c r="EC36" i="14"/>
  <c r="E43" i="14"/>
  <c r="P44" i="14"/>
  <c r="EC44" i="14"/>
  <c r="G45" i="14"/>
  <c r="P48" i="14"/>
  <c r="BL50" i="14"/>
  <c r="EC51" i="14"/>
  <c r="K52" i="14"/>
  <c r="BL53" i="14"/>
  <c r="E55" i="14"/>
  <c r="EC56" i="14"/>
  <c r="EC62" i="14"/>
  <c r="AZ74" i="14"/>
  <c r="CT74" i="14"/>
  <c r="DF74" i="14"/>
  <c r="DG12" i="14"/>
  <c r="G12" i="14"/>
  <c r="P13" i="14"/>
  <c r="BL13" i="14"/>
  <c r="P17" i="14"/>
  <c r="E17" i="14"/>
  <c r="EC19" i="14"/>
  <c r="P21" i="14"/>
  <c r="EC22" i="14"/>
  <c r="E22" i="14"/>
  <c r="I22" i="14" s="1"/>
  <c r="E23" i="14"/>
  <c r="G28" i="14"/>
  <c r="EC28" i="14"/>
  <c r="EC30" i="14"/>
  <c r="P31" i="14"/>
  <c r="BL35" i="14"/>
  <c r="BL36" i="14"/>
  <c r="EC39" i="14"/>
  <c r="EC40" i="14"/>
  <c r="K42" i="14"/>
  <c r="E42" i="14"/>
  <c r="G46" i="14"/>
  <c r="BL46" i="14"/>
  <c r="EC46" i="14"/>
  <c r="E47" i="14"/>
  <c r="G47" i="14"/>
  <c r="K48" i="14"/>
  <c r="E48" i="14"/>
  <c r="EC53" i="14"/>
  <c r="EC54" i="14"/>
  <c r="BL57" i="14"/>
  <c r="E58" i="14"/>
  <c r="EC60" i="14"/>
  <c r="G61" i="14"/>
  <c r="E63" i="14"/>
  <c r="EC65" i="14"/>
  <c r="BL66" i="14"/>
  <c r="EC66" i="14"/>
  <c r="E67" i="14"/>
  <c r="E69" i="14"/>
  <c r="E71" i="14"/>
  <c r="I71" i="14" s="1"/>
  <c r="P30" i="14"/>
  <c r="EC31" i="14"/>
  <c r="E31" i="14"/>
  <c r="I31" i="14" s="1"/>
  <c r="EC35" i="14"/>
  <c r="E35" i="14"/>
  <c r="I35" i="14" s="1"/>
  <c r="P36" i="14"/>
  <c r="E36" i="14"/>
  <c r="BL39" i="14"/>
  <c r="G39" i="14"/>
  <c r="P42" i="14"/>
  <c r="EC42" i="14"/>
  <c r="G43" i="14"/>
  <c r="EC45" i="14"/>
  <c r="K46" i="14"/>
  <c r="E46" i="14"/>
  <c r="BL48" i="14"/>
  <c r="P50" i="14"/>
  <c r="EC50" i="14"/>
  <c r="G51" i="14"/>
  <c r="P52" i="14"/>
  <c r="EC52" i="14"/>
  <c r="G54" i="14"/>
  <c r="EC55" i="14"/>
  <c r="EC58" i="14"/>
  <c r="E60" i="14"/>
  <c r="BL63" i="14"/>
  <c r="P65" i="14"/>
  <c r="BL65" i="14"/>
  <c r="P67" i="14"/>
  <c r="BL67" i="14"/>
  <c r="AL10" i="14"/>
  <c r="DG10" i="14"/>
  <c r="S10" i="14"/>
  <c r="BO10" i="14"/>
  <c r="DG15" i="14"/>
  <c r="DG33" i="14"/>
  <c r="K33" i="14"/>
  <c r="W33" i="14"/>
  <c r="P33" i="14"/>
  <c r="BL10" i="14"/>
  <c r="DJ74" i="14"/>
  <c r="DV74" i="14"/>
  <c r="P34" i="14"/>
  <c r="AG36" i="14"/>
  <c r="DG40" i="14"/>
  <c r="K40" i="14"/>
  <c r="P40" i="14"/>
  <c r="W40" i="14"/>
  <c r="DG43" i="14"/>
  <c r="K43" i="14"/>
  <c r="P43" i="14"/>
  <c r="W43" i="14"/>
  <c r="DG45" i="14"/>
  <c r="K45" i="14"/>
  <c r="P45" i="14"/>
  <c r="W45" i="14"/>
  <c r="DG47" i="14"/>
  <c r="K47" i="14"/>
  <c r="P47" i="14"/>
  <c r="W47" i="14"/>
  <c r="DG49" i="14"/>
  <c r="K49" i="14"/>
  <c r="P49" i="14"/>
  <c r="W49" i="14"/>
  <c r="DG51" i="14"/>
  <c r="K51" i="14"/>
  <c r="P51" i="14"/>
  <c r="W51" i="14"/>
  <c r="K55" i="14"/>
  <c r="K60" i="14"/>
  <c r="E64" i="14"/>
  <c r="E66" i="14"/>
  <c r="E70" i="14"/>
  <c r="I70" i="14" s="1"/>
  <c r="EC10" i="14"/>
  <c r="DG11" i="14"/>
  <c r="DG14" i="14"/>
  <c r="K14" i="14"/>
  <c r="P15" i="14"/>
  <c r="AE74" i="14"/>
  <c r="AG74" i="14" s="1"/>
  <c r="BC74" i="14"/>
  <c r="W14" i="14"/>
  <c r="K10" i="14"/>
  <c r="AG10" i="14"/>
  <c r="AT74" i="14"/>
  <c r="BF74" i="14"/>
  <c r="BT74" i="14"/>
  <c r="CF74" i="14"/>
  <c r="CQ10" i="14"/>
  <c r="CZ74" i="14"/>
  <c r="DM74" i="14"/>
  <c r="DY74" i="14"/>
  <c r="W11" i="14"/>
  <c r="K12" i="14"/>
  <c r="AG12" i="14"/>
  <c r="DG13" i="14"/>
  <c r="EC15" i="14"/>
  <c r="E16" i="14"/>
  <c r="DG16" i="14"/>
  <c r="K16" i="14"/>
  <c r="K17" i="14"/>
  <c r="AG17" i="14"/>
  <c r="DG18" i="14"/>
  <c r="K18" i="14"/>
  <c r="K19" i="14"/>
  <c r="AG19" i="14"/>
  <c r="DG20" i="14"/>
  <c r="K20" i="14"/>
  <c r="K21" i="14"/>
  <c r="AG21" i="14"/>
  <c r="DG22" i="14"/>
  <c r="F22" i="14" s="1"/>
  <c r="H22" i="14" s="1"/>
  <c r="K22" i="14"/>
  <c r="K23" i="14"/>
  <c r="AG23" i="14"/>
  <c r="DG24" i="14"/>
  <c r="K24" i="14"/>
  <c r="K26" i="14"/>
  <c r="AG26" i="14"/>
  <c r="DG27" i="14"/>
  <c r="K27" i="14"/>
  <c r="K28" i="14"/>
  <c r="AG28" i="14"/>
  <c r="DG29" i="14"/>
  <c r="K29" i="14"/>
  <c r="K30" i="14"/>
  <c r="AG30" i="14"/>
  <c r="DG31" i="14"/>
  <c r="K31" i="14"/>
  <c r="DG32" i="14"/>
  <c r="K34" i="14"/>
  <c r="DG34" i="14"/>
  <c r="K36" i="14"/>
  <c r="AG39" i="14"/>
  <c r="AG42" i="14"/>
  <c r="AG44" i="14"/>
  <c r="AG46" i="14"/>
  <c r="AG48" i="14"/>
  <c r="AG50" i="14"/>
  <c r="AG52" i="14"/>
  <c r="W63" i="14"/>
  <c r="K63" i="14"/>
  <c r="P63" i="14"/>
  <c r="DG63" i="14"/>
  <c r="DG70" i="14"/>
  <c r="K70" i="14"/>
  <c r="P70" i="14"/>
  <c r="W70" i="14"/>
  <c r="N10" i="14"/>
  <c r="CW74" i="14"/>
  <c r="ED74" i="14"/>
  <c r="P10" i="14"/>
  <c r="R10" i="14" s="1"/>
  <c r="U74" i="14"/>
  <c r="W74" i="14" s="1"/>
  <c r="AO74" i="14"/>
  <c r="AQ74" i="14" s="1"/>
  <c r="AW74" i="14"/>
  <c r="BI74" i="14"/>
  <c r="BW74" i="14"/>
  <c r="CI74" i="14"/>
  <c r="DC74" i="14"/>
  <c r="DH74" i="14"/>
  <c r="DP74" i="14"/>
  <c r="EB74" i="14"/>
  <c r="P16" i="14"/>
  <c r="G16" i="14"/>
  <c r="DG17" i="14"/>
  <c r="BL18" i="14"/>
  <c r="DG19" i="14"/>
  <c r="W20" i="14"/>
  <c r="BL20" i="14"/>
  <c r="DG21" i="14"/>
  <c r="W22" i="14"/>
  <c r="BL22" i="14"/>
  <c r="DG23" i="14"/>
  <c r="W24" i="14"/>
  <c r="BL24" i="14"/>
  <c r="DG26" i="14"/>
  <c r="W27" i="14"/>
  <c r="BL27" i="14"/>
  <c r="DG28" i="14"/>
  <c r="W29" i="14"/>
  <c r="BL29" i="14"/>
  <c r="DG30" i="14"/>
  <c r="W31" i="14"/>
  <c r="BL31" i="14"/>
  <c r="K32" i="14"/>
  <c r="AG32" i="14"/>
  <c r="BL32" i="14"/>
  <c r="DG37" i="14"/>
  <c r="K37" i="14"/>
  <c r="W37" i="14"/>
  <c r="P37" i="14"/>
  <c r="BL37" i="14"/>
  <c r="K53" i="14"/>
  <c r="DG53" i="14"/>
  <c r="P53" i="14"/>
  <c r="W53" i="14"/>
  <c r="BL55" i="14"/>
  <c r="K57" i="14"/>
  <c r="BL60" i="14"/>
  <c r="P61" i="14"/>
  <c r="AG61" i="14"/>
  <c r="K61" i="14"/>
  <c r="DG69" i="14"/>
  <c r="K69" i="14"/>
  <c r="G33" i="14"/>
  <c r="G37" i="14"/>
  <c r="DG39" i="14"/>
  <c r="BL40" i="14"/>
  <c r="DG42" i="14"/>
  <c r="BL43" i="14"/>
  <c r="DG44" i="14"/>
  <c r="BL45" i="14"/>
  <c r="DG46" i="14"/>
  <c r="BL47" i="14"/>
  <c r="DG48" i="14"/>
  <c r="BL49" i="14"/>
  <c r="DG50" i="14"/>
  <c r="BL51" i="14"/>
  <c r="DG52" i="14"/>
  <c r="G53" i="14"/>
  <c r="P54" i="14"/>
  <c r="AG54" i="14"/>
  <c r="K54" i="14"/>
  <c r="BL54" i="14"/>
  <c r="P56" i="14"/>
  <c r="AG56" i="14"/>
  <c r="K56" i="14"/>
  <c r="BL56" i="14"/>
  <c r="P58" i="14"/>
  <c r="AG58" i="14"/>
  <c r="K58" i="14"/>
  <c r="BL58" i="14"/>
  <c r="DG65" i="14"/>
  <c r="E68" i="14"/>
  <c r="W32" i="14"/>
  <c r="EC34" i="14"/>
  <c r="DG35" i="14"/>
  <c r="K35" i="14"/>
  <c r="DG36" i="14"/>
  <c r="EC61" i="14"/>
  <c r="DG67" i="14"/>
  <c r="G64" i="14"/>
  <c r="K65" i="14"/>
  <c r="G66" i="14"/>
  <c r="K67" i="14"/>
  <c r="G68" i="14"/>
  <c r="E52" i="14"/>
  <c r="P55" i="14"/>
  <c r="DG55" i="14"/>
  <c r="P57" i="14"/>
  <c r="DG57" i="14"/>
  <c r="P60" i="14"/>
  <c r="DG60" i="14"/>
  <c r="DG62" i="14"/>
  <c r="K62" i="14"/>
  <c r="G62" i="14"/>
  <c r="DG54" i="14"/>
  <c r="DG56" i="14"/>
  <c r="DG58" i="14"/>
  <c r="DG61" i="14"/>
  <c r="AR74" i="14"/>
  <c r="DG64" i="14"/>
  <c r="K64" i="14"/>
  <c r="AG65" i="14"/>
  <c r="DG66" i="14"/>
  <c r="K66" i="14"/>
  <c r="AG67" i="14"/>
  <c r="DG68" i="14"/>
  <c r="K68" i="14"/>
  <c r="EC69" i="14"/>
  <c r="CR74" i="14"/>
  <c r="DH45" i="13"/>
  <c r="DH55" i="13"/>
  <c r="L10" i="13"/>
  <c r="DH10" i="13"/>
  <c r="DH33" i="13"/>
  <c r="DH34" i="13"/>
  <c r="DH35" i="13"/>
  <c r="DH36" i="13"/>
  <c r="DH37" i="13"/>
  <c r="DH38" i="13"/>
  <c r="DH39" i="13"/>
  <c r="DH40" i="13"/>
  <c r="DH41" i="13"/>
  <c r="DH42" i="13"/>
  <c r="DH43" i="13"/>
  <c r="DH44" i="13"/>
  <c r="DH46" i="13"/>
  <c r="DH47" i="13"/>
  <c r="DH48" i="13"/>
  <c r="DH49" i="13"/>
  <c r="DH50" i="13"/>
  <c r="DH51" i="13"/>
  <c r="DH52" i="13"/>
  <c r="DH53" i="13"/>
  <c r="DH54" i="13"/>
  <c r="DH56" i="13"/>
  <c r="DH57" i="13"/>
  <c r="DH58" i="13"/>
  <c r="DH59" i="13"/>
  <c r="DH60" i="13"/>
  <c r="DH61" i="13"/>
  <c r="DH62" i="13"/>
  <c r="DH63" i="13"/>
  <c r="DH64" i="13"/>
  <c r="DH65" i="13"/>
  <c r="DH66" i="13"/>
  <c r="J14" i="13"/>
  <c r="BK11" i="13"/>
  <c r="BK12" i="13"/>
  <c r="BK13" i="13"/>
  <c r="BK14" i="13"/>
  <c r="BK15" i="13"/>
  <c r="BK16" i="13"/>
  <c r="BK17" i="13"/>
  <c r="BK18" i="13"/>
  <c r="BK19" i="13"/>
  <c r="BK20" i="13"/>
  <c r="BK21" i="13"/>
  <c r="BK22" i="13"/>
  <c r="BK23" i="13"/>
  <c r="BK24" i="13"/>
  <c r="BK25" i="13"/>
  <c r="BK26" i="13"/>
  <c r="BK27" i="13"/>
  <c r="BK28" i="13"/>
  <c r="BK29" i="13"/>
  <c r="BK30" i="13"/>
  <c r="BK31" i="13"/>
  <c r="BK32" i="13"/>
  <c r="BK33" i="13"/>
  <c r="BK34" i="13"/>
  <c r="BK35" i="13"/>
  <c r="BK36" i="13"/>
  <c r="BK37" i="13"/>
  <c r="BK38" i="13"/>
  <c r="BK39" i="13"/>
  <c r="BK40" i="13"/>
  <c r="BK41" i="13"/>
  <c r="BK42" i="13"/>
  <c r="BK43" i="13"/>
  <c r="BK44" i="13"/>
  <c r="BK45" i="13"/>
  <c r="BK46" i="13"/>
  <c r="BK47" i="13"/>
  <c r="BK48" i="13"/>
  <c r="BK49" i="13"/>
  <c r="BK50" i="13"/>
  <c r="BK51" i="13"/>
  <c r="BK52" i="13"/>
  <c r="BK53" i="13"/>
  <c r="BK54" i="13"/>
  <c r="BK55" i="13"/>
  <c r="BK56" i="13"/>
  <c r="BK57" i="13"/>
  <c r="BK58" i="13"/>
  <c r="BK59" i="13"/>
  <c r="BK60" i="13"/>
  <c r="BK61" i="13"/>
  <c r="BK62" i="13"/>
  <c r="BK63" i="13"/>
  <c r="BK64" i="13"/>
  <c r="BK65" i="13"/>
  <c r="BK66" i="13"/>
  <c r="BK10" i="13"/>
  <c r="BO74" i="14" l="1"/>
  <c r="S74" i="14"/>
  <c r="N74" i="14"/>
  <c r="I57" i="14"/>
  <c r="F48" i="14"/>
  <c r="F64" i="14"/>
  <c r="H64" i="14" s="1"/>
  <c r="I26" i="14"/>
  <c r="F58" i="14"/>
  <c r="H58" i="14" s="1"/>
  <c r="I65" i="14"/>
  <c r="F52" i="14"/>
  <c r="H52" i="14" s="1"/>
  <c r="F31" i="14"/>
  <c r="H31" i="14" s="1"/>
  <c r="I30" i="14"/>
  <c r="H48" i="14"/>
  <c r="F56" i="14"/>
  <c r="H56" i="14" s="1"/>
  <c r="I54" i="14"/>
  <c r="F23" i="14"/>
  <c r="H23" i="14" s="1"/>
  <c r="I55" i="14"/>
  <c r="I46" i="14"/>
  <c r="F70" i="14"/>
  <c r="H70" i="14" s="1"/>
  <c r="I32" i="14"/>
  <c r="F32" i="14"/>
  <c r="H32" i="14" s="1"/>
  <c r="F11" i="14"/>
  <c r="H11" i="14" s="1"/>
  <c r="I17" i="14"/>
  <c r="I34" i="14"/>
  <c r="I58" i="14"/>
  <c r="F57" i="14"/>
  <c r="H57" i="14" s="1"/>
  <c r="I67" i="14"/>
  <c r="I44" i="14"/>
  <c r="I15" i="14"/>
  <c r="F29" i="14"/>
  <c r="H29" i="14" s="1"/>
  <c r="F20" i="14"/>
  <c r="H20" i="14" s="1"/>
  <c r="F14" i="14"/>
  <c r="H14" i="14" s="1"/>
  <c r="F33" i="14"/>
  <c r="I69" i="14"/>
  <c r="F36" i="14"/>
  <c r="H36" i="14" s="1"/>
  <c r="F21" i="14"/>
  <c r="H21" i="14" s="1"/>
  <c r="F51" i="14"/>
  <c r="H51" i="14" s="1"/>
  <c r="F49" i="14"/>
  <c r="H49" i="14" s="1"/>
  <c r="F40" i="14"/>
  <c r="H40" i="14" s="1"/>
  <c r="I49" i="14"/>
  <c r="I39" i="14"/>
  <c r="I50" i="14"/>
  <c r="I48" i="14"/>
  <c r="I13" i="14"/>
  <c r="F54" i="14"/>
  <c r="H54" i="14" s="1"/>
  <c r="F35" i="14"/>
  <c r="H35" i="14" s="1"/>
  <c r="F39" i="14"/>
  <c r="H39" i="14" s="1"/>
  <c r="F18" i="14"/>
  <c r="H18" i="14" s="1"/>
  <c r="F47" i="14"/>
  <c r="H47" i="14" s="1"/>
  <c r="F45" i="14"/>
  <c r="H45" i="14" s="1"/>
  <c r="F43" i="14"/>
  <c r="H43" i="14" s="1"/>
  <c r="I43" i="14"/>
  <c r="I12" i="14"/>
  <c r="I45" i="14"/>
  <c r="I56" i="14"/>
  <c r="I11" i="14"/>
  <c r="F27" i="14"/>
  <c r="H27" i="14" s="1"/>
  <c r="I52" i="14"/>
  <c r="I51" i="14"/>
  <c r="I63" i="14"/>
  <c r="I23" i="14"/>
  <c r="F12" i="14"/>
  <c r="H12" i="14" s="1"/>
  <c r="I36" i="14"/>
  <c r="F61" i="14"/>
  <c r="H61" i="14" s="1"/>
  <c r="F55" i="14"/>
  <c r="H55" i="14" s="1"/>
  <c r="F42" i="14"/>
  <c r="H42" i="14" s="1"/>
  <c r="F19" i="14"/>
  <c r="H19" i="14" s="1"/>
  <c r="I60" i="14"/>
  <c r="F67" i="14"/>
  <c r="H67" i="14" s="1"/>
  <c r="F50" i="14"/>
  <c r="H50" i="14" s="1"/>
  <c r="F37" i="14"/>
  <c r="H37" i="14" s="1"/>
  <c r="F30" i="14"/>
  <c r="H30" i="14" s="1"/>
  <c r="F28" i="14"/>
  <c r="H28" i="14" s="1"/>
  <c r="F26" i="14"/>
  <c r="H26" i="14" s="1"/>
  <c r="F63" i="14"/>
  <c r="H63" i="14" s="1"/>
  <c r="F24" i="14"/>
  <c r="H24" i="14" s="1"/>
  <c r="I47" i="14"/>
  <c r="I42" i="14"/>
  <c r="I28" i="14"/>
  <c r="F62" i="14"/>
  <c r="H62" i="14" s="1"/>
  <c r="F60" i="14"/>
  <c r="H60" i="14" s="1"/>
  <c r="F13" i="14"/>
  <c r="H13" i="14" s="1"/>
  <c r="F65" i="14"/>
  <c r="H65" i="14" s="1"/>
  <c r="F44" i="14"/>
  <c r="H44" i="14" s="1"/>
  <c r="G74" i="14"/>
  <c r="F53" i="14"/>
  <c r="H53" i="14" s="1"/>
  <c r="F16" i="14"/>
  <c r="H16" i="14" s="1"/>
  <c r="F68" i="14"/>
  <c r="H68" i="14" s="1"/>
  <c r="F66" i="14"/>
  <c r="H66" i="14" s="1"/>
  <c r="F46" i="14"/>
  <c r="H46" i="14" s="1"/>
  <c r="F17" i="14"/>
  <c r="H17" i="14" s="1"/>
  <c r="E74" i="14"/>
  <c r="I61" i="14"/>
  <c r="I62" i="14"/>
  <c r="I64" i="14"/>
  <c r="F69" i="14"/>
  <c r="H69" i="14" s="1"/>
  <c r="I16" i="14"/>
  <c r="M74" i="14"/>
  <c r="M10" i="14"/>
  <c r="I66" i="14"/>
  <c r="I37" i="14"/>
  <c r="DG74" i="14"/>
  <c r="F10" i="14"/>
  <c r="R74" i="14"/>
  <c r="F34" i="14"/>
  <c r="H34" i="14" s="1"/>
  <c r="EC74" i="14"/>
  <c r="BN74" i="14"/>
  <c r="BN10" i="14"/>
  <c r="F15" i="14"/>
  <c r="H15" i="14" s="1"/>
  <c r="I68" i="14"/>
  <c r="I53" i="14"/>
  <c r="H33" i="14"/>
  <c r="I33" i="14"/>
  <c r="I74" i="14" l="1"/>
  <c r="F74" i="14"/>
  <c r="H74" i="14" s="1"/>
  <c r="H10" i="14"/>
  <c r="DF46" i="13" l="1"/>
  <c r="DF10" i="13"/>
  <c r="DF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45" i="13"/>
  <c r="DF47" i="13"/>
  <c r="DF48" i="13"/>
  <c r="DF49" i="13"/>
  <c r="DF50" i="13"/>
  <c r="DF51" i="13"/>
  <c r="DF52" i="13"/>
  <c r="DF53" i="13"/>
  <c r="DF54" i="13"/>
  <c r="DF55" i="13"/>
  <c r="DF56" i="13"/>
  <c r="DF57" i="13"/>
  <c r="DF58" i="13"/>
  <c r="DF59" i="13"/>
  <c r="DF60" i="13"/>
  <c r="DF61" i="13"/>
  <c r="DF62" i="13"/>
  <c r="DF63" i="13"/>
  <c r="DF64" i="13"/>
  <c r="DF65" i="13"/>
  <c r="DF66" i="13"/>
  <c r="DH11" i="13"/>
  <c r="DH12" i="13"/>
  <c r="DH13" i="13"/>
  <c r="DH14" i="13"/>
  <c r="DH15" i="13"/>
  <c r="DH16" i="13"/>
  <c r="DH17" i="13"/>
  <c r="DH18" i="13"/>
  <c r="DH19" i="13"/>
  <c r="DH20" i="13"/>
  <c r="DH21" i="13"/>
  <c r="DH22" i="13"/>
  <c r="DH23" i="13"/>
  <c r="DH24" i="13"/>
  <c r="DH25" i="13"/>
  <c r="DH26" i="13"/>
  <c r="DH27" i="13"/>
  <c r="DH28" i="13"/>
  <c r="DH29" i="13"/>
  <c r="DH30" i="13"/>
  <c r="DH31" i="13"/>
  <c r="DH32" i="13"/>
  <c r="BB70" i="13"/>
  <c r="BD70" i="13"/>
  <c r="EA70" i="13"/>
  <c r="DZ70" i="13"/>
  <c r="DX70" i="13"/>
  <c r="DW70" i="13"/>
  <c r="DU70" i="13"/>
  <c r="DT70" i="13"/>
  <c r="DR70" i="13"/>
  <c r="DQ70" i="13"/>
  <c r="DO70" i="13"/>
  <c r="DN70" i="13"/>
  <c r="DL70" i="13"/>
  <c r="DK70" i="13"/>
  <c r="DI70" i="13"/>
  <c r="DE70" i="13"/>
  <c r="DD70" i="13"/>
  <c r="DB70" i="13"/>
  <c r="DA70" i="13"/>
  <c r="CY70" i="13"/>
  <c r="CX70" i="13"/>
  <c r="CV70" i="13"/>
  <c r="CU70" i="13"/>
  <c r="CS70" i="13"/>
  <c r="CP70" i="13"/>
  <c r="CN70" i="13"/>
  <c r="CM70" i="13"/>
  <c r="CK70" i="13"/>
  <c r="CJ70" i="13"/>
  <c r="CH70" i="13"/>
  <c r="CG70" i="13"/>
  <c r="CE70" i="13"/>
  <c r="CD70" i="13"/>
  <c r="CB70" i="13"/>
  <c r="CA70" i="13"/>
  <c r="BY70" i="13"/>
  <c r="BX70" i="13"/>
  <c r="BV70" i="13"/>
  <c r="BU70" i="13"/>
  <c r="BS70" i="13"/>
  <c r="BR70" i="13"/>
  <c r="BP70" i="13"/>
  <c r="BJ70" i="13"/>
  <c r="BH70" i="13"/>
  <c r="BG70" i="13"/>
  <c r="BE70" i="13"/>
  <c r="BA70" i="13"/>
  <c r="AY70" i="13"/>
  <c r="AX70" i="13"/>
  <c r="AV70" i="13"/>
  <c r="AU70" i="13"/>
  <c r="AS70" i="13"/>
  <c r="AP70" i="13"/>
  <c r="AN70" i="13"/>
  <c r="AK70" i="13"/>
  <c r="AI70" i="13"/>
  <c r="AF70" i="13"/>
  <c r="AD70" i="13"/>
  <c r="AA70" i="13"/>
  <c r="Y70" i="13"/>
  <c r="V70" i="13"/>
  <c r="T70" i="13"/>
  <c r="D70" i="13"/>
  <c r="C70" i="13"/>
  <c r="ED67" i="13"/>
  <c r="EC67" i="13"/>
  <c r="EB67" i="13"/>
  <c r="DH67" i="13"/>
  <c r="DF67" i="13"/>
  <c r="CT67" i="13"/>
  <c r="CR67" i="13"/>
  <c r="CQ67" i="13"/>
  <c r="BM67" i="13"/>
  <c r="BL67" i="13"/>
  <c r="BK67" i="13"/>
  <c r="Q67" i="13"/>
  <c r="P67" i="13"/>
  <c r="O67" i="13"/>
  <c r="L67" i="13"/>
  <c r="J67" i="13"/>
  <c r="ED66" i="13"/>
  <c r="EB66" i="13"/>
  <c r="DY66" i="13"/>
  <c r="DV66" i="13"/>
  <c r="DS66" i="13"/>
  <c r="DP66" i="13"/>
  <c r="DM66" i="13"/>
  <c r="DJ66" i="13"/>
  <c r="DC66" i="13"/>
  <c r="CZ66" i="13"/>
  <c r="CW66" i="13"/>
  <c r="CT66" i="13"/>
  <c r="CR66" i="13"/>
  <c r="CO66" i="13"/>
  <c r="CQ66" i="13" s="1"/>
  <c r="CL66" i="13"/>
  <c r="CI66" i="13"/>
  <c r="CF66" i="13"/>
  <c r="CC66" i="13"/>
  <c r="BZ66" i="13"/>
  <c r="BW66" i="13"/>
  <c r="BT66" i="13"/>
  <c r="BQ66" i="13"/>
  <c r="BM66" i="13"/>
  <c r="BO66" i="13" s="1"/>
  <c r="BI66" i="13"/>
  <c r="BF66" i="13"/>
  <c r="BC66" i="13"/>
  <c r="AZ66" i="13"/>
  <c r="AW66" i="13"/>
  <c r="AT66" i="13"/>
  <c r="AR66" i="13"/>
  <c r="AO66" i="13"/>
  <c r="AQ66" i="13" s="1"/>
  <c r="AM66" i="13"/>
  <c r="AJ66" i="13"/>
  <c r="AL66" i="13" s="1"/>
  <c r="AH66" i="13"/>
  <c r="AE66" i="13"/>
  <c r="AG66" i="13" s="1"/>
  <c r="AC66" i="13"/>
  <c r="Z66" i="13"/>
  <c r="AB66" i="13" s="1"/>
  <c r="X66" i="13"/>
  <c r="U66" i="13"/>
  <c r="W66" i="13" s="1"/>
  <c r="Q66" i="13"/>
  <c r="O66" i="13"/>
  <c r="L66" i="13"/>
  <c r="J66" i="13"/>
  <c r="ED65" i="13"/>
  <c r="EB65" i="13"/>
  <c r="DY65" i="13"/>
  <c r="DV65" i="13"/>
  <c r="DS65" i="13"/>
  <c r="DP65" i="13"/>
  <c r="DM65" i="13"/>
  <c r="DJ65" i="13"/>
  <c r="DC65" i="13"/>
  <c r="CZ65" i="13"/>
  <c r="CW65" i="13"/>
  <c r="CT65" i="13"/>
  <c r="CR65" i="13"/>
  <c r="CO65" i="13"/>
  <c r="CQ65" i="13" s="1"/>
  <c r="CL65" i="13"/>
  <c r="CI65" i="13"/>
  <c r="CF65" i="13"/>
  <c r="CC65" i="13"/>
  <c r="BZ65" i="13"/>
  <c r="BW65" i="13"/>
  <c r="BT65" i="13"/>
  <c r="BQ65" i="13"/>
  <c r="BM65" i="13"/>
  <c r="BO65" i="13" s="1"/>
  <c r="BI65" i="13"/>
  <c r="BF65" i="13"/>
  <c r="BC65" i="13"/>
  <c r="AZ65" i="13"/>
  <c r="AW65" i="13"/>
  <c r="AT65" i="13"/>
  <c r="AR65" i="13"/>
  <c r="AO65" i="13"/>
  <c r="AQ65" i="13" s="1"/>
  <c r="AM65" i="13"/>
  <c r="AJ65" i="13"/>
  <c r="AL65" i="13" s="1"/>
  <c r="AH65" i="13"/>
  <c r="AE65" i="13"/>
  <c r="AG65" i="13" s="1"/>
  <c r="AC65" i="13"/>
  <c r="Z65" i="13"/>
  <c r="AB65" i="13" s="1"/>
  <c r="X65" i="13"/>
  <c r="U65" i="13"/>
  <c r="Q65" i="13"/>
  <c r="O65" i="13"/>
  <c r="L65" i="13"/>
  <c r="J65" i="13"/>
  <c r="ED64" i="13"/>
  <c r="EB64" i="13"/>
  <c r="DY64" i="13"/>
  <c r="DV64" i="13"/>
  <c r="DS64" i="13"/>
  <c r="DP64" i="13"/>
  <c r="DM64" i="13"/>
  <c r="DJ64" i="13"/>
  <c r="DC64" i="13"/>
  <c r="CZ64" i="13"/>
  <c r="CW64" i="13"/>
  <c r="CT64" i="13"/>
  <c r="CR64" i="13"/>
  <c r="CO64" i="13"/>
  <c r="CQ64" i="13" s="1"/>
  <c r="CL64" i="13"/>
  <c r="CI64" i="13"/>
  <c r="CF64" i="13"/>
  <c r="CC64" i="13"/>
  <c r="BZ64" i="13"/>
  <c r="BW64" i="13"/>
  <c r="BT64" i="13"/>
  <c r="BQ64" i="13"/>
  <c r="BM64" i="13"/>
  <c r="BO64" i="13" s="1"/>
  <c r="BI64" i="13"/>
  <c r="BF64" i="13"/>
  <c r="BC64" i="13"/>
  <c r="AZ64" i="13"/>
  <c r="AW64" i="13"/>
  <c r="AT64" i="13"/>
  <c r="AR64" i="13"/>
  <c r="AO64" i="13"/>
  <c r="AQ64" i="13" s="1"/>
  <c r="AM64" i="13"/>
  <c r="AJ64" i="13"/>
  <c r="AL64" i="13" s="1"/>
  <c r="AH64" i="13"/>
  <c r="AE64" i="13"/>
  <c r="AG64" i="13" s="1"/>
  <c r="AC64" i="13"/>
  <c r="Z64" i="13"/>
  <c r="AB64" i="13" s="1"/>
  <c r="X64" i="13"/>
  <c r="U64" i="13"/>
  <c r="W64" i="13" s="1"/>
  <c r="Q64" i="13"/>
  <c r="O64" i="13"/>
  <c r="L64" i="13"/>
  <c r="J64" i="13"/>
  <c r="ED63" i="13"/>
  <c r="EB63" i="13"/>
  <c r="DY63" i="13"/>
  <c r="DV63" i="13"/>
  <c r="DS63" i="13"/>
  <c r="DP63" i="13"/>
  <c r="DM63" i="13"/>
  <c r="DJ63" i="13"/>
  <c r="DC63" i="13"/>
  <c r="CZ63" i="13"/>
  <c r="CW63" i="13"/>
  <c r="CT63" i="13"/>
  <c r="CR63" i="13"/>
  <c r="CO63" i="13"/>
  <c r="CQ63" i="13" s="1"/>
  <c r="CL63" i="13"/>
  <c r="CI63" i="13"/>
  <c r="CF63" i="13"/>
  <c r="CC63" i="13"/>
  <c r="BZ63" i="13"/>
  <c r="BW63" i="13"/>
  <c r="BT63" i="13"/>
  <c r="BQ63" i="13"/>
  <c r="BM63" i="13"/>
  <c r="BO63" i="13" s="1"/>
  <c r="BI63" i="13"/>
  <c r="BF63" i="13"/>
  <c r="BC63" i="13"/>
  <c r="AZ63" i="13"/>
  <c r="AW63" i="13"/>
  <c r="AT63" i="13"/>
  <c r="AR63" i="13"/>
  <c r="AO63" i="13"/>
  <c r="AQ63" i="13" s="1"/>
  <c r="AM63" i="13"/>
  <c r="AJ63" i="13"/>
  <c r="AL63" i="13" s="1"/>
  <c r="AH63" i="13"/>
  <c r="AE63" i="13"/>
  <c r="AG63" i="13" s="1"/>
  <c r="AC63" i="13"/>
  <c r="Z63" i="13"/>
  <c r="AB63" i="13" s="1"/>
  <c r="X63" i="13"/>
  <c r="U63" i="13"/>
  <c r="W63" i="13" s="1"/>
  <c r="Q63" i="13"/>
  <c r="O63" i="13"/>
  <c r="L63" i="13"/>
  <c r="J63" i="13"/>
  <c r="ED62" i="13"/>
  <c r="EB62" i="13"/>
  <c r="DY62" i="13"/>
  <c r="DV62" i="13"/>
  <c r="DS62" i="13"/>
  <c r="DP62" i="13"/>
  <c r="DM62" i="13"/>
  <c r="DJ62" i="13"/>
  <c r="DC62" i="13"/>
  <c r="CZ62" i="13"/>
  <c r="CW62" i="13"/>
  <c r="CT62" i="13"/>
  <c r="CR62" i="13"/>
  <c r="CO62" i="13"/>
  <c r="CQ62" i="13" s="1"/>
  <c r="CL62" i="13"/>
  <c r="CI62" i="13"/>
  <c r="CF62" i="13"/>
  <c r="CC62" i="13"/>
  <c r="BZ62" i="13"/>
  <c r="BW62" i="13"/>
  <c r="BT62" i="13"/>
  <c r="BQ62" i="13"/>
  <c r="BM62" i="13"/>
  <c r="BO62" i="13" s="1"/>
  <c r="BI62" i="13"/>
  <c r="BF62" i="13"/>
  <c r="BC62" i="13"/>
  <c r="AZ62" i="13"/>
  <c r="AW62" i="13"/>
  <c r="AT62" i="13"/>
  <c r="AR62" i="13"/>
  <c r="AO62" i="13"/>
  <c r="AQ62" i="13" s="1"/>
  <c r="AM62" i="13"/>
  <c r="AJ62" i="13"/>
  <c r="AL62" i="13" s="1"/>
  <c r="AH62" i="13"/>
  <c r="AE62" i="13"/>
  <c r="AG62" i="13" s="1"/>
  <c r="AC62" i="13"/>
  <c r="Z62" i="13"/>
  <c r="AB62" i="13" s="1"/>
  <c r="X62" i="13"/>
  <c r="U62" i="13"/>
  <c r="Q62" i="13"/>
  <c r="O62" i="13"/>
  <c r="L62" i="13"/>
  <c r="J62" i="13"/>
  <c r="ED61" i="13"/>
  <c r="EB61" i="13"/>
  <c r="DY61" i="13"/>
  <c r="DV61" i="13"/>
  <c r="DS61" i="13"/>
  <c r="DP61" i="13"/>
  <c r="DM61" i="13"/>
  <c r="DJ61" i="13"/>
  <c r="DC61" i="13"/>
  <c r="CZ61" i="13"/>
  <c r="CW61" i="13"/>
  <c r="CT61" i="13"/>
  <c r="CR61" i="13"/>
  <c r="CO61" i="13"/>
  <c r="CQ61" i="13" s="1"/>
  <c r="CL61" i="13"/>
  <c r="CI61" i="13"/>
  <c r="CF61" i="13"/>
  <c r="CC61" i="13"/>
  <c r="BZ61" i="13"/>
  <c r="BW61" i="13"/>
  <c r="BT61" i="13"/>
  <c r="BQ61" i="13"/>
  <c r="BM61" i="13"/>
  <c r="BO61" i="13" s="1"/>
  <c r="BI61" i="13"/>
  <c r="BF61" i="13"/>
  <c r="BC61" i="13"/>
  <c r="AZ61" i="13"/>
  <c r="AW61" i="13"/>
  <c r="AT61" i="13"/>
  <c r="AR61" i="13"/>
  <c r="AO61" i="13"/>
  <c r="AQ61" i="13" s="1"/>
  <c r="AM61" i="13"/>
  <c r="AJ61" i="13"/>
  <c r="AL61" i="13" s="1"/>
  <c r="AH61" i="13"/>
  <c r="AE61" i="13"/>
  <c r="AG61" i="13" s="1"/>
  <c r="AC61" i="13"/>
  <c r="Z61" i="13"/>
  <c r="AB61" i="13" s="1"/>
  <c r="X61" i="13"/>
  <c r="U61" i="13"/>
  <c r="W61" i="13" s="1"/>
  <c r="Q61" i="13"/>
  <c r="O61" i="13"/>
  <c r="L61" i="13"/>
  <c r="J61" i="13"/>
  <c r="ED60" i="13"/>
  <c r="EB60" i="13"/>
  <c r="DY60" i="13"/>
  <c r="DV60" i="13"/>
  <c r="DS60" i="13"/>
  <c r="DP60" i="13"/>
  <c r="DM60" i="13"/>
  <c r="DJ60" i="13"/>
  <c r="DC60" i="13"/>
  <c r="CZ60" i="13"/>
  <c r="CW60" i="13"/>
  <c r="CT60" i="13"/>
  <c r="CR60" i="13"/>
  <c r="CO60" i="13"/>
  <c r="CQ60" i="13" s="1"/>
  <c r="CL60" i="13"/>
  <c r="CI60" i="13"/>
  <c r="CF60" i="13"/>
  <c r="CC60" i="13"/>
  <c r="BZ60" i="13"/>
  <c r="BW60" i="13"/>
  <c r="BT60" i="13"/>
  <c r="BQ60" i="13"/>
  <c r="BM60" i="13"/>
  <c r="BO60" i="13" s="1"/>
  <c r="BI60" i="13"/>
  <c r="BF60" i="13"/>
  <c r="BC60" i="13"/>
  <c r="AZ60" i="13"/>
  <c r="AW60" i="13"/>
  <c r="AT60" i="13"/>
  <c r="AR60" i="13"/>
  <c r="AO60" i="13"/>
  <c r="AQ60" i="13" s="1"/>
  <c r="AM60" i="13"/>
  <c r="AJ60" i="13"/>
  <c r="AL60" i="13" s="1"/>
  <c r="AH60" i="13"/>
  <c r="AE60" i="13"/>
  <c r="AG60" i="13" s="1"/>
  <c r="AC60" i="13"/>
  <c r="Z60" i="13"/>
  <c r="AB60" i="13" s="1"/>
  <c r="X60" i="13"/>
  <c r="U60" i="13"/>
  <c r="W60" i="13" s="1"/>
  <c r="Q60" i="13"/>
  <c r="O60" i="13"/>
  <c r="L60" i="13"/>
  <c r="J60" i="13"/>
  <c r="ED59" i="13"/>
  <c r="EB59" i="13"/>
  <c r="DY59" i="13"/>
  <c r="DV59" i="13"/>
  <c r="DS59" i="13"/>
  <c r="DP59" i="13"/>
  <c r="DM59" i="13"/>
  <c r="DJ59" i="13"/>
  <c r="DC59" i="13"/>
  <c r="CZ59" i="13"/>
  <c r="CW59" i="13"/>
  <c r="CT59" i="13"/>
  <c r="CR59" i="13"/>
  <c r="CO59" i="13"/>
  <c r="CQ59" i="13" s="1"/>
  <c r="CL59" i="13"/>
  <c r="CI59" i="13"/>
  <c r="CF59" i="13"/>
  <c r="CC59" i="13"/>
  <c r="BZ59" i="13"/>
  <c r="BW59" i="13"/>
  <c r="BT59" i="13"/>
  <c r="BQ59" i="13"/>
  <c r="BM59" i="13"/>
  <c r="BO59" i="13" s="1"/>
  <c r="BI59" i="13"/>
  <c r="BF59" i="13"/>
  <c r="BC59" i="13"/>
  <c r="AZ59" i="13"/>
  <c r="AW59" i="13"/>
  <c r="AT59" i="13"/>
  <c r="AR59" i="13"/>
  <c r="AO59" i="13"/>
  <c r="AQ59" i="13" s="1"/>
  <c r="AM59" i="13"/>
  <c r="AJ59" i="13"/>
  <c r="AL59" i="13" s="1"/>
  <c r="AH59" i="13"/>
  <c r="AE59" i="13"/>
  <c r="AG59" i="13" s="1"/>
  <c r="AC59" i="13"/>
  <c r="Z59" i="13"/>
  <c r="AB59" i="13" s="1"/>
  <c r="X59" i="13"/>
  <c r="U59" i="13"/>
  <c r="Q59" i="13"/>
  <c r="O59" i="13"/>
  <c r="L59" i="13"/>
  <c r="J59" i="13"/>
  <c r="ED58" i="13"/>
  <c r="EB58" i="13"/>
  <c r="DY58" i="13"/>
  <c r="DV58" i="13"/>
  <c r="DS58" i="13"/>
  <c r="DP58" i="13"/>
  <c r="DM58" i="13"/>
  <c r="DJ58" i="13"/>
  <c r="G58" i="13"/>
  <c r="DC58" i="13"/>
  <c r="CZ58" i="13"/>
  <c r="CW58" i="13"/>
  <c r="CT58" i="13"/>
  <c r="CR58" i="13"/>
  <c r="CO58" i="13"/>
  <c r="CQ58" i="13" s="1"/>
  <c r="CL58" i="13"/>
  <c r="CI58" i="13"/>
  <c r="CF58" i="13"/>
  <c r="CC58" i="13"/>
  <c r="BZ58" i="13"/>
  <c r="BW58" i="13"/>
  <c r="BT58" i="13"/>
  <c r="BQ58" i="13"/>
  <c r="BM58" i="13"/>
  <c r="BO58" i="13" s="1"/>
  <c r="BI58" i="13"/>
  <c r="BF58" i="13"/>
  <c r="BC58" i="13"/>
  <c r="AZ58" i="13"/>
  <c r="AW58" i="13"/>
  <c r="AT58" i="13"/>
  <c r="AR58" i="13"/>
  <c r="AO58" i="13"/>
  <c r="AQ58" i="13" s="1"/>
  <c r="AM58" i="13"/>
  <c r="AJ58" i="13"/>
  <c r="AL58" i="13" s="1"/>
  <c r="AH58" i="13"/>
  <c r="AE58" i="13"/>
  <c r="AG58" i="13" s="1"/>
  <c r="AC58" i="13"/>
  <c r="Z58" i="13"/>
  <c r="X58" i="13"/>
  <c r="U58" i="13"/>
  <c r="W58" i="13" s="1"/>
  <c r="Q58" i="13"/>
  <c r="O58" i="13"/>
  <c r="L58" i="13"/>
  <c r="J58" i="13"/>
  <c r="ED57" i="13"/>
  <c r="EB57" i="13"/>
  <c r="DY57" i="13"/>
  <c r="DV57" i="13"/>
  <c r="DS57" i="13"/>
  <c r="DP57" i="13"/>
  <c r="DM57" i="13"/>
  <c r="DJ57" i="13"/>
  <c r="DC57" i="13"/>
  <c r="CZ57" i="13"/>
  <c r="CW57" i="13"/>
  <c r="CT57" i="13"/>
  <c r="CR57" i="13"/>
  <c r="CO57" i="13"/>
  <c r="CQ57" i="13" s="1"/>
  <c r="CL57" i="13"/>
  <c r="CI57" i="13"/>
  <c r="CF57" i="13"/>
  <c r="CC57" i="13"/>
  <c r="BZ57" i="13"/>
  <c r="BW57" i="13"/>
  <c r="BT57" i="13"/>
  <c r="BQ57" i="13"/>
  <c r="BM57" i="13"/>
  <c r="BI57" i="13"/>
  <c r="BF57" i="13"/>
  <c r="BC57" i="13"/>
  <c r="AZ57" i="13"/>
  <c r="AW57" i="13"/>
  <c r="AT57" i="13"/>
  <c r="AR57" i="13"/>
  <c r="AO57" i="13"/>
  <c r="AQ57" i="13" s="1"/>
  <c r="AM57" i="13"/>
  <c r="AJ57" i="13"/>
  <c r="AL57" i="13" s="1"/>
  <c r="AH57" i="13"/>
  <c r="AE57" i="13"/>
  <c r="AG57" i="13" s="1"/>
  <c r="AC57" i="13"/>
  <c r="Z57" i="13"/>
  <c r="X57" i="13"/>
  <c r="U57" i="13"/>
  <c r="Q57" i="13"/>
  <c r="O57" i="13"/>
  <c r="L57" i="13"/>
  <c r="J57" i="13"/>
  <c r="ED56" i="13"/>
  <c r="EB56" i="13"/>
  <c r="DY56" i="13"/>
  <c r="DV56" i="13"/>
  <c r="DS56" i="13"/>
  <c r="DP56" i="13"/>
  <c r="DM56" i="13"/>
  <c r="DJ56" i="13"/>
  <c r="DC56" i="13"/>
  <c r="CZ56" i="13"/>
  <c r="CW56" i="13"/>
  <c r="CT56" i="13"/>
  <c r="CR56" i="13"/>
  <c r="CO56" i="13"/>
  <c r="CQ56" i="13" s="1"/>
  <c r="CL56" i="13"/>
  <c r="CI56" i="13"/>
  <c r="CF56" i="13"/>
  <c r="CC56" i="13"/>
  <c r="BZ56" i="13"/>
  <c r="BW56" i="13"/>
  <c r="BT56" i="13"/>
  <c r="BQ56" i="13"/>
  <c r="BM56" i="13"/>
  <c r="BO56" i="13" s="1"/>
  <c r="BI56" i="13"/>
  <c r="BF56" i="13"/>
  <c r="BC56" i="13"/>
  <c r="AZ56" i="13"/>
  <c r="AW56" i="13"/>
  <c r="AT56" i="13"/>
  <c r="AR56" i="13"/>
  <c r="AO56" i="13"/>
  <c r="AQ56" i="13" s="1"/>
  <c r="AM56" i="13"/>
  <c r="AJ56" i="13"/>
  <c r="AL56" i="13" s="1"/>
  <c r="AH56" i="13"/>
  <c r="AE56" i="13"/>
  <c r="AG56" i="13" s="1"/>
  <c r="AC56" i="13"/>
  <c r="Z56" i="13"/>
  <c r="X56" i="13"/>
  <c r="U56" i="13"/>
  <c r="W56" i="13" s="1"/>
  <c r="Q56" i="13"/>
  <c r="O56" i="13"/>
  <c r="L56" i="13"/>
  <c r="J56" i="13"/>
  <c r="ED55" i="13"/>
  <c r="EB55" i="13"/>
  <c r="DY55" i="13"/>
  <c r="DV55" i="13"/>
  <c r="DS55" i="13"/>
  <c r="DP55" i="13"/>
  <c r="DM55" i="13"/>
  <c r="DJ55" i="13"/>
  <c r="DC55" i="13"/>
  <c r="CZ55" i="13"/>
  <c r="CW55" i="13"/>
  <c r="CT55" i="13"/>
  <c r="CR55" i="13"/>
  <c r="CO55" i="13"/>
  <c r="CQ55" i="13" s="1"/>
  <c r="CL55" i="13"/>
  <c r="CI55" i="13"/>
  <c r="CF55" i="13"/>
  <c r="CC55" i="13"/>
  <c r="BZ55" i="13"/>
  <c r="BW55" i="13"/>
  <c r="BT55" i="13"/>
  <c r="BQ55" i="13"/>
  <c r="BM55" i="13"/>
  <c r="BO55" i="13" s="1"/>
  <c r="BI55" i="13"/>
  <c r="BF55" i="13"/>
  <c r="BC55" i="13"/>
  <c r="AZ55" i="13"/>
  <c r="AW55" i="13"/>
  <c r="AT55" i="13"/>
  <c r="AR55" i="13"/>
  <c r="AO55" i="13"/>
  <c r="AQ55" i="13" s="1"/>
  <c r="AM55" i="13"/>
  <c r="AJ55" i="13"/>
  <c r="AL55" i="13" s="1"/>
  <c r="AH55" i="13"/>
  <c r="AE55" i="13"/>
  <c r="AC55" i="13"/>
  <c r="Z55" i="13"/>
  <c r="AB55" i="13" s="1"/>
  <c r="X55" i="13"/>
  <c r="U55" i="13"/>
  <c r="W55" i="13" s="1"/>
  <c r="Q55" i="13"/>
  <c r="O55" i="13"/>
  <c r="L55" i="13"/>
  <c r="J55" i="13"/>
  <c r="ED54" i="13"/>
  <c r="EB54" i="13"/>
  <c r="DY54" i="13"/>
  <c r="DV54" i="13"/>
  <c r="DS54" i="13"/>
  <c r="DP54" i="13"/>
  <c r="DM54" i="13"/>
  <c r="DJ54" i="13"/>
  <c r="DC54" i="13"/>
  <c r="CZ54" i="13"/>
  <c r="CW54" i="13"/>
  <c r="CT54" i="13"/>
  <c r="CR54" i="13"/>
  <c r="CO54" i="13"/>
  <c r="CQ54" i="13" s="1"/>
  <c r="CL54" i="13"/>
  <c r="CI54" i="13"/>
  <c r="CF54" i="13"/>
  <c r="CC54" i="13"/>
  <c r="BZ54" i="13"/>
  <c r="BW54" i="13"/>
  <c r="BT54" i="13"/>
  <c r="BQ54" i="13"/>
  <c r="BM54" i="13"/>
  <c r="BO54" i="13" s="1"/>
  <c r="BI54" i="13"/>
  <c r="BF54" i="13"/>
  <c r="BC54" i="13"/>
  <c r="AZ54" i="13"/>
  <c r="AW54" i="13"/>
  <c r="AT54" i="13"/>
  <c r="AR54" i="13"/>
  <c r="AO54" i="13"/>
  <c r="AQ54" i="13" s="1"/>
  <c r="AM54" i="13"/>
  <c r="AJ54" i="13"/>
  <c r="AL54" i="13" s="1"/>
  <c r="AH54" i="13"/>
  <c r="AE54" i="13"/>
  <c r="AC54" i="13"/>
  <c r="Z54" i="13"/>
  <c r="AB54" i="13" s="1"/>
  <c r="X54" i="13"/>
  <c r="U54" i="13"/>
  <c r="W54" i="13" s="1"/>
  <c r="Q54" i="13"/>
  <c r="O54" i="13"/>
  <c r="L54" i="13"/>
  <c r="J54" i="13"/>
  <c r="ED53" i="13"/>
  <c r="EB53" i="13"/>
  <c r="DY53" i="13"/>
  <c r="DV53" i="13"/>
  <c r="DS53" i="13"/>
  <c r="DP53" i="13"/>
  <c r="DM53" i="13"/>
  <c r="DJ53" i="13"/>
  <c r="DC53" i="13"/>
  <c r="CZ53" i="13"/>
  <c r="CW53" i="13"/>
  <c r="CT53" i="13"/>
  <c r="CR53" i="13"/>
  <c r="CO53" i="13"/>
  <c r="CQ53" i="13" s="1"/>
  <c r="CL53" i="13"/>
  <c r="CI53" i="13"/>
  <c r="CF53" i="13"/>
  <c r="CC53" i="13"/>
  <c r="BZ53" i="13"/>
  <c r="BW53" i="13"/>
  <c r="BT53" i="13"/>
  <c r="BQ53" i="13"/>
  <c r="BM53" i="13"/>
  <c r="BO53" i="13" s="1"/>
  <c r="BI53" i="13"/>
  <c r="BF53" i="13"/>
  <c r="BC53" i="13"/>
  <c r="AZ53" i="13"/>
  <c r="AW53" i="13"/>
  <c r="AT53" i="13"/>
  <c r="AR53" i="13"/>
  <c r="AO53" i="13"/>
  <c r="AQ53" i="13" s="1"/>
  <c r="AM53" i="13"/>
  <c r="AJ53" i="13"/>
  <c r="AL53" i="13" s="1"/>
  <c r="AH53" i="13"/>
  <c r="AE53" i="13"/>
  <c r="AC53" i="13"/>
  <c r="Z53" i="13"/>
  <c r="AB53" i="13" s="1"/>
  <c r="X53" i="13"/>
  <c r="U53" i="13"/>
  <c r="W53" i="13" s="1"/>
  <c r="Q53" i="13"/>
  <c r="O53" i="13"/>
  <c r="L53" i="13"/>
  <c r="J53" i="13"/>
  <c r="ED52" i="13"/>
  <c r="EB52" i="13"/>
  <c r="DY52" i="13"/>
  <c r="DV52" i="13"/>
  <c r="DS52" i="13"/>
  <c r="DP52" i="13"/>
  <c r="DM52" i="13"/>
  <c r="DJ52" i="13"/>
  <c r="DC52" i="13"/>
  <c r="CZ52" i="13"/>
  <c r="CW52" i="13"/>
  <c r="CT52" i="13"/>
  <c r="CR52" i="13"/>
  <c r="CO52" i="13"/>
  <c r="CQ52" i="13" s="1"/>
  <c r="CL52" i="13"/>
  <c r="CI52" i="13"/>
  <c r="CF52" i="13"/>
  <c r="CC52" i="13"/>
  <c r="BZ52" i="13"/>
  <c r="BW52" i="13"/>
  <c r="BT52" i="13"/>
  <c r="BQ52" i="13"/>
  <c r="BM52" i="13"/>
  <c r="BO52" i="13" s="1"/>
  <c r="BI52" i="13"/>
  <c r="BF52" i="13"/>
  <c r="BC52" i="13"/>
  <c r="AZ52" i="13"/>
  <c r="AW52" i="13"/>
  <c r="AT52" i="13"/>
  <c r="AR52" i="13"/>
  <c r="AO52" i="13"/>
  <c r="AQ52" i="13" s="1"/>
  <c r="AM52" i="13"/>
  <c r="AJ52" i="13"/>
  <c r="AL52" i="13" s="1"/>
  <c r="AH52" i="13"/>
  <c r="AE52" i="13"/>
  <c r="AC52" i="13"/>
  <c r="Z52" i="13"/>
  <c r="AB52" i="13" s="1"/>
  <c r="X52" i="13"/>
  <c r="U52" i="13"/>
  <c r="W52" i="13" s="1"/>
  <c r="Q52" i="13"/>
  <c r="O52" i="13"/>
  <c r="L52" i="13"/>
  <c r="J52" i="13"/>
  <c r="ED51" i="13"/>
  <c r="EB51" i="13"/>
  <c r="DY51" i="13"/>
  <c r="DV51" i="13"/>
  <c r="DS51" i="13"/>
  <c r="DP51" i="13"/>
  <c r="DM51" i="13"/>
  <c r="DJ51" i="13"/>
  <c r="DC51" i="13"/>
  <c r="CZ51" i="13"/>
  <c r="CW51" i="13"/>
  <c r="CT51" i="13"/>
  <c r="CR51" i="13"/>
  <c r="CO51" i="13"/>
  <c r="CQ51" i="13" s="1"/>
  <c r="CL51" i="13"/>
  <c r="CI51" i="13"/>
  <c r="CF51" i="13"/>
  <c r="CC51" i="13"/>
  <c r="BZ51" i="13"/>
  <c r="BW51" i="13"/>
  <c r="BT51" i="13"/>
  <c r="BQ51" i="13"/>
  <c r="BM51" i="13"/>
  <c r="BO51" i="13" s="1"/>
  <c r="BI51" i="13"/>
  <c r="BF51" i="13"/>
  <c r="BC51" i="13"/>
  <c r="AZ51" i="13"/>
  <c r="AW51" i="13"/>
  <c r="AT51" i="13"/>
  <c r="AR51" i="13"/>
  <c r="AO51" i="13"/>
  <c r="AQ51" i="13" s="1"/>
  <c r="AM51" i="13"/>
  <c r="AJ51" i="13"/>
  <c r="AL51" i="13" s="1"/>
  <c r="AH51" i="13"/>
  <c r="AE51" i="13"/>
  <c r="AC51" i="13"/>
  <c r="Z51" i="13"/>
  <c r="AB51" i="13" s="1"/>
  <c r="X51" i="13"/>
  <c r="U51" i="13"/>
  <c r="W51" i="13" s="1"/>
  <c r="Q51" i="13"/>
  <c r="O51" i="13"/>
  <c r="L51" i="13"/>
  <c r="J51" i="13"/>
  <c r="ED50" i="13"/>
  <c r="EB50" i="13"/>
  <c r="DY50" i="13"/>
  <c r="DV50" i="13"/>
  <c r="DS50" i="13"/>
  <c r="DP50" i="13"/>
  <c r="DM50" i="13"/>
  <c r="DJ50" i="13"/>
  <c r="DC50" i="13"/>
  <c r="CZ50" i="13"/>
  <c r="CW50" i="13"/>
  <c r="CT50" i="13"/>
  <c r="CR50" i="13"/>
  <c r="CO50" i="13"/>
  <c r="CQ50" i="13" s="1"/>
  <c r="CL50" i="13"/>
  <c r="CI50" i="13"/>
  <c r="CF50" i="13"/>
  <c r="CC50" i="13"/>
  <c r="BZ50" i="13"/>
  <c r="BW50" i="13"/>
  <c r="BT50" i="13"/>
  <c r="BQ50" i="13"/>
  <c r="BM50" i="13"/>
  <c r="BO50" i="13" s="1"/>
  <c r="BI50" i="13"/>
  <c r="BF50" i="13"/>
  <c r="BC50" i="13"/>
  <c r="AZ50" i="13"/>
  <c r="AW50" i="13"/>
  <c r="AT50" i="13"/>
  <c r="AR50" i="13"/>
  <c r="AO50" i="13"/>
  <c r="AQ50" i="13" s="1"/>
  <c r="AM50" i="13"/>
  <c r="AJ50" i="13"/>
  <c r="AL50" i="13" s="1"/>
  <c r="AH50" i="13"/>
  <c r="AE50" i="13"/>
  <c r="AC50" i="13"/>
  <c r="Z50" i="13"/>
  <c r="AB50" i="13" s="1"/>
  <c r="X50" i="13"/>
  <c r="U50" i="13"/>
  <c r="W50" i="13" s="1"/>
  <c r="Q50" i="13"/>
  <c r="O50" i="13"/>
  <c r="L50" i="13"/>
  <c r="J50" i="13"/>
  <c r="ED49" i="13"/>
  <c r="EB49" i="13"/>
  <c r="DY49" i="13"/>
  <c r="DV49" i="13"/>
  <c r="DS49" i="13"/>
  <c r="DP49" i="13"/>
  <c r="DM49" i="13"/>
  <c r="DJ49" i="13"/>
  <c r="DC49" i="13"/>
  <c r="CZ49" i="13"/>
  <c r="CW49" i="13"/>
  <c r="CT49" i="13"/>
  <c r="CR49" i="13"/>
  <c r="CO49" i="13"/>
  <c r="CQ49" i="13" s="1"/>
  <c r="CL49" i="13"/>
  <c r="CI49" i="13"/>
  <c r="CF49" i="13"/>
  <c r="CC49" i="13"/>
  <c r="BZ49" i="13"/>
  <c r="BW49" i="13"/>
  <c r="BT49" i="13"/>
  <c r="BQ49" i="13"/>
  <c r="BM49" i="13"/>
  <c r="BO49" i="13" s="1"/>
  <c r="BI49" i="13"/>
  <c r="BF49" i="13"/>
  <c r="BC49" i="13"/>
  <c r="AZ49" i="13"/>
  <c r="AW49" i="13"/>
  <c r="AT49" i="13"/>
  <c r="AR49" i="13"/>
  <c r="AO49" i="13"/>
  <c r="AQ49" i="13" s="1"/>
  <c r="AM49" i="13"/>
  <c r="AJ49" i="13"/>
  <c r="AL49" i="13" s="1"/>
  <c r="AH49" i="13"/>
  <c r="AE49" i="13"/>
  <c r="AC49" i="13"/>
  <c r="Z49" i="13"/>
  <c r="AB49" i="13" s="1"/>
  <c r="X49" i="13"/>
  <c r="U49" i="13"/>
  <c r="W49" i="13" s="1"/>
  <c r="Q49" i="13"/>
  <c r="O49" i="13"/>
  <c r="L49" i="13"/>
  <c r="J49" i="13"/>
  <c r="ED48" i="13"/>
  <c r="EB48" i="13"/>
  <c r="DY48" i="13"/>
  <c r="DV48" i="13"/>
  <c r="DS48" i="13"/>
  <c r="DP48" i="13"/>
  <c r="DM48" i="13"/>
  <c r="DJ48" i="13"/>
  <c r="DC48" i="13"/>
  <c r="CZ48" i="13"/>
  <c r="CW48" i="13"/>
  <c r="CT48" i="13"/>
  <c r="CR48" i="13"/>
  <c r="CO48" i="13"/>
  <c r="CQ48" i="13" s="1"/>
  <c r="CL48" i="13"/>
  <c r="CI48" i="13"/>
  <c r="CF48" i="13"/>
  <c r="CC48" i="13"/>
  <c r="BZ48" i="13"/>
  <c r="BW48" i="13"/>
  <c r="BT48" i="13"/>
  <c r="BQ48" i="13"/>
  <c r="BM48" i="13"/>
  <c r="BO48" i="13" s="1"/>
  <c r="BI48" i="13"/>
  <c r="BF48" i="13"/>
  <c r="BC48" i="13"/>
  <c r="AZ48" i="13"/>
  <c r="AW48" i="13"/>
  <c r="AT48" i="13"/>
  <c r="AR48" i="13"/>
  <c r="AO48" i="13"/>
  <c r="AQ48" i="13" s="1"/>
  <c r="AM48" i="13"/>
  <c r="AJ48" i="13"/>
  <c r="AH48" i="13"/>
  <c r="AE48" i="13"/>
  <c r="AC48" i="13"/>
  <c r="Z48" i="13"/>
  <c r="AB48" i="13" s="1"/>
  <c r="X48" i="13"/>
  <c r="U48" i="13"/>
  <c r="Q48" i="13"/>
  <c r="O48" i="13"/>
  <c r="L48" i="13"/>
  <c r="J48" i="13"/>
  <c r="ED47" i="13"/>
  <c r="EB47" i="13"/>
  <c r="DY47" i="13"/>
  <c r="DV47" i="13"/>
  <c r="DS47" i="13"/>
  <c r="DP47" i="13"/>
  <c r="DM47" i="13"/>
  <c r="DJ47" i="13"/>
  <c r="DC47" i="13"/>
  <c r="CZ47" i="13"/>
  <c r="CW47" i="13"/>
  <c r="CT47" i="13"/>
  <c r="CR47" i="13"/>
  <c r="CO47" i="13"/>
  <c r="CQ47" i="13" s="1"/>
  <c r="CL47" i="13"/>
  <c r="CI47" i="13"/>
  <c r="CF47" i="13"/>
  <c r="CC47" i="13"/>
  <c r="BZ47" i="13"/>
  <c r="BW47" i="13"/>
  <c r="BT47" i="13"/>
  <c r="BQ47" i="13"/>
  <c r="BM47" i="13"/>
  <c r="BO47" i="13" s="1"/>
  <c r="BI47" i="13"/>
  <c r="BF47" i="13"/>
  <c r="BC47" i="13"/>
  <c r="AZ47" i="13"/>
  <c r="AW47" i="13"/>
  <c r="AT47" i="13"/>
  <c r="AR47" i="13"/>
  <c r="AO47" i="13"/>
  <c r="AQ47" i="13" s="1"/>
  <c r="AM47" i="13"/>
  <c r="AJ47" i="13"/>
  <c r="AL47" i="13" s="1"/>
  <c r="AH47" i="13"/>
  <c r="AE47" i="13"/>
  <c r="AC47" i="13"/>
  <c r="Z47" i="13"/>
  <c r="AB47" i="13" s="1"/>
  <c r="X47" i="13"/>
  <c r="U47" i="13"/>
  <c r="W47" i="13" s="1"/>
  <c r="Q47" i="13"/>
  <c r="O47" i="13"/>
  <c r="L47" i="13"/>
  <c r="J47" i="13"/>
  <c r="ED46" i="13"/>
  <c r="EB46" i="13"/>
  <c r="DY46" i="13"/>
  <c r="DV46" i="13"/>
  <c r="DS46" i="13"/>
  <c r="DP46" i="13"/>
  <c r="DM46" i="13"/>
  <c r="DJ46" i="13"/>
  <c r="DC46" i="13"/>
  <c r="CZ46" i="13"/>
  <c r="CW46" i="13"/>
  <c r="CT46" i="13"/>
  <c r="CR46" i="13"/>
  <c r="CO46" i="13"/>
  <c r="CQ46" i="13" s="1"/>
  <c r="CL46" i="13"/>
  <c r="CI46" i="13"/>
  <c r="CF46" i="13"/>
  <c r="CC46" i="13"/>
  <c r="BZ46" i="13"/>
  <c r="BW46" i="13"/>
  <c r="BT46" i="13"/>
  <c r="BQ46" i="13"/>
  <c r="BM46" i="13"/>
  <c r="BO46" i="13" s="1"/>
  <c r="BI46" i="13"/>
  <c r="BF46" i="13"/>
  <c r="BC46" i="13"/>
  <c r="AZ46" i="13"/>
  <c r="AW46" i="13"/>
  <c r="AT46" i="13"/>
  <c r="AR46" i="13"/>
  <c r="AO46" i="13"/>
  <c r="AQ46" i="13" s="1"/>
  <c r="AM46" i="13"/>
  <c r="AJ46" i="13"/>
  <c r="AL46" i="13" s="1"/>
  <c r="AH46" i="13"/>
  <c r="AE46" i="13"/>
  <c r="AC46" i="13"/>
  <c r="Z46" i="13"/>
  <c r="AB46" i="13" s="1"/>
  <c r="X46" i="13"/>
  <c r="U46" i="13"/>
  <c r="W46" i="13" s="1"/>
  <c r="Q46" i="13"/>
  <c r="O46" i="13"/>
  <c r="L46" i="13"/>
  <c r="J46" i="13"/>
  <c r="ED45" i="13"/>
  <c r="EB45" i="13"/>
  <c r="DY45" i="13"/>
  <c r="DV45" i="13"/>
  <c r="DS45" i="13"/>
  <c r="DP45" i="13"/>
  <c r="DM45" i="13"/>
  <c r="DJ45" i="13"/>
  <c r="DC45" i="13"/>
  <c r="CZ45" i="13"/>
  <c r="CW45" i="13"/>
  <c r="CT45" i="13"/>
  <c r="CR45" i="13"/>
  <c r="CO45" i="13"/>
  <c r="CQ45" i="13" s="1"/>
  <c r="CL45" i="13"/>
  <c r="CI45" i="13"/>
  <c r="CF45" i="13"/>
  <c r="CC45" i="13"/>
  <c r="BZ45" i="13"/>
  <c r="BW45" i="13"/>
  <c r="BT45" i="13"/>
  <c r="BQ45" i="13"/>
  <c r="BM45" i="13"/>
  <c r="BO45" i="13" s="1"/>
  <c r="BI45" i="13"/>
  <c r="BF45" i="13"/>
  <c r="BC45" i="13"/>
  <c r="AZ45" i="13"/>
  <c r="AW45" i="13"/>
  <c r="AT45" i="13"/>
  <c r="AR45" i="13"/>
  <c r="AO45" i="13"/>
  <c r="AQ45" i="13" s="1"/>
  <c r="AM45" i="13"/>
  <c r="AJ45" i="13"/>
  <c r="AL45" i="13" s="1"/>
  <c r="AH45" i="13"/>
  <c r="AE45" i="13"/>
  <c r="AC45" i="13"/>
  <c r="Z45" i="13"/>
  <c r="AB45" i="13" s="1"/>
  <c r="X45" i="13"/>
  <c r="U45" i="13"/>
  <c r="Q45" i="13"/>
  <c r="O45" i="13"/>
  <c r="L45" i="13"/>
  <c r="J45" i="13"/>
  <c r="ED44" i="13"/>
  <c r="EB44" i="13"/>
  <c r="DY44" i="13"/>
  <c r="DV44" i="13"/>
  <c r="DS44" i="13"/>
  <c r="DP44" i="13"/>
  <c r="DM44" i="13"/>
  <c r="DJ44" i="13"/>
  <c r="DC44" i="13"/>
  <c r="CZ44" i="13"/>
  <c r="CW44" i="13"/>
  <c r="CT44" i="13"/>
  <c r="CR44" i="13"/>
  <c r="CO44" i="13"/>
  <c r="CQ44" i="13" s="1"/>
  <c r="CL44" i="13"/>
  <c r="CI44" i="13"/>
  <c r="CF44" i="13"/>
  <c r="CC44" i="13"/>
  <c r="BZ44" i="13"/>
  <c r="BW44" i="13"/>
  <c r="BT44" i="13"/>
  <c r="BQ44" i="13"/>
  <c r="BM44" i="13"/>
  <c r="BO44" i="13" s="1"/>
  <c r="BI44" i="13"/>
  <c r="BF44" i="13"/>
  <c r="BC44" i="13"/>
  <c r="AZ44" i="13"/>
  <c r="AW44" i="13"/>
  <c r="AT44" i="13"/>
  <c r="AR44" i="13"/>
  <c r="AO44" i="13"/>
  <c r="AQ44" i="13" s="1"/>
  <c r="AM44" i="13"/>
  <c r="AJ44" i="13"/>
  <c r="AL44" i="13" s="1"/>
  <c r="AH44" i="13"/>
  <c r="AE44" i="13"/>
  <c r="AC44" i="13"/>
  <c r="Z44" i="13"/>
  <c r="AB44" i="13" s="1"/>
  <c r="X44" i="13"/>
  <c r="U44" i="13"/>
  <c r="W44" i="13" s="1"/>
  <c r="Q44" i="13"/>
  <c r="O44" i="13"/>
  <c r="L44" i="13"/>
  <c r="J44" i="13"/>
  <c r="ED43" i="13"/>
  <c r="EB43" i="13"/>
  <c r="DY43" i="13"/>
  <c r="DV43" i="13"/>
  <c r="DS43" i="13"/>
  <c r="DP43" i="13"/>
  <c r="DM43" i="13"/>
  <c r="DJ43" i="13"/>
  <c r="DC43" i="13"/>
  <c r="CZ43" i="13"/>
  <c r="CW43" i="13"/>
  <c r="CT43" i="13"/>
  <c r="CR43" i="13"/>
  <c r="CO43" i="13"/>
  <c r="CQ43" i="13" s="1"/>
  <c r="CL43" i="13"/>
  <c r="CI43" i="13"/>
  <c r="CF43" i="13"/>
  <c r="CC43" i="13"/>
  <c r="BZ43" i="13"/>
  <c r="BW43" i="13"/>
  <c r="BT43" i="13"/>
  <c r="BQ43" i="13"/>
  <c r="BM43" i="13"/>
  <c r="BO43" i="13" s="1"/>
  <c r="BI43" i="13"/>
  <c r="BF43" i="13"/>
  <c r="BC43" i="13"/>
  <c r="AZ43" i="13"/>
  <c r="AW43" i="13"/>
  <c r="AT43" i="13"/>
  <c r="AR43" i="13"/>
  <c r="AO43" i="13"/>
  <c r="AQ43" i="13" s="1"/>
  <c r="AM43" i="13"/>
  <c r="AJ43" i="13"/>
  <c r="AL43" i="13" s="1"/>
  <c r="AH43" i="13"/>
  <c r="AE43" i="13"/>
  <c r="AC43" i="13"/>
  <c r="Z43" i="13"/>
  <c r="AB43" i="13" s="1"/>
  <c r="X43" i="13"/>
  <c r="U43" i="13"/>
  <c r="W43" i="13" s="1"/>
  <c r="Q43" i="13"/>
  <c r="O43" i="13"/>
  <c r="L43" i="13"/>
  <c r="J43" i="13"/>
  <c r="ED42" i="13"/>
  <c r="EB42" i="13"/>
  <c r="DY42" i="13"/>
  <c r="DV42" i="13"/>
  <c r="DS42" i="13"/>
  <c r="DP42" i="13"/>
  <c r="DM42" i="13"/>
  <c r="DJ42" i="13"/>
  <c r="DC42" i="13"/>
  <c r="CZ42" i="13"/>
  <c r="CW42" i="13"/>
  <c r="CT42" i="13"/>
  <c r="CR42" i="13"/>
  <c r="CO42" i="13"/>
  <c r="CQ42" i="13" s="1"/>
  <c r="CL42" i="13"/>
  <c r="CI42" i="13"/>
  <c r="CF42" i="13"/>
  <c r="CC42" i="13"/>
  <c r="BZ42" i="13"/>
  <c r="BW42" i="13"/>
  <c r="BT42" i="13"/>
  <c r="BQ42" i="13"/>
  <c r="BM42" i="13"/>
  <c r="BO42" i="13" s="1"/>
  <c r="BI42" i="13"/>
  <c r="BF42" i="13"/>
  <c r="BC42" i="13"/>
  <c r="AZ42" i="13"/>
  <c r="AW42" i="13"/>
  <c r="AT42" i="13"/>
  <c r="AR42" i="13"/>
  <c r="AO42" i="13"/>
  <c r="AQ42" i="13" s="1"/>
  <c r="AM42" i="13"/>
  <c r="AJ42" i="13"/>
  <c r="AL42" i="13" s="1"/>
  <c r="AH42" i="13"/>
  <c r="AE42" i="13"/>
  <c r="AC42" i="13"/>
  <c r="Z42" i="13"/>
  <c r="AB42" i="13" s="1"/>
  <c r="X42" i="13"/>
  <c r="U42" i="13"/>
  <c r="W42" i="13" s="1"/>
  <c r="Q42" i="13"/>
  <c r="O42" i="13"/>
  <c r="L42" i="13"/>
  <c r="J42" i="13"/>
  <c r="ED41" i="13"/>
  <c r="EB41" i="13"/>
  <c r="DY41" i="13"/>
  <c r="DV41" i="13"/>
  <c r="DS41" i="13"/>
  <c r="DP41" i="13"/>
  <c r="DM41" i="13"/>
  <c r="DJ41" i="13"/>
  <c r="DC41" i="13"/>
  <c r="CZ41" i="13"/>
  <c r="CW41" i="13"/>
  <c r="CT41" i="13"/>
  <c r="CR41" i="13"/>
  <c r="CO41" i="13"/>
  <c r="CQ41" i="13" s="1"/>
  <c r="CL41" i="13"/>
  <c r="CI41" i="13"/>
  <c r="CF41" i="13"/>
  <c r="CC41" i="13"/>
  <c r="BZ41" i="13"/>
  <c r="BW41" i="13"/>
  <c r="BT41" i="13"/>
  <c r="BQ41" i="13"/>
  <c r="BM41" i="13"/>
  <c r="BO41" i="13" s="1"/>
  <c r="BI41" i="13"/>
  <c r="BF41" i="13"/>
  <c r="BC41" i="13"/>
  <c r="AZ41" i="13"/>
  <c r="AW41" i="13"/>
  <c r="AT41" i="13"/>
  <c r="AR41" i="13"/>
  <c r="AO41" i="13"/>
  <c r="AQ41" i="13" s="1"/>
  <c r="AM41" i="13"/>
  <c r="AJ41" i="13"/>
  <c r="AL41" i="13" s="1"/>
  <c r="AH41" i="13"/>
  <c r="AE41" i="13"/>
  <c r="AG41" i="13" s="1"/>
  <c r="AC41" i="13"/>
  <c r="Z41" i="13"/>
  <c r="AB41" i="13" s="1"/>
  <c r="X41" i="13"/>
  <c r="U41" i="13"/>
  <c r="Q41" i="13"/>
  <c r="O41" i="13"/>
  <c r="L41" i="13"/>
  <c r="J41" i="13"/>
  <c r="ED40" i="13"/>
  <c r="EB40" i="13"/>
  <c r="DY40" i="13"/>
  <c r="DV40" i="13"/>
  <c r="DS40" i="13"/>
  <c r="DP40" i="13"/>
  <c r="DM40" i="13"/>
  <c r="DJ40" i="13"/>
  <c r="DC40" i="13"/>
  <c r="CZ40" i="13"/>
  <c r="CW40" i="13"/>
  <c r="CT40" i="13"/>
  <c r="CR40" i="13"/>
  <c r="CO40" i="13"/>
  <c r="CQ40" i="13" s="1"/>
  <c r="CL40" i="13"/>
  <c r="CI40" i="13"/>
  <c r="CF40" i="13"/>
  <c r="CC40" i="13"/>
  <c r="BZ40" i="13"/>
  <c r="BW40" i="13"/>
  <c r="BT40" i="13"/>
  <c r="BQ40" i="13"/>
  <c r="BM40" i="13"/>
  <c r="BO40" i="13" s="1"/>
  <c r="BI40" i="13"/>
  <c r="BF40" i="13"/>
  <c r="BC40" i="13"/>
  <c r="AZ40" i="13"/>
  <c r="AW40" i="13"/>
  <c r="AT40" i="13"/>
  <c r="AR40" i="13"/>
  <c r="AO40" i="13"/>
  <c r="AQ40" i="13" s="1"/>
  <c r="AM40" i="13"/>
  <c r="AJ40" i="13"/>
  <c r="AL40" i="13" s="1"/>
  <c r="AH40" i="13"/>
  <c r="AE40" i="13"/>
  <c r="AG40" i="13" s="1"/>
  <c r="AC40" i="13"/>
  <c r="Z40" i="13"/>
  <c r="AB40" i="13" s="1"/>
  <c r="X40" i="13"/>
  <c r="U40" i="13"/>
  <c r="Q40" i="13"/>
  <c r="O40" i="13"/>
  <c r="L40" i="13"/>
  <c r="J40" i="13"/>
  <c r="ED39" i="13"/>
  <c r="EB39" i="13"/>
  <c r="DY39" i="13"/>
  <c r="DV39" i="13"/>
  <c r="DS39" i="13"/>
  <c r="DP39" i="13"/>
  <c r="DM39" i="13"/>
  <c r="DJ39" i="13"/>
  <c r="DC39" i="13"/>
  <c r="CZ39" i="13"/>
  <c r="CW39" i="13"/>
  <c r="CT39" i="13"/>
  <c r="CR39" i="13"/>
  <c r="CO39" i="13"/>
  <c r="CQ39" i="13" s="1"/>
  <c r="CL39" i="13"/>
  <c r="CI39" i="13"/>
  <c r="CF39" i="13"/>
  <c r="CC39" i="13"/>
  <c r="BZ39" i="13"/>
  <c r="BW39" i="13"/>
  <c r="BT39" i="13"/>
  <c r="BQ39" i="13"/>
  <c r="BM39" i="13"/>
  <c r="BO39" i="13" s="1"/>
  <c r="BI39" i="13"/>
  <c r="BF39" i="13"/>
  <c r="BC39" i="13"/>
  <c r="AZ39" i="13"/>
  <c r="AW39" i="13"/>
  <c r="AT39" i="13"/>
  <c r="AR39" i="13"/>
  <c r="AO39" i="13"/>
  <c r="AQ39" i="13" s="1"/>
  <c r="AM39" i="13"/>
  <c r="AJ39" i="13"/>
  <c r="AL39" i="13" s="1"/>
  <c r="AH39" i="13"/>
  <c r="AE39" i="13"/>
  <c r="AG39" i="13" s="1"/>
  <c r="AC39" i="13"/>
  <c r="Z39" i="13"/>
  <c r="AB39" i="13" s="1"/>
  <c r="X39" i="13"/>
  <c r="U39" i="13"/>
  <c r="Q39" i="13"/>
  <c r="O39" i="13"/>
  <c r="L39" i="13"/>
  <c r="J39" i="13"/>
  <c r="ED38" i="13"/>
  <c r="EB38" i="13"/>
  <c r="DY38" i="13"/>
  <c r="DV38" i="13"/>
  <c r="DS38" i="13"/>
  <c r="DP38" i="13"/>
  <c r="DM38" i="13"/>
  <c r="DJ38" i="13"/>
  <c r="DC38" i="13"/>
  <c r="CZ38" i="13"/>
  <c r="CW38" i="13"/>
  <c r="CT38" i="13"/>
  <c r="CR38" i="13"/>
  <c r="CO38" i="13"/>
  <c r="CQ38" i="13" s="1"/>
  <c r="CL38" i="13"/>
  <c r="CI38" i="13"/>
  <c r="CF38" i="13"/>
  <c r="CC38" i="13"/>
  <c r="BZ38" i="13"/>
  <c r="BW38" i="13"/>
  <c r="BT38" i="13"/>
  <c r="BQ38" i="13"/>
  <c r="BM38" i="13"/>
  <c r="BO38" i="13" s="1"/>
  <c r="BI38" i="13"/>
  <c r="BF38" i="13"/>
  <c r="BC38" i="13"/>
  <c r="AZ38" i="13"/>
  <c r="AW38" i="13"/>
  <c r="AT38" i="13"/>
  <c r="AR38" i="13"/>
  <c r="AO38" i="13"/>
  <c r="AQ38" i="13" s="1"/>
  <c r="AM38" i="13"/>
  <c r="AJ38" i="13"/>
  <c r="AL38" i="13" s="1"/>
  <c r="AH38" i="13"/>
  <c r="AE38" i="13"/>
  <c r="AG38" i="13" s="1"/>
  <c r="AC38" i="13"/>
  <c r="Z38" i="13"/>
  <c r="AB38" i="13" s="1"/>
  <c r="X38" i="13"/>
  <c r="U38" i="13"/>
  <c r="P38" i="13" s="1"/>
  <c r="Q38" i="13"/>
  <c r="O38" i="13"/>
  <c r="L38" i="13"/>
  <c r="J38" i="13"/>
  <c r="ED37" i="13"/>
  <c r="EB37" i="13"/>
  <c r="DY37" i="13"/>
  <c r="DV37" i="13"/>
  <c r="DS37" i="13"/>
  <c r="DP37" i="13"/>
  <c r="DM37" i="13"/>
  <c r="DJ37" i="13"/>
  <c r="DC37" i="13"/>
  <c r="CZ37" i="13"/>
  <c r="CW37" i="13"/>
  <c r="CT37" i="13"/>
  <c r="CR37" i="13"/>
  <c r="CO37" i="13"/>
  <c r="CQ37" i="13" s="1"/>
  <c r="CL37" i="13"/>
  <c r="CI37" i="13"/>
  <c r="CF37" i="13"/>
  <c r="CC37" i="13"/>
  <c r="BZ37" i="13"/>
  <c r="BW37" i="13"/>
  <c r="BT37" i="13"/>
  <c r="BQ37" i="13"/>
  <c r="BM37" i="13"/>
  <c r="BO37" i="13" s="1"/>
  <c r="BI37" i="13"/>
  <c r="BF37" i="13"/>
  <c r="BC37" i="13"/>
  <c r="AZ37" i="13"/>
  <c r="AW37" i="13"/>
  <c r="AT37" i="13"/>
  <c r="AR37" i="13"/>
  <c r="AO37" i="13"/>
  <c r="AQ37" i="13" s="1"/>
  <c r="AM37" i="13"/>
  <c r="AJ37" i="13"/>
  <c r="AL37" i="13" s="1"/>
  <c r="AH37" i="13"/>
  <c r="AE37" i="13"/>
  <c r="AG37" i="13" s="1"/>
  <c r="AC37" i="13"/>
  <c r="Z37" i="13"/>
  <c r="AB37" i="13" s="1"/>
  <c r="X37" i="13"/>
  <c r="U37" i="13"/>
  <c r="Q37" i="13"/>
  <c r="O37" i="13"/>
  <c r="L37" i="13"/>
  <c r="J37" i="13"/>
  <c r="ED36" i="13"/>
  <c r="EB36" i="13"/>
  <c r="DY36" i="13"/>
  <c r="DV36" i="13"/>
  <c r="DS36" i="13"/>
  <c r="DP36" i="13"/>
  <c r="DM36" i="13"/>
  <c r="DJ36" i="13"/>
  <c r="DC36" i="13"/>
  <c r="CZ36" i="13"/>
  <c r="CW36" i="13"/>
  <c r="CT36" i="13"/>
  <c r="CR36" i="13"/>
  <c r="CO36" i="13"/>
  <c r="CQ36" i="13" s="1"/>
  <c r="CL36" i="13"/>
  <c r="CI36" i="13"/>
  <c r="CF36" i="13"/>
  <c r="CC36" i="13"/>
  <c r="BZ36" i="13"/>
  <c r="BW36" i="13"/>
  <c r="BT36" i="13"/>
  <c r="BQ36" i="13"/>
  <c r="BM36" i="13"/>
  <c r="BO36" i="13" s="1"/>
  <c r="BI36" i="13"/>
  <c r="BF36" i="13"/>
  <c r="BC36" i="13"/>
  <c r="AZ36" i="13"/>
  <c r="AW36" i="13"/>
  <c r="AT36" i="13"/>
  <c r="AR36" i="13"/>
  <c r="AO36" i="13"/>
  <c r="AQ36" i="13" s="1"/>
  <c r="AM36" i="13"/>
  <c r="AJ36" i="13"/>
  <c r="AL36" i="13" s="1"/>
  <c r="AH36" i="13"/>
  <c r="AE36" i="13"/>
  <c r="AC36" i="13"/>
  <c r="Z36" i="13"/>
  <c r="AB36" i="13" s="1"/>
  <c r="X36" i="13"/>
  <c r="U36" i="13"/>
  <c r="W36" i="13" s="1"/>
  <c r="Q36" i="13"/>
  <c r="O36" i="13"/>
  <c r="L36" i="13"/>
  <c r="J36" i="13"/>
  <c r="ED35" i="13"/>
  <c r="EB35" i="13"/>
  <c r="DY35" i="13"/>
  <c r="DV35" i="13"/>
  <c r="DS35" i="13"/>
  <c r="DP35" i="13"/>
  <c r="DM35" i="13"/>
  <c r="DJ35" i="13"/>
  <c r="G35" i="13"/>
  <c r="DC35" i="13"/>
  <c r="CZ35" i="13"/>
  <c r="CW35" i="13"/>
  <c r="CT35" i="13"/>
  <c r="CR35" i="13"/>
  <c r="CO35" i="13"/>
  <c r="CQ35" i="13" s="1"/>
  <c r="CL35" i="13"/>
  <c r="CI35" i="13"/>
  <c r="CF35" i="13"/>
  <c r="CC35" i="13"/>
  <c r="BZ35" i="13"/>
  <c r="BW35" i="13"/>
  <c r="BT35" i="13"/>
  <c r="BQ35" i="13"/>
  <c r="BM35" i="13"/>
  <c r="BO35" i="13" s="1"/>
  <c r="BI35" i="13"/>
  <c r="BF35" i="13"/>
  <c r="BC35" i="13"/>
  <c r="AZ35" i="13"/>
  <c r="AW35" i="13"/>
  <c r="AT35" i="13"/>
  <c r="AR35" i="13"/>
  <c r="AO35" i="13"/>
  <c r="AQ35" i="13" s="1"/>
  <c r="AM35" i="13"/>
  <c r="AJ35" i="13"/>
  <c r="AL35" i="13" s="1"/>
  <c r="AH35" i="13"/>
  <c r="AE35" i="13"/>
  <c r="AG35" i="13" s="1"/>
  <c r="AC35" i="13"/>
  <c r="Z35" i="13"/>
  <c r="AB35" i="13" s="1"/>
  <c r="X35" i="13"/>
  <c r="U35" i="13"/>
  <c r="W35" i="13" s="1"/>
  <c r="Q35" i="13"/>
  <c r="O35" i="13"/>
  <c r="L35" i="13"/>
  <c r="J35" i="13"/>
  <c r="ED34" i="13"/>
  <c r="G34" i="13" s="1"/>
  <c r="EB34" i="13"/>
  <c r="DY34" i="13"/>
  <c r="DV34" i="13"/>
  <c r="DS34" i="13"/>
  <c r="DP34" i="13"/>
  <c r="DM34" i="13"/>
  <c r="DJ34" i="13"/>
  <c r="DC34" i="13"/>
  <c r="CZ34" i="13"/>
  <c r="CW34" i="13"/>
  <c r="CT34" i="13"/>
  <c r="CR34" i="13"/>
  <c r="CO34" i="13"/>
  <c r="CQ34" i="13" s="1"/>
  <c r="CL34" i="13"/>
  <c r="CI34" i="13"/>
  <c r="CF34" i="13"/>
  <c r="CC34" i="13"/>
  <c r="BZ34" i="13"/>
  <c r="BW34" i="13"/>
  <c r="BT34" i="13"/>
  <c r="BQ34" i="13"/>
  <c r="BM34" i="13"/>
  <c r="BI34" i="13"/>
  <c r="BF34" i="13"/>
  <c r="BC34" i="13"/>
  <c r="AZ34" i="13"/>
  <c r="AW34" i="13"/>
  <c r="AT34" i="13"/>
  <c r="AR34" i="13"/>
  <c r="AO34" i="13"/>
  <c r="AQ34" i="13" s="1"/>
  <c r="AM34" i="13"/>
  <c r="AJ34" i="13"/>
  <c r="AL34" i="13" s="1"/>
  <c r="AH34" i="13"/>
  <c r="AE34" i="13"/>
  <c r="AG34" i="13" s="1"/>
  <c r="AC34" i="13"/>
  <c r="Z34" i="13"/>
  <c r="AB34" i="13" s="1"/>
  <c r="X34" i="13"/>
  <c r="U34" i="13"/>
  <c r="W34" i="13" s="1"/>
  <c r="Q34" i="13"/>
  <c r="O34" i="13"/>
  <c r="L34" i="13"/>
  <c r="J34" i="13"/>
  <c r="ED33" i="13"/>
  <c r="G33" i="13" s="1"/>
  <c r="EB33" i="13"/>
  <c r="DY33" i="13"/>
  <c r="DV33" i="13"/>
  <c r="DS33" i="13"/>
  <c r="DP33" i="13"/>
  <c r="DM33" i="13"/>
  <c r="DJ33" i="13"/>
  <c r="DC33" i="13"/>
  <c r="CZ33" i="13"/>
  <c r="CW33" i="13"/>
  <c r="CT33" i="13"/>
  <c r="CR33" i="13"/>
  <c r="CO33" i="13"/>
  <c r="CQ33" i="13" s="1"/>
  <c r="CL33" i="13"/>
  <c r="CI33" i="13"/>
  <c r="CF33" i="13"/>
  <c r="CC33" i="13"/>
  <c r="BZ33" i="13"/>
  <c r="BW33" i="13"/>
  <c r="BT33" i="13"/>
  <c r="BQ33" i="13"/>
  <c r="BM33" i="13"/>
  <c r="BI33" i="13"/>
  <c r="BF33" i="13"/>
  <c r="BC33" i="13"/>
  <c r="AZ33" i="13"/>
  <c r="AW33" i="13"/>
  <c r="AT33" i="13"/>
  <c r="AR33" i="13"/>
  <c r="AO33" i="13"/>
  <c r="AQ33" i="13" s="1"/>
  <c r="AM33" i="13"/>
  <c r="AJ33" i="13"/>
  <c r="AL33" i="13" s="1"/>
  <c r="AH33" i="13"/>
  <c r="AE33" i="13"/>
  <c r="AC33" i="13"/>
  <c r="Z33" i="13"/>
  <c r="AB33" i="13" s="1"/>
  <c r="X33" i="13"/>
  <c r="U33" i="13"/>
  <c r="W33" i="13" s="1"/>
  <c r="Q33" i="13"/>
  <c r="O33" i="13"/>
  <c r="L33" i="13"/>
  <c r="J33" i="13"/>
  <c r="ED32" i="13"/>
  <c r="EB32" i="13"/>
  <c r="DY32" i="13"/>
  <c r="DV32" i="13"/>
  <c r="DS32" i="13"/>
  <c r="DP32" i="13"/>
  <c r="DM32" i="13"/>
  <c r="DJ32" i="13"/>
  <c r="DC32" i="13"/>
  <c r="CZ32" i="13"/>
  <c r="CW32" i="13"/>
  <c r="CT32" i="13"/>
  <c r="CR32" i="13"/>
  <c r="CO32" i="13"/>
  <c r="CQ32" i="13" s="1"/>
  <c r="CL32" i="13"/>
  <c r="CI32" i="13"/>
  <c r="CF32" i="13"/>
  <c r="CC32" i="13"/>
  <c r="BZ32" i="13"/>
  <c r="BW32" i="13"/>
  <c r="BT32" i="13"/>
  <c r="BQ32" i="13"/>
  <c r="BM32" i="13"/>
  <c r="BI32" i="13"/>
  <c r="BF32" i="13"/>
  <c r="BC32" i="13"/>
  <c r="AZ32" i="13"/>
  <c r="AW32" i="13"/>
  <c r="AT32" i="13"/>
  <c r="AR32" i="13"/>
  <c r="AO32" i="13"/>
  <c r="AQ32" i="13" s="1"/>
  <c r="AM32" i="13"/>
  <c r="AJ32" i="13"/>
  <c r="AL32" i="13" s="1"/>
  <c r="AH32" i="13"/>
  <c r="AE32" i="13"/>
  <c r="AG32" i="13" s="1"/>
  <c r="AC32" i="13"/>
  <c r="Z32" i="13"/>
  <c r="AB32" i="13" s="1"/>
  <c r="X32" i="13"/>
  <c r="U32" i="13"/>
  <c r="W32" i="13" s="1"/>
  <c r="Q32" i="13"/>
  <c r="O32" i="13"/>
  <c r="L32" i="13"/>
  <c r="J32" i="13"/>
  <c r="ED31" i="13"/>
  <c r="EB31" i="13"/>
  <c r="DY31" i="13"/>
  <c r="DV31" i="13"/>
  <c r="DS31" i="13"/>
  <c r="DP31" i="13"/>
  <c r="DM31" i="13"/>
  <c r="DJ31" i="13"/>
  <c r="DC31" i="13"/>
  <c r="CZ31" i="13"/>
  <c r="CW31" i="13"/>
  <c r="CT31" i="13"/>
  <c r="CR31" i="13"/>
  <c r="CO31" i="13"/>
  <c r="CQ31" i="13" s="1"/>
  <c r="CL31" i="13"/>
  <c r="CI31" i="13"/>
  <c r="CF31" i="13"/>
  <c r="CC31" i="13"/>
  <c r="BZ31" i="13"/>
  <c r="BW31" i="13"/>
  <c r="BT31" i="13"/>
  <c r="BQ31" i="13"/>
  <c r="BM31" i="13"/>
  <c r="BI31" i="13"/>
  <c r="BF31" i="13"/>
  <c r="BC31" i="13"/>
  <c r="AZ31" i="13"/>
  <c r="AW31" i="13"/>
  <c r="AT31" i="13"/>
  <c r="AR31" i="13"/>
  <c r="AO31" i="13"/>
  <c r="AQ31" i="13" s="1"/>
  <c r="AM31" i="13"/>
  <c r="AJ31" i="13"/>
  <c r="AL31" i="13" s="1"/>
  <c r="AH31" i="13"/>
  <c r="AE31" i="13"/>
  <c r="AC31" i="13"/>
  <c r="Z31" i="13"/>
  <c r="AB31" i="13" s="1"/>
  <c r="X31" i="13"/>
  <c r="U31" i="13"/>
  <c r="W31" i="13" s="1"/>
  <c r="Q31" i="13"/>
  <c r="O31" i="13"/>
  <c r="L31" i="13"/>
  <c r="J31" i="13"/>
  <c r="ED30" i="13"/>
  <c r="EB30" i="13"/>
  <c r="DY30" i="13"/>
  <c r="DV30" i="13"/>
  <c r="DS30" i="13"/>
  <c r="DP30" i="13"/>
  <c r="DM30" i="13"/>
  <c r="DJ30" i="13"/>
  <c r="DC30" i="13"/>
  <c r="CZ30" i="13"/>
  <c r="CW30" i="13"/>
  <c r="CT30" i="13"/>
  <c r="CR30" i="13"/>
  <c r="CO30" i="13"/>
  <c r="CQ30" i="13" s="1"/>
  <c r="CL30" i="13"/>
  <c r="CI30" i="13"/>
  <c r="CF30" i="13"/>
  <c r="CC30" i="13"/>
  <c r="BZ30" i="13"/>
  <c r="BW30" i="13"/>
  <c r="BT30" i="13"/>
  <c r="BQ30" i="13"/>
  <c r="BM30" i="13"/>
  <c r="BI30" i="13"/>
  <c r="BF30" i="13"/>
  <c r="BC30" i="13"/>
  <c r="AZ30" i="13"/>
  <c r="AW30" i="13"/>
  <c r="AT30" i="13"/>
  <c r="AR30" i="13"/>
  <c r="AO30" i="13"/>
  <c r="AQ30" i="13" s="1"/>
  <c r="AM30" i="13"/>
  <c r="AJ30" i="13"/>
  <c r="AL30" i="13" s="1"/>
  <c r="AH30" i="13"/>
  <c r="AE30" i="13"/>
  <c r="AG30" i="13" s="1"/>
  <c r="AC30" i="13"/>
  <c r="Z30" i="13"/>
  <c r="AB30" i="13" s="1"/>
  <c r="X30" i="13"/>
  <c r="U30" i="13"/>
  <c r="W30" i="13" s="1"/>
  <c r="Q30" i="13"/>
  <c r="O30" i="13"/>
  <c r="L30" i="13"/>
  <c r="J30" i="13"/>
  <c r="ED29" i="13"/>
  <c r="EB29" i="13"/>
  <c r="DY29" i="13"/>
  <c r="DV29" i="13"/>
  <c r="DS29" i="13"/>
  <c r="DP29" i="13"/>
  <c r="DM29" i="13"/>
  <c r="DJ29" i="13"/>
  <c r="DC29" i="13"/>
  <c r="CZ29" i="13"/>
  <c r="CW29" i="13"/>
  <c r="CT29" i="13"/>
  <c r="CR29" i="13"/>
  <c r="CO29" i="13"/>
  <c r="CQ29" i="13" s="1"/>
  <c r="CL29" i="13"/>
  <c r="CI29" i="13"/>
  <c r="CF29" i="13"/>
  <c r="CC29" i="13"/>
  <c r="BZ29" i="13"/>
  <c r="BW29" i="13"/>
  <c r="BT29" i="13"/>
  <c r="BQ29" i="13"/>
  <c r="BM29" i="13"/>
  <c r="BI29" i="13"/>
  <c r="BF29" i="13"/>
  <c r="BC29" i="13"/>
  <c r="AZ29" i="13"/>
  <c r="AW29" i="13"/>
  <c r="AT29" i="13"/>
  <c r="AR29" i="13"/>
  <c r="AO29" i="13"/>
  <c r="AQ29" i="13" s="1"/>
  <c r="AM29" i="13"/>
  <c r="AJ29" i="13"/>
  <c r="AL29" i="13" s="1"/>
  <c r="AH29" i="13"/>
  <c r="AE29" i="13"/>
  <c r="AC29" i="13"/>
  <c r="Z29" i="13"/>
  <c r="AB29" i="13" s="1"/>
  <c r="X29" i="13"/>
  <c r="U29" i="13"/>
  <c r="W29" i="13" s="1"/>
  <c r="Q29" i="13"/>
  <c r="O29" i="13"/>
  <c r="L29" i="13"/>
  <c r="J29" i="13"/>
  <c r="ED28" i="13"/>
  <c r="EB28" i="13"/>
  <c r="DY28" i="13"/>
  <c r="DV28" i="13"/>
  <c r="DS28" i="13"/>
  <c r="DP28" i="13"/>
  <c r="DM28" i="13"/>
  <c r="DJ28" i="13"/>
  <c r="DC28" i="13"/>
  <c r="CZ28" i="13"/>
  <c r="CW28" i="13"/>
  <c r="CT28" i="13"/>
  <c r="CR28" i="13"/>
  <c r="CO28" i="13"/>
  <c r="CQ28" i="13" s="1"/>
  <c r="CL28" i="13"/>
  <c r="CI28" i="13"/>
  <c r="CF28" i="13"/>
  <c r="CC28" i="13"/>
  <c r="BZ28" i="13"/>
  <c r="BW28" i="13"/>
  <c r="BT28" i="13"/>
  <c r="BQ28" i="13"/>
  <c r="BM28" i="13"/>
  <c r="BI28" i="13"/>
  <c r="BF28" i="13"/>
  <c r="BC28" i="13"/>
  <c r="AZ28" i="13"/>
  <c r="AW28" i="13"/>
  <c r="AT28" i="13"/>
  <c r="AR28" i="13"/>
  <c r="AO28" i="13"/>
  <c r="AQ28" i="13" s="1"/>
  <c r="AM28" i="13"/>
  <c r="AJ28" i="13"/>
  <c r="AL28" i="13" s="1"/>
  <c r="AH28" i="13"/>
  <c r="AE28" i="13"/>
  <c r="AG28" i="13" s="1"/>
  <c r="AC28" i="13"/>
  <c r="Z28" i="13"/>
  <c r="AB28" i="13" s="1"/>
  <c r="X28" i="13"/>
  <c r="U28" i="13"/>
  <c r="W28" i="13" s="1"/>
  <c r="Q28" i="13"/>
  <c r="O28" i="13"/>
  <c r="L28" i="13"/>
  <c r="J28" i="13"/>
  <c r="ED27" i="13"/>
  <c r="EB27" i="13"/>
  <c r="DY27" i="13"/>
  <c r="DV27" i="13"/>
  <c r="DS27" i="13"/>
  <c r="DP27" i="13"/>
  <c r="DM27" i="13"/>
  <c r="DJ27" i="13"/>
  <c r="DC27" i="13"/>
  <c r="CZ27" i="13"/>
  <c r="CW27" i="13"/>
  <c r="CT27" i="13"/>
  <c r="CR27" i="13"/>
  <c r="CO27" i="13"/>
  <c r="CQ27" i="13" s="1"/>
  <c r="CL27" i="13"/>
  <c r="CI27" i="13"/>
  <c r="CF27" i="13"/>
  <c r="CC27" i="13"/>
  <c r="BZ27" i="13"/>
  <c r="BW27" i="13"/>
  <c r="BT27" i="13"/>
  <c r="BQ27" i="13"/>
  <c r="BM27" i="13"/>
  <c r="BI27" i="13"/>
  <c r="BF27" i="13"/>
  <c r="BC27" i="13"/>
  <c r="AZ27" i="13"/>
  <c r="AW27" i="13"/>
  <c r="AT27" i="13"/>
  <c r="AR27" i="13"/>
  <c r="AO27" i="13"/>
  <c r="AQ27" i="13" s="1"/>
  <c r="AM27" i="13"/>
  <c r="AJ27" i="13"/>
  <c r="AL27" i="13" s="1"/>
  <c r="AH27" i="13"/>
  <c r="AE27" i="13"/>
  <c r="AC27" i="13"/>
  <c r="Z27" i="13"/>
  <c r="AB27" i="13" s="1"/>
  <c r="X27" i="13"/>
  <c r="U27" i="13"/>
  <c r="W27" i="13" s="1"/>
  <c r="Q27" i="13"/>
  <c r="O27" i="13"/>
  <c r="L27" i="13"/>
  <c r="J27" i="13"/>
  <c r="ED26" i="13"/>
  <c r="EB26" i="13"/>
  <c r="DY26" i="13"/>
  <c r="DV26" i="13"/>
  <c r="DS26" i="13"/>
  <c r="DP26" i="13"/>
  <c r="DM26" i="13"/>
  <c r="DJ26" i="13"/>
  <c r="DC26" i="13"/>
  <c r="CZ26" i="13"/>
  <c r="CW26" i="13"/>
  <c r="CT26" i="13"/>
  <c r="CR26" i="13"/>
  <c r="CO26" i="13"/>
  <c r="CQ26" i="13" s="1"/>
  <c r="CL26" i="13"/>
  <c r="CI26" i="13"/>
  <c r="CF26" i="13"/>
  <c r="CC26" i="13"/>
  <c r="BZ26" i="13"/>
  <c r="BW26" i="13"/>
  <c r="BT26" i="13"/>
  <c r="BQ26" i="13"/>
  <c r="BM26" i="13"/>
  <c r="BI26" i="13"/>
  <c r="BF26" i="13"/>
  <c r="BC26" i="13"/>
  <c r="AZ26" i="13"/>
  <c r="AW26" i="13"/>
  <c r="AT26" i="13"/>
  <c r="AR26" i="13"/>
  <c r="AO26" i="13"/>
  <c r="AQ26" i="13" s="1"/>
  <c r="AM26" i="13"/>
  <c r="AJ26" i="13"/>
  <c r="AL26" i="13" s="1"/>
  <c r="AH26" i="13"/>
  <c r="AE26" i="13"/>
  <c r="AG26" i="13" s="1"/>
  <c r="AC26" i="13"/>
  <c r="Z26" i="13"/>
  <c r="AB26" i="13" s="1"/>
  <c r="X26" i="13"/>
  <c r="U26" i="13"/>
  <c r="W26" i="13" s="1"/>
  <c r="Q26" i="13"/>
  <c r="O26" i="13"/>
  <c r="L26" i="13"/>
  <c r="J26" i="13"/>
  <c r="ED25" i="13"/>
  <c r="EB25" i="13"/>
  <c r="DY25" i="13"/>
  <c r="DV25" i="13"/>
  <c r="DS25" i="13"/>
  <c r="DP25" i="13"/>
  <c r="DM25" i="13"/>
  <c r="DJ25" i="13"/>
  <c r="DC25" i="13"/>
  <c r="CZ25" i="13"/>
  <c r="CW25" i="13"/>
  <c r="CT25" i="13"/>
  <c r="CR25" i="13"/>
  <c r="CO25" i="13"/>
  <c r="CQ25" i="13" s="1"/>
  <c r="CL25" i="13"/>
  <c r="CI25" i="13"/>
  <c r="CF25" i="13"/>
  <c r="CC25" i="13"/>
  <c r="BZ25" i="13"/>
  <c r="BW25" i="13"/>
  <c r="BT25" i="13"/>
  <c r="BQ25" i="13"/>
  <c r="BM25" i="13"/>
  <c r="BI25" i="13"/>
  <c r="BF25" i="13"/>
  <c r="BC25" i="13"/>
  <c r="AZ25" i="13"/>
  <c r="AW25" i="13"/>
  <c r="AT25" i="13"/>
  <c r="AR25" i="13"/>
  <c r="AO25" i="13"/>
  <c r="AQ25" i="13" s="1"/>
  <c r="AM25" i="13"/>
  <c r="AJ25" i="13"/>
  <c r="AL25" i="13" s="1"/>
  <c r="AH25" i="13"/>
  <c r="AE25" i="13"/>
  <c r="AC25" i="13"/>
  <c r="Z25" i="13"/>
  <c r="AB25" i="13" s="1"/>
  <c r="X25" i="13"/>
  <c r="U25" i="13"/>
  <c r="W25" i="13" s="1"/>
  <c r="Q25" i="13"/>
  <c r="O25" i="13"/>
  <c r="L25" i="13"/>
  <c r="J25" i="13"/>
  <c r="ED24" i="13"/>
  <c r="EB24" i="13"/>
  <c r="DY24" i="13"/>
  <c r="DV24" i="13"/>
  <c r="DS24" i="13"/>
  <c r="DP24" i="13"/>
  <c r="DM24" i="13"/>
  <c r="DJ24" i="13"/>
  <c r="DC24" i="13"/>
  <c r="CZ24" i="13"/>
  <c r="CW24" i="13"/>
  <c r="CT24" i="13"/>
  <c r="CR24" i="13"/>
  <c r="CO24" i="13"/>
  <c r="CQ24" i="13" s="1"/>
  <c r="CL24" i="13"/>
  <c r="CI24" i="13"/>
  <c r="CF24" i="13"/>
  <c r="CC24" i="13"/>
  <c r="BZ24" i="13"/>
  <c r="BW24" i="13"/>
  <c r="BT24" i="13"/>
  <c r="BQ24" i="13"/>
  <c r="BM24" i="13"/>
  <c r="BI24" i="13"/>
  <c r="BF24" i="13"/>
  <c r="BC24" i="13"/>
  <c r="AZ24" i="13"/>
  <c r="AW24" i="13"/>
  <c r="AT24" i="13"/>
  <c r="AR24" i="13"/>
  <c r="AO24" i="13"/>
  <c r="AQ24" i="13" s="1"/>
  <c r="AM24" i="13"/>
  <c r="AJ24" i="13"/>
  <c r="AL24" i="13" s="1"/>
  <c r="AH24" i="13"/>
  <c r="AE24" i="13"/>
  <c r="AG24" i="13" s="1"/>
  <c r="AC24" i="13"/>
  <c r="Z24" i="13"/>
  <c r="AB24" i="13" s="1"/>
  <c r="X24" i="13"/>
  <c r="U24" i="13"/>
  <c r="W24" i="13" s="1"/>
  <c r="Q24" i="13"/>
  <c r="O24" i="13"/>
  <c r="L24" i="13"/>
  <c r="J24" i="13"/>
  <c r="ED23" i="13"/>
  <c r="EB23" i="13"/>
  <c r="DY23" i="13"/>
  <c r="DV23" i="13"/>
  <c r="DS23" i="13"/>
  <c r="DP23" i="13"/>
  <c r="DM23" i="13"/>
  <c r="DJ23" i="13"/>
  <c r="DC23" i="13"/>
  <c r="CZ23" i="13"/>
  <c r="CW23" i="13"/>
  <c r="CT23" i="13"/>
  <c r="CR23" i="13"/>
  <c r="CO23" i="13"/>
  <c r="CQ23" i="13" s="1"/>
  <c r="CL23" i="13"/>
  <c r="CI23" i="13"/>
  <c r="CF23" i="13"/>
  <c r="CC23" i="13"/>
  <c r="BZ23" i="13"/>
  <c r="BW23" i="13"/>
  <c r="BT23" i="13"/>
  <c r="BQ23" i="13"/>
  <c r="BM23" i="13"/>
  <c r="BI23" i="13"/>
  <c r="BF23" i="13"/>
  <c r="BC23" i="13"/>
  <c r="AZ23" i="13"/>
  <c r="AW23" i="13"/>
  <c r="AT23" i="13"/>
  <c r="AR23" i="13"/>
  <c r="AO23" i="13"/>
  <c r="AQ23" i="13" s="1"/>
  <c r="AM23" i="13"/>
  <c r="AJ23" i="13"/>
  <c r="AL23" i="13" s="1"/>
  <c r="AH23" i="13"/>
  <c r="AE23" i="13"/>
  <c r="AC23" i="13"/>
  <c r="Z23" i="13"/>
  <c r="AB23" i="13" s="1"/>
  <c r="X23" i="13"/>
  <c r="U23" i="13"/>
  <c r="W23" i="13" s="1"/>
  <c r="Q23" i="13"/>
  <c r="O23" i="13"/>
  <c r="L23" i="13"/>
  <c r="J23" i="13"/>
  <c r="ED22" i="13"/>
  <c r="EB22" i="13"/>
  <c r="DY22" i="13"/>
  <c r="DV22" i="13"/>
  <c r="DS22" i="13"/>
  <c r="DP22" i="13"/>
  <c r="DM22" i="13"/>
  <c r="DJ22" i="13"/>
  <c r="DC22" i="13"/>
  <c r="CZ22" i="13"/>
  <c r="CW22" i="13"/>
  <c r="CT22" i="13"/>
  <c r="CR22" i="13"/>
  <c r="CO22" i="13"/>
  <c r="CQ22" i="13" s="1"/>
  <c r="CL22" i="13"/>
  <c r="CI22" i="13"/>
  <c r="CF22" i="13"/>
  <c r="CC22" i="13"/>
  <c r="BZ22" i="13"/>
  <c r="BW22" i="13"/>
  <c r="BT22" i="13"/>
  <c r="BQ22" i="13"/>
  <c r="BM22" i="13"/>
  <c r="BI22" i="13"/>
  <c r="BF22" i="13"/>
  <c r="BC22" i="13"/>
  <c r="AZ22" i="13"/>
  <c r="AW22" i="13"/>
  <c r="AT22" i="13"/>
  <c r="AR22" i="13"/>
  <c r="AO22" i="13"/>
  <c r="AQ22" i="13" s="1"/>
  <c r="AM22" i="13"/>
  <c r="AJ22" i="13"/>
  <c r="AL22" i="13" s="1"/>
  <c r="AH22" i="13"/>
  <c r="AE22" i="13"/>
  <c r="AG22" i="13" s="1"/>
  <c r="AC22" i="13"/>
  <c r="Z22" i="13"/>
  <c r="AB22" i="13" s="1"/>
  <c r="X22" i="13"/>
  <c r="U22" i="13"/>
  <c r="W22" i="13" s="1"/>
  <c r="Q22" i="13"/>
  <c r="O22" i="13"/>
  <c r="L22" i="13"/>
  <c r="J22" i="13"/>
  <c r="ED21" i="13"/>
  <c r="EB21" i="13"/>
  <c r="DY21" i="13"/>
  <c r="DV21" i="13"/>
  <c r="DS21" i="13"/>
  <c r="DP21" i="13"/>
  <c r="DM21" i="13"/>
  <c r="DJ21" i="13"/>
  <c r="DC21" i="13"/>
  <c r="CZ21" i="13"/>
  <c r="CW21" i="13"/>
  <c r="CT21" i="13"/>
  <c r="CR21" i="13"/>
  <c r="CO21" i="13"/>
  <c r="CQ21" i="13" s="1"/>
  <c r="CL21" i="13"/>
  <c r="CI21" i="13"/>
  <c r="CF21" i="13"/>
  <c r="CC21" i="13"/>
  <c r="BZ21" i="13"/>
  <c r="BW21" i="13"/>
  <c r="BT21" i="13"/>
  <c r="BQ21" i="13"/>
  <c r="BM21" i="13"/>
  <c r="BI21" i="13"/>
  <c r="BF21" i="13"/>
  <c r="BC21" i="13"/>
  <c r="AZ21" i="13"/>
  <c r="AW21" i="13"/>
  <c r="AT21" i="13"/>
  <c r="AR21" i="13"/>
  <c r="AO21" i="13"/>
  <c r="AQ21" i="13" s="1"/>
  <c r="AM21" i="13"/>
  <c r="AJ21" i="13"/>
  <c r="AL21" i="13" s="1"/>
  <c r="AH21" i="13"/>
  <c r="AE21" i="13"/>
  <c r="AC21" i="13"/>
  <c r="Z21" i="13"/>
  <c r="AB21" i="13" s="1"/>
  <c r="X21" i="13"/>
  <c r="U21" i="13"/>
  <c r="W21" i="13" s="1"/>
  <c r="Q21" i="13"/>
  <c r="O21" i="13"/>
  <c r="L21" i="13"/>
  <c r="J21" i="13"/>
  <c r="ED20" i="13"/>
  <c r="EB20" i="13"/>
  <c r="DY20" i="13"/>
  <c r="DV20" i="13"/>
  <c r="DS20" i="13"/>
  <c r="DP20" i="13"/>
  <c r="DM20" i="13"/>
  <c r="DJ20" i="13"/>
  <c r="DC20" i="13"/>
  <c r="CZ20" i="13"/>
  <c r="CW20" i="13"/>
  <c r="CT20" i="13"/>
  <c r="CR20" i="13"/>
  <c r="CO20" i="13"/>
  <c r="CQ20" i="13" s="1"/>
  <c r="CL20" i="13"/>
  <c r="CI20" i="13"/>
  <c r="CF20" i="13"/>
  <c r="CC20" i="13"/>
  <c r="BZ20" i="13"/>
  <c r="BW20" i="13"/>
  <c r="BT20" i="13"/>
  <c r="BQ20" i="13"/>
  <c r="BM20" i="13"/>
  <c r="BI20" i="13"/>
  <c r="BF20" i="13"/>
  <c r="BC20" i="13"/>
  <c r="AZ20" i="13"/>
  <c r="AW20" i="13"/>
  <c r="AT20" i="13"/>
  <c r="AR20" i="13"/>
  <c r="AO20" i="13"/>
  <c r="AQ20" i="13" s="1"/>
  <c r="AM20" i="13"/>
  <c r="AJ20" i="13"/>
  <c r="AL20" i="13" s="1"/>
  <c r="AH20" i="13"/>
  <c r="AE20" i="13"/>
  <c r="AG20" i="13" s="1"/>
  <c r="AC20" i="13"/>
  <c r="Z20" i="13"/>
  <c r="AB20" i="13" s="1"/>
  <c r="X20" i="13"/>
  <c r="U20" i="13"/>
  <c r="W20" i="13" s="1"/>
  <c r="Q20" i="13"/>
  <c r="O20" i="13"/>
  <c r="L20" i="13"/>
  <c r="J20" i="13"/>
  <c r="ED19" i="13"/>
  <c r="EB19" i="13"/>
  <c r="DY19" i="13"/>
  <c r="DV19" i="13"/>
  <c r="DS19" i="13"/>
  <c r="DP19" i="13"/>
  <c r="DM19" i="13"/>
  <c r="DJ19" i="13"/>
  <c r="DC19" i="13"/>
  <c r="CZ19" i="13"/>
  <c r="CW19" i="13"/>
  <c r="CT19" i="13"/>
  <c r="CR19" i="13"/>
  <c r="CO19" i="13"/>
  <c r="CQ19" i="13" s="1"/>
  <c r="CL19" i="13"/>
  <c r="CI19" i="13"/>
  <c r="CF19" i="13"/>
  <c r="CC19" i="13"/>
  <c r="BZ19" i="13"/>
  <c r="BW19" i="13"/>
  <c r="BT19" i="13"/>
  <c r="BQ19" i="13"/>
  <c r="BM19" i="13"/>
  <c r="BI19" i="13"/>
  <c r="BF19" i="13"/>
  <c r="BC19" i="13"/>
  <c r="AZ19" i="13"/>
  <c r="AW19" i="13"/>
  <c r="AT19" i="13"/>
  <c r="AR19" i="13"/>
  <c r="AO19" i="13"/>
  <c r="AQ19" i="13" s="1"/>
  <c r="AM19" i="13"/>
  <c r="AJ19" i="13"/>
  <c r="AL19" i="13" s="1"/>
  <c r="AH19" i="13"/>
  <c r="AE19" i="13"/>
  <c r="AC19" i="13"/>
  <c r="Z19" i="13"/>
  <c r="AB19" i="13" s="1"/>
  <c r="X19" i="13"/>
  <c r="U19" i="13"/>
  <c r="W19" i="13" s="1"/>
  <c r="Q19" i="13"/>
  <c r="O19" i="13"/>
  <c r="L19" i="13"/>
  <c r="J19" i="13"/>
  <c r="ED18" i="13"/>
  <c r="EB18" i="13"/>
  <c r="DY18" i="13"/>
  <c r="DV18" i="13"/>
  <c r="DS18" i="13"/>
  <c r="DP18" i="13"/>
  <c r="DM18" i="13"/>
  <c r="DJ18" i="13"/>
  <c r="DC18" i="13"/>
  <c r="CZ18" i="13"/>
  <c r="CW18" i="13"/>
  <c r="CT18" i="13"/>
  <c r="CR18" i="13"/>
  <c r="CO18" i="13"/>
  <c r="CQ18" i="13" s="1"/>
  <c r="CL18" i="13"/>
  <c r="CI18" i="13"/>
  <c r="CF18" i="13"/>
  <c r="CC18" i="13"/>
  <c r="BZ18" i="13"/>
  <c r="BW18" i="13"/>
  <c r="BT18" i="13"/>
  <c r="BQ18" i="13"/>
  <c r="BM18" i="13"/>
  <c r="BO18" i="13" s="1"/>
  <c r="BI18" i="13"/>
  <c r="BF18" i="13"/>
  <c r="BC18" i="13"/>
  <c r="AZ18" i="13"/>
  <c r="AW18" i="13"/>
  <c r="AT18" i="13"/>
  <c r="AR18" i="13"/>
  <c r="AO18" i="13"/>
  <c r="AQ18" i="13" s="1"/>
  <c r="AM18" i="13"/>
  <c r="AJ18" i="13"/>
  <c r="AL18" i="13" s="1"/>
  <c r="AH18" i="13"/>
  <c r="AE18" i="13"/>
  <c r="AG18" i="13" s="1"/>
  <c r="AC18" i="13"/>
  <c r="Z18" i="13"/>
  <c r="AB18" i="13" s="1"/>
  <c r="X18" i="13"/>
  <c r="U18" i="13"/>
  <c r="W18" i="13" s="1"/>
  <c r="Q18" i="13"/>
  <c r="O18" i="13"/>
  <c r="L18" i="13"/>
  <c r="J18" i="13"/>
  <c r="ED17" i="13"/>
  <c r="EB17" i="13"/>
  <c r="DY17" i="13"/>
  <c r="DV17" i="13"/>
  <c r="DS17" i="13"/>
  <c r="DP17" i="13"/>
  <c r="DM17" i="13"/>
  <c r="DJ17" i="13"/>
  <c r="DC17" i="13"/>
  <c r="CZ17" i="13"/>
  <c r="CW17" i="13"/>
  <c r="CT17" i="13"/>
  <c r="CR17" i="13"/>
  <c r="CO17" i="13"/>
  <c r="CQ17" i="13" s="1"/>
  <c r="CL17" i="13"/>
  <c r="CI17" i="13"/>
  <c r="CF17" i="13"/>
  <c r="CC17" i="13"/>
  <c r="BZ17" i="13"/>
  <c r="BW17" i="13"/>
  <c r="BT17" i="13"/>
  <c r="BQ17" i="13"/>
  <c r="BM17" i="13"/>
  <c r="BO17" i="13" s="1"/>
  <c r="BI17" i="13"/>
  <c r="BF17" i="13"/>
  <c r="BC17" i="13"/>
  <c r="AZ17" i="13"/>
  <c r="AW17" i="13"/>
  <c r="AT17" i="13"/>
  <c r="AR17" i="13"/>
  <c r="AO17" i="13"/>
  <c r="AQ17" i="13" s="1"/>
  <c r="AM17" i="13"/>
  <c r="AJ17" i="13"/>
  <c r="AL17" i="13" s="1"/>
  <c r="AH17" i="13"/>
  <c r="AE17" i="13"/>
  <c r="AC17" i="13"/>
  <c r="Z17" i="13"/>
  <c r="X17" i="13"/>
  <c r="U17" i="13"/>
  <c r="W17" i="13" s="1"/>
  <c r="Q17" i="13"/>
  <c r="O17" i="13"/>
  <c r="L17" i="13"/>
  <c r="J17" i="13"/>
  <c r="ED16" i="13"/>
  <c r="EB16" i="13"/>
  <c r="DY16" i="13"/>
  <c r="DV16" i="13"/>
  <c r="DS16" i="13"/>
  <c r="DP16" i="13"/>
  <c r="DM16" i="13"/>
  <c r="DJ16" i="13"/>
  <c r="DC16" i="13"/>
  <c r="CZ16" i="13"/>
  <c r="CW16" i="13"/>
  <c r="CT16" i="13"/>
  <c r="CR16" i="13"/>
  <c r="CO16" i="13"/>
  <c r="CQ16" i="13" s="1"/>
  <c r="CL16" i="13"/>
  <c r="CI16" i="13"/>
  <c r="CF16" i="13"/>
  <c r="CC16" i="13"/>
  <c r="BZ16" i="13"/>
  <c r="BW16" i="13"/>
  <c r="BT16" i="13"/>
  <c r="BQ16" i="13"/>
  <c r="BM16" i="13"/>
  <c r="BO16" i="13" s="1"/>
  <c r="BI16" i="13"/>
  <c r="BF16" i="13"/>
  <c r="BC16" i="13"/>
  <c r="AZ16" i="13"/>
  <c r="AW16" i="13"/>
  <c r="AT16" i="13"/>
  <c r="AR16" i="13"/>
  <c r="AO16" i="13"/>
  <c r="AQ16" i="13" s="1"/>
  <c r="AM16" i="13"/>
  <c r="AJ16" i="13"/>
  <c r="AL16" i="13" s="1"/>
  <c r="AH16" i="13"/>
  <c r="AE16" i="13"/>
  <c r="AG16" i="13" s="1"/>
  <c r="AC16" i="13"/>
  <c r="Z16" i="13"/>
  <c r="AB16" i="13" s="1"/>
  <c r="X16" i="13"/>
  <c r="U16" i="13"/>
  <c r="W16" i="13" s="1"/>
  <c r="Q16" i="13"/>
  <c r="O16" i="13"/>
  <c r="L16" i="13"/>
  <c r="J16" i="13"/>
  <c r="ED15" i="13"/>
  <c r="EB15" i="13"/>
  <c r="DY15" i="13"/>
  <c r="DV15" i="13"/>
  <c r="DS15" i="13"/>
  <c r="DP15" i="13"/>
  <c r="DM15" i="13"/>
  <c r="DJ15" i="13"/>
  <c r="DC15" i="13"/>
  <c r="CZ15" i="13"/>
  <c r="CW15" i="13"/>
  <c r="CT15" i="13"/>
  <c r="CR15" i="13"/>
  <c r="CO15" i="13"/>
  <c r="CQ15" i="13" s="1"/>
  <c r="CL15" i="13"/>
  <c r="CI15" i="13"/>
  <c r="CF15" i="13"/>
  <c r="CC15" i="13"/>
  <c r="BZ15" i="13"/>
  <c r="BW15" i="13"/>
  <c r="BT15" i="13"/>
  <c r="BQ15" i="13"/>
  <c r="BM15" i="13"/>
  <c r="BO15" i="13" s="1"/>
  <c r="BI15" i="13"/>
  <c r="BF15" i="13"/>
  <c r="BC15" i="13"/>
  <c r="AZ15" i="13"/>
  <c r="AW15" i="13"/>
  <c r="AT15" i="13"/>
  <c r="AR15" i="13"/>
  <c r="AO15" i="13"/>
  <c r="AQ15" i="13" s="1"/>
  <c r="AM15" i="13"/>
  <c r="AJ15" i="13"/>
  <c r="AL15" i="13" s="1"/>
  <c r="AH15" i="13"/>
  <c r="AE15" i="13"/>
  <c r="AC15" i="13"/>
  <c r="Z15" i="13"/>
  <c r="X15" i="13"/>
  <c r="U15" i="13"/>
  <c r="W15" i="13" s="1"/>
  <c r="Q15" i="13"/>
  <c r="O15" i="13"/>
  <c r="L15" i="13"/>
  <c r="J15" i="13"/>
  <c r="ED14" i="13"/>
  <c r="EB14" i="13"/>
  <c r="DY14" i="13"/>
  <c r="DV14" i="13"/>
  <c r="DS14" i="13"/>
  <c r="DP14" i="13"/>
  <c r="DM14" i="13"/>
  <c r="DJ14" i="13"/>
  <c r="DC14" i="13"/>
  <c r="CZ14" i="13"/>
  <c r="CW14" i="13"/>
  <c r="CT14" i="13"/>
  <c r="CR14" i="13"/>
  <c r="CO14" i="13"/>
  <c r="CQ14" i="13" s="1"/>
  <c r="CL14" i="13"/>
  <c r="CI14" i="13"/>
  <c r="CF14" i="13"/>
  <c r="CC14" i="13"/>
  <c r="BZ14" i="13"/>
  <c r="BW14" i="13"/>
  <c r="BT14" i="13"/>
  <c r="BQ14" i="13"/>
  <c r="BM14" i="13"/>
  <c r="BO14" i="13" s="1"/>
  <c r="BI14" i="13"/>
  <c r="BF14" i="13"/>
  <c r="BC14" i="13"/>
  <c r="AZ14" i="13"/>
  <c r="AW14" i="13"/>
  <c r="AT14" i="13"/>
  <c r="AR14" i="13"/>
  <c r="AO14" i="13"/>
  <c r="AQ14" i="13" s="1"/>
  <c r="AM14" i="13"/>
  <c r="AJ14" i="13"/>
  <c r="AL14" i="13" s="1"/>
  <c r="AH14" i="13"/>
  <c r="AE14" i="13"/>
  <c r="AG14" i="13" s="1"/>
  <c r="AC14" i="13"/>
  <c r="Z14" i="13"/>
  <c r="AB14" i="13" s="1"/>
  <c r="X14" i="13"/>
  <c r="U14" i="13"/>
  <c r="Q14" i="13"/>
  <c r="O14" i="13"/>
  <c r="L14" i="13"/>
  <c r="ED13" i="13"/>
  <c r="EB13" i="13"/>
  <c r="DY13" i="13"/>
  <c r="DV13" i="13"/>
  <c r="DS13" i="13"/>
  <c r="DP13" i="13"/>
  <c r="DM13" i="13"/>
  <c r="DJ13" i="13"/>
  <c r="DC13" i="13"/>
  <c r="CZ13" i="13"/>
  <c r="CW13" i="13"/>
  <c r="CT13" i="13"/>
  <c r="CR13" i="13"/>
  <c r="CO13" i="13"/>
  <c r="CQ13" i="13" s="1"/>
  <c r="CL13" i="13"/>
  <c r="CI13" i="13"/>
  <c r="CF13" i="13"/>
  <c r="CC13" i="13"/>
  <c r="BZ13" i="13"/>
  <c r="BW13" i="13"/>
  <c r="BT13" i="13"/>
  <c r="BQ13" i="13"/>
  <c r="BM13" i="13"/>
  <c r="BO13" i="13" s="1"/>
  <c r="BI13" i="13"/>
  <c r="BF13" i="13"/>
  <c r="BC13" i="13"/>
  <c r="AZ13" i="13"/>
  <c r="AW13" i="13"/>
  <c r="AT13" i="13"/>
  <c r="AR13" i="13"/>
  <c r="AO13" i="13"/>
  <c r="AQ13" i="13" s="1"/>
  <c r="AM13" i="13"/>
  <c r="AJ13" i="13"/>
  <c r="AL13" i="13" s="1"/>
  <c r="AH13" i="13"/>
  <c r="AE13" i="13"/>
  <c r="AG13" i="13" s="1"/>
  <c r="AC13" i="13"/>
  <c r="Z13" i="13"/>
  <c r="AB13" i="13" s="1"/>
  <c r="X13" i="13"/>
  <c r="U13" i="13"/>
  <c r="Q13" i="13"/>
  <c r="O13" i="13"/>
  <c r="L13" i="13"/>
  <c r="J13" i="13"/>
  <c r="ED12" i="13"/>
  <c r="EB12" i="13"/>
  <c r="DY12" i="13"/>
  <c r="DV12" i="13"/>
  <c r="DS12" i="13"/>
  <c r="DP12" i="13"/>
  <c r="DM12" i="13"/>
  <c r="DJ12" i="13"/>
  <c r="DC12" i="13"/>
  <c r="CZ12" i="13"/>
  <c r="CW12" i="13"/>
  <c r="CT12" i="13"/>
  <c r="CR12" i="13"/>
  <c r="CO12" i="13"/>
  <c r="CQ12" i="13" s="1"/>
  <c r="CL12" i="13"/>
  <c r="CI12" i="13"/>
  <c r="CF12" i="13"/>
  <c r="CC12" i="13"/>
  <c r="BZ12" i="13"/>
  <c r="BW12" i="13"/>
  <c r="BT12" i="13"/>
  <c r="BQ12" i="13"/>
  <c r="BM12" i="13"/>
  <c r="BO12" i="13" s="1"/>
  <c r="BI12" i="13"/>
  <c r="BF12" i="13"/>
  <c r="BC12" i="13"/>
  <c r="AZ12" i="13"/>
  <c r="AW12" i="13"/>
  <c r="AT12" i="13"/>
  <c r="AR12" i="13"/>
  <c r="AO12" i="13"/>
  <c r="AQ12" i="13" s="1"/>
  <c r="AM12" i="13"/>
  <c r="AJ12" i="13"/>
  <c r="AL12" i="13" s="1"/>
  <c r="AH12" i="13"/>
  <c r="AE12" i="13"/>
  <c r="AG12" i="13" s="1"/>
  <c r="AC12" i="13"/>
  <c r="Z12" i="13"/>
  <c r="AB12" i="13" s="1"/>
  <c r="X12" i="13"/>
  <c r="U12" i="13"/>
  <c r="Q12" i="13"/>
  <c r="O12" i="13"/>
  <c r="L12" i="13"/>
  <c r="J12" i="13"/>
  <c r="ED11" i="13"/>
  <c r="EB11" i="13"/>
  <c r="DY11" i="13"/>
  <c r="DV11" i="13"/>
  <c r="DS11" i="13"/>
  <c r="DP11" i="13"/>
  <c r="DM11" i="13"/>
  <c r="DJ11" i="13"/>
  <c r="DC11" i="13"/>
  <c r="CZ11" i="13"/>
  <c r="CW11" i="13"/>
  <c r="CT11" i="13"/>
  <c r="CR11" i="13"/>
  <c r="CO11" i="13"/>
  <c r="CQ11" i="13" s="1"/>
  <c r="CL11" i="13"/>
  <c r="CI11" i="13"/>
  <c r="CF11" i="13"/>
  <c r="CC11" i="13"/>
  <c r="BZ11" i="13"/>
  <c r="BW11" i="13"/>
  <c r="BT11" i="13"/>
  <c r="BQ11" i="13"/>
  <c r="BM11" i="13"/>
  <c r="BO11" i="13" s="1"/>
  <c r="BI11" i="13"/>
  <c r="BF11" i="13"/>
  <c r="BC11" i="13"/>
  <c r="AZ11" i="13"/>
  <c r="AW11" i="13"/>
  <c r="AT11" i="13"/>
  <c r="AR11" i="13"/>
  <c r="AO11" i="13"/>
  <c r="AQ11" i="13" s="1"/>
  <c r="AM11" i="13"/>
  <c r="AJ11" i="13"/>
  <c r="AL11" i="13" s="1"/>
  <c r="AH11" i="13"/>
  <c r="AE11" i="13"/>
  <c r="AG11" i="13" s="1"/>
  <c r="AC11" i="13"/>
  <c r="Z11" i="13"/>
  <c r="AB11" i="13" s="1"/>
  <c r="X11" i="13"/>
  <c r="U11" i="13"/>
  <c r="Q11" i="13"/>
  <c r="O11" i="13"/>
  <c r="L11" i="13"/>
  <c r="J11" i="13"/>
  <c r="ED10" i="13"/>
  <c r="EB10" i="13"/>
  <c r="E10" i="13" s="1"/>
  <c r="DY10" i="13"/>
  <c r="DV10" i="13"/>
  <c r="DS10" i="13"/>
  <c r="DP10" i="13"/>
  <c r="DM10" i="13"/>
  <c r="DJ10" i="13"/>
  <c r="DC10" i="13"/>
  <c r="CZ10" i="13"/>
  <c r="CW10" i="13"/>
  <c r="CT10" i="13"/>
  <c r="CR10" i="13"/>
  <c r="CO10" i="13"/>
  <c r="CQ10" i="13" s="1"/>
  <c r="CL10" i="13"/>
  <c r="CI10" i="13"/>
  <c r="CF10" i="13"/>
  <c r="CC10" i="13"/>
  <c r="BZ10" i="13"/>
  <c r="BW10" i="13"/>
  <c r="BT10" i="13"/>
  <c r="BQ10" i="13"/>
  <c r="BM10" i="13"/>
  <c r="BO10" i="13" s="1"/>
  <c r="BI10" i="13"/>
  <c r="BF10" i="13"/>
  <c r="BC10" i="13"/>
  <c r="AZ10" i="13"/>
  <c r="AW10" i="13"/>
  <c r="AT10" i="13"/>
  <c r="AR10" i="13"/>
  <c r="AO10" i="13"/>
  <c r="AM10" i="13"/>
  <c r="AJ10" i="13"/>
  <c r="AH10" i="13"/>
  <c r="AE10" i="13"/>
  <c r="AG10" i="13" s="1"/>
  <c r="AC10" i="13"/>
  <c r="Z10" i="13"/>
  <c r="AB10" i="13" s="1"/>
  <c r="X10" i="13"/>
  <c r="U10" i="13"/>
  <c r="P10" i="13" s="1"/>
  <c r="Q10" i="13"/>
  <c r="O10" i="13"/>
  <c r="J10" i="13"/>
  <c r="D11" i="12"/>
  <c r="E11" i="13" l="1"/>
  <c r="G16" i="13"/>
  <c r="G20" i="13"/>
  <c r="G24" i="13"/>
  <c r="G28" i="13"/>
  <c r="G21" i="13"/>
  <c r="E43" i="13"/>
  <c r="G32" i="13"/>
  <c r="BL54" i="13"/>
  <c r="E54" i="13"/>
  <c r="BL25" i="13"/>
  <c r="BN25" i="13" s="1"/>
  <c r="BL53" i="13"/>
  <c r="BN53" i="13" s="1"/>
  <c r="DS70" i="13"/>
  <c r="BL12" i="13"/>
  <c r="BN12" i="13" s="1"/>
  <c r="BL43" i="13"/>
  <c r="BN43" i="13" s="1"/>
  <c r="G22" i="13"/>
  <c r="BL27" i="13"/>
  <c r="E58" i="13"/>
  <c r="I58" i="13" s="1"/>
  <c r="E62" i="13"/>
  <c r="G31" i="13"/>
  <c r="BI70" i="13"/>
  <c r="CI70" i="13"/>
  <c r="BL31" i="13"/>
  <c r="BN31" i="13" s="1"/>
  <c r="BL36" i="13"/>
  <c r="BN36" i="13" s="1"/>
  <c r="EC36" i="13"/>
  <c r="BL38" i="13"/>
  <c r="BN38" i="13" s="1"/>
  <c r="EC58" i="13"/>
  <c r="P64" i="13"/>
  <c r="R64" i="13" s="1"/>
  <c r="AW70" i="13"/>
  <c r="BW70" i="13"/>
  <c r="BL33" i="13"/>
  <c r="BN33" i="13" s="1"/>
  <c r="BL42" i="13"/>
  <c r="BN42" i="13" s="1"/>
  <c r="BL45" i="13"/>
  <c r="N67" i="13"/>
  <c r="EC13" i="13"/>
  <c r="EC19" i="13"/>
  <c r="EC28" i="13"/>
  <c r="P35" i="13"/>
  <c r="R35" i="13" s="1"/>
  <c r="P36" i="13"/>
  <c r="R36" i="13" s="1"/>
  <c r="BL48" i="13"/>
  <c r="BN48" i="13" s="1"/>
  <c r="BL49" i="13"/>
  <c r="BN49" i="13" s="1"/>
  <c r="EC56" i="13"/>
  <c r="E56" i="13"/>
  <c r="G25" i="13"/>
  <c r="G14" i="13"/>
  <c r="G18" i="13"/>
  <c r="G26" i="13"/>
  <c r="G19" i="13"/>
  <c r="G30" i="13"/>
  <c r="DJ70" i="13"/>
  <c r="DV70" i="13"/>
  <c r="G15" i="13"/>
  <c r="BL18" i="13"/>
  <c r="BN18" i="13" s="1"/>
  <c r="BL21" i="13"/>
  <c r="BL22" i="13"/>
  <c r="BN22" i="13" s="1"/>
  <c r="BL23" i="13"/>
  <c r="BN23" i="13" s="1"/>
  <c r="S27" i="13"/>
  <c r="EC29" i="13"/>
  <c r="BL35" i="13"/>
  <c r="BL39" i="13"/>
  <c r="BN39" i="13" s="1"/>
  <c r="EC39" i="13"/>
  <c r="BL47" i="13"/>
  <c r="BL50" i="13"/>
  <c r="BN50" i="13" s="1"/>
  <c r="EC57" i="13"/>
  <c r="BL61" i="13"/>
  <c r="BN61" i="13" s="1"/>
  <c r="G67" i="13"/>
  <c r="BC70" i="13"/>
  <c r="EC11" i="13"/>
  <c r="EC12" i="13"/>
  <c r="BL14" i="13"/>
  <c r="BN14" i="13" s="1"/>
  <c r="EC15" i="13"/>
  <c r="BL17" i="13"/>
  <c r="BN17" i="13" s="1"/>
  <c r="BL19" i="13"/>
  <c r="BN19" i="13" s="1"/>
  <c r="BL20" i="13"/>
  <c r="BN20" i="13" s="1"/>
  <c r="EC20" i="13"/>
  <c r="K24" i="13"/>
  <c r="M24" i="13" s="1"/>
  <c r="EC27" i="13"/>
  <c r="G27" i="13"/>
  <c r="BL46" i="13"/>
  <c r="BN46" i="13" s="1"/>
  <c r="EC53" i="13"/>
  <c r="G29" i="13"/>
  <c r="G17" i="13"/>
  <c r="E37" i="13"/>
  <c r="BL16" i="13"/>
  <c r="BN16" i="13" s="1"/>
  <c r="G23" i="13"/>
  <c r="BL29" i="13"/>
  <c r="BN29" i="13" s="1"/>
  <c r="BL34" i="13"/>
  <c r="BN34" i="13" s="1"/>
  <c r="BL37" i="13"/>
  <c r="BN37" i="13" s="1"/>
  <c r="E39" i="13"/>
  <c r="EC42" i="13"/>
  <c r="BL44" i="13"/>
  <c r="BN44" i="13" s="1"/>
  <c r="EC49" i="13"/>
  <c r="BL57" i="13"/>
  <c r="BN57" i="13" s="1"/>
  <c r="BL59" i="13"/>
  <c r="BN59" i="13" s="1"/>
  <c r="EC61" i="13"/>
  <c r="P62" i="13"/>
  <c r="R62" i="13" s="1"/>
  <c r="E36" i="13"/>
  <c r="E60" i="13"/>
  <c r="E59" i="13"/>
  <c r="E47" i="13"/>
  <c r="E51" i="13"/>
  <c r="S21" i="13"/>
  <c r="S17" i="13"/>
  <c r="S57" i="13"/>
  <c r="S59" i="13"/>
  <c r="S22" i="13"/>
  <c r="S23" i="13"/>
  <c r="S32" i="13"/>
  <c r="S35" i="13"/>
  <c r="S25" i="13"/>
  <c r="S37" i="13"/>
  <c r="E46" i="13"/>
  <c r="E67" i="13"/>
  <c r="E42" i="13"/>
  <c r="S18" i="13"/>
  <c r="S30" i="13"/>
  <c r="S34" i="13"/>
  <c r="E38" i="13"/>
  <c r="E50" i="13"/>
  <c r="E66" i="13"/>
  <c r="CR70" i="13"/>
  <c r="Y73" i="13"/>
  <c r="AA73" i="13" s="1"/>
  <c r="E49" i="13"/>
  <c r="EC16" i="13"/>
  <c r="E64" i="13"/>
  <c r="E12" i="13"/>
  <c r="EC23" i="13"/>
  <c r="E45" i="13"/>
  <c r="EC24" i="13"/>
  <c r="EC31" i="13"/>
  <c r="EC37" i="13"/>
  <c r="EC63" i="13"/>
  <c r="EC65" i="13"/>
  <c r="ED70" i="13"/>
  <c r="E65" i="13"/>
  <c r="E61" i="13"/>
  <c r="E57" i="13"/>
  <c r="E53" i="13"/>
  <c r="E13" i="13"/>
  <c r="EC14" i="13"/>
  <c r="EC30" i="13"/>
  <c r="EC34" i="13"/>
  <c r="EC18" i="13"/>
  <c r="EC22" i="13"/>
  <c r="EC33" i="13"/>
  <c r="E63" i="13"/>
  <c r="EC17" i="13"/>
  <c r="EC21" i="13"/>
  <c r="EC25" i="13"/>
  <c r="EC26" i="13"/>
  <c r="EC32" i="13"/>
  <c r="EC45" i="13"/>
  <c r="EC46" i="13"/>
  <c r="EC59" i="13"/>
  <c r="DC70" i="13"/>
  <c r="CZ70" i="13"/>
  <c r="N45" i="13"/>
  <c r="BN54" i="13"/>
  <c r="BN47" i="13"/>
  <c r="BN35" i="13"/>
  <c r="BN45" i="13"/>
  <c r="BL63" i="13"/>
  <c r="BN63" i="13" s="1"/>
  <c r="BL10" i="13"/>
  <c r="BN10" i="13" s="1"/>
  <c r="BL11" i="13"/>
  <c r="BN11" i="13" s="1"/>
  <c r="BL13" i="13"/>
  <c r="BN13" i="13" s="1"/>
  <c r="BL15" i="13"/>
  <c r="BN15" i="13" s="1"/>
  <c r="BL65" i="13"/>
  <c r="BN65" i="13" s="1"/>
  <c r="N53" i="13"/>
  <c r="AR70" i="13"/>
  <c r="N20" i="13"/>
  <c r="N46" i="13"/>
  <c r="K13" i="13"/>
  <c r="M13" i="13" s="1"/>
  <c r="AO70" i="13"/>
  <c r="K17" i="13"/>
  <c r="M17" i="13" s="1"/>
  <c r="K57" i="13"/>
  <c r="M57" i="13" s="1"/>
  <c r="AM70" i="13"/>
  <c r="N44" i="13"/>
  <c r="N47" i="13"/>
  <c r="N51" i="13"/>
  <c r="N56" i="13"/>
  <c r="DG52" i="13"/>
  <c r="K28" i="13"/>
  <c r="M28" i="13" s="1"/>
  <c r="DG40" i="13"/>
  <c r="DG41" i="13"/>
  <c r="K48" i="13"/>
  <c r="M48" i="13" s="1"/>
  <c r="DG59" i="13"/>
  <c r="S20" i="13"/>
  <c r="N24" i="13"/>
  <c r="N25" i="13"/>
  <c r="N31" i="13"/>
  <c r="N49" i="13"/>
  <c r="N21" i="13"/>
  <c r="S29" i="13"/>
  <c r="S11" i="13"/>
  <c r="S45" i="13"/>
  <c r="S53" i="13"/>
  <c r="P56" i="13"/>
  <c r="R56" i="13" s="1"/>
  <c r="P66" i="13"/>
  <c r="R66" i="13" s="1"/>
  <c r="K11" i="13"/>
  <c r="M11" i="13" s="1"/>
  <c r="S33" i="13"/>
  <c r="S41" i="13"/>
  <c r="S44" i="13"/>
  <c r="P58" i="13"/>
  <c r="R58" i="13" s="1"/>
  <c r="P60" i="13"/>
  <c r="R60" i="13" s="1"/>
  <c r="N26" i="13"/>
  <c r="L70" i="13"/>
  <c r="N16" i="13"/>
  <c r="N19" i="13"/>
  <c r="N30" i="13"/>
  <c r="N17" i="13"/>
  <c r="N39" i="13"/>
  <c r="N40" i="13"/>
  <c r="K14" i="13"/>
  <c r="M14" i="13" s="1"/>
  <c r="K32" i="13"/>
  <c r="M32" i="13" s="1"/>
  <c r="K49" i="13"/>
  <c r="M49" i="13" s="1"/>
  <c r="N55" i="13"/>
  <c r="AB57" i="13"/>
  <c r="N59" i="13"/>
  <c r="N63" i="13"/>
  <c r="K12" i="13"/>
  <c r="M12" i="13" s="1"/>
  <c r="K20" i="13"/>
  <c r="M20" i="13" s="1"/>
  <c r="N29" i="13"/>
  <c r="N33" i="13"/>
  <c r="K45" i="13"/>
  <c r="M45" i="13" s="1"/>
  <c r="N57" i="13"/>
  <c r="G39" i="13"/>
  <c r="G65" i="13"/>
  <c r="G66" i="13"/>
  <c r="G40" i="13"/>
  <c r="G41" i="13"/>
  <c r="G50" i="13"/>
  <c r="G59" i="13"/>
  <c r="G60" i="13"/>
  <c r="G11" i="13"/>
  <c r="I11" i="13" s="1"/>
  <c r="G13" i="13"/>
  <c r="S15" i="13"/>
  <c r="S16" i="13"/>
  <c r="N18" i="13"/>
  <c r="S19" i="13"/>
  <c r="N22" i="13"/>
  <c r="N27" i="13"/>
  <c r="S28" i="13"/>
  <c r="N32" i="13"/>
  <c r="N37" i="13"/>
  <c r="G37" i="13"/>
  <c r="N41" i="13"/>
  <c r="N48" i="13"/>
  <c r="G49" i="13"/>
  <c r="G51" i="13"/>
  <c r="G53" i="13"/>
  <c r="G54" i="13"/>
  <c r="G62" i="13"/>
  <c r="G63" i="13"/>
  <c r="G64" i="13"/>
  <c r="G12" i="13"/>
  <c r="G45" i="13"/>
  <c r="G52" i="13"/>
  <c r="G55" i="13"/>
  <c r="G36" i="13"/>
  <c r="G42" i="13"/>
  <c r="G47" i="13"/>
  <c r="G48" i="13"/>
  <c r="N23" i="13"/>
  <c r="S24" i="13"/>
  <c r="S26" i="13"/>
  <c r="N28" i="13"/>
  <c r="S31" i="13"/>
  <c r="N34" i="13"/>
  <c r="G38" i="13"/>
  <c r="N42" i="13"/>
  <c r="N43" i="13"/>
  <c r="G43" i="13"/>
  <c r="I43" i="13" s="1"/>
  <c r="G44" i="13"/>
  <c r="G46" i="13"/>
  <c r="N50" i="13"/>
  <c r="N52" i="13"/>
  <c r="N54" i="13"/>
  <c r="S56" i="13"/>
  <c r="G56" i="13"/>
  <c r="G57" i="13"/>
  <c r="G61" i="13"/>
  <c r="X70" i="13"/>
  <c r="E16" i="13"/>
  <c r="I16" i="13" s="1"/>
  <c r="E21" i="13"/>
  <c r="I21" i="13" s="1"/>
  <c r="P22" i="13"/>
  <c r="R22" i="13" s="1"/>
  <c r="E24" i="13"/>
  <c r="DG26" i="13"/>
  <c r="E28" i="13"/>
  <c r="I28" i="13" s="1"/>
  <c r="E29" i="13"/>
  <c r="P30" i="13"/>
  <c r="R30" i="13" s="1"/>
  <c r="E33" i="13"/>
  <c r="I33" i="13" s="1"/>
  <c r="P34" i="13"/>
  <c r="R34" i="13" s="1"/>
  <c r="E44" i="13"/>
  <c r="S13" i="13"/>
  <c r="E14" i="13"/>
  <c r="E17" i="13"/>
  <c r="P21" i="13"/>
  <c r="R21" i="13" s="1"/>
  <c r="P25" i="13"/>
  <c r="R25" i="13" s="1"/>
  <c r="P33" i="13"/>
  <c r="R33" i="13" s="1"/>
  <c r="S47" i="13"/>
  <c r="S49" i="13"/>
  <c r="S52" i="13"/>
  <c r="N65" i="13"/>
  <c r="R10" i="13"/>
  <c r="P12" i="13"/>
  <c r="R12" i="13" s="1"/>
  <c r="S14" i="13"/>
  <c r="K15" i="13"/>
  <c r="M15" i="13" s="1"/>
  <c r="E15" i="13"/>
  <c r="E18" i="13"/>
  <c r="E19" i="13"/>
  <c r="P20" i="13"/>
  <c r="R20" i="13" s="1"/>
  <c r="E22" i="13"/>
  <c r="E23" i="13"/>
  <c r="P24" i="13"/>
  <c r="R24" i="13" s="1"/>
  <c r="DG24" i="13"/>
  <c r="E26" i="13"/>
  <c r="I26" i="13" s="1"/>
  <c r="E27" i="13"/>
  <c r="I27" i="13" s="1"/>
  <c r="P28" i="13"/>
  <c r="R28" i="13" s="1"/>
  <c r="DG28" i="13"/>
  <c r="E30" i="13"/>
  <c r="E31" i="13"/>
  <c r="P32" i="13"/>
  <c r="R32" i="13" s="1"/>
  <c r="DG32" i="13"/>
  <c r="E34" i="13"/>
  <c r="I34" i="13" s="1"/>
  <c r="S39" i="13"/>
  <c r="E40" i="13"/>
  <c r="W45" i="13"/>
  <c r="E52" i="13"/>
  <c r="P59" i="13"/>
  <c r="R59" i="13" s="1"/>
  <c r="W62" i="13"/>
  <c r="P15" i="13"/>
  <c r="R15" i="13" s="1"/>
  <c r="E20" i="13"/>
  <c r="I20" i="13" s="1"/>
  <c r="E25" i="13"/>
  <c r="P26" i="13"/>
  <c r="R26" i="13" s="1"/>
  <c r="DG30" i="13"/>
  <c r="E32" i="13"/>
  <c r="N15" i="13"/>
  <c r="P29" i="13"/>
  <c r="R29" i="13" s="1"/>
  <c r="DG42" i="13"/>
  <c r="S43" i="13"/>
  <c r="S48" i="13"/>
  <c r="E48" i="13"/>
  <c r="S51" i="13"/>
  <c r="DG55" i="13"/>
  <c r="N61" i="13"/>
  <c r="U70" i="13"/>
  <c r="W70" i="13" s="1"/>
  <c r="S12" i="13"/>
  <c r="P16" i="13"/>
  <c r="R16" i="13" s="1"/>
  <c r="P17" i="13"/>
  <c r="R17" i="13" s="1"/>
  <c r="P19" i="13"/>
  <c r="R19" i="13" s="1"/>
  <c r="K22" i="13"/>
  <c r="M22" i="13" s="1"/>
  <c r="P23" i="13"/>
  <c r="R23" i="13" s="1"/>
  <c r="K26" i="13"/>
  <c r="M26" i="13" s="1"/>
  <c r="P27" i="13"/>
  <c r="R27" i="13" s="1"/>
  <c r="K30" i="13"/>
  <c r="M30" i="13" s="1"/>
  <c r="P31" i="13"/>
  <c r="R31" i="13" s="1"/>
  <c r="K34" i="13"/>
  <c r="M34" i="13" s="1"/>
  <c r="E35" i="13"/>
  <c r="I35" i="13" s="1"/>
  <c r="S42" i="13"/>
  <c r="W48" i="13"/>
  <c r="DG51" i="13"/>
  <c r="K59" i="13"/>
  <c r="M59" i="13" s="1"/>
  <c r="DG16" i="13"/>
  <c r="DG18" i="13"/>
  <c r="F18" i="13" s="1"/>
  <c r="H18" i="13" s="1"/>
  <c r="DG20" i="13"/>
  <c r="DG22" i="13"/>
  <c r="DG34" i="13"/>
  <c r="AL48" i="13"/>
  <c r="DG48" i="13"/>
  <c r="P54" i="13"/>
  <c r="R54" i="13" s="1"/>
  <c r="AG54" i="13"/>
  <c r="DG54" i="13"/>
  <c r="K65" i="13"/>
  <c r="M65" i="13" s="1"/>
  <c r="DG65" i="13"/>
  <c r="P65" i="13"/>
  <c r="R65" i="13" s="1"/>
  <c r="W65" i="13"/>
  <c r="BK70" i="13"/>
  <c r="W10" i="13"/>
  <c r="AJ70" i="13"/>
  <c r="AL70" i="13" s="1"/>
  <c r="AQ10" i="13"/>
  <c r="CL70" i="13"/>
  <c r="DF70" i="13"/>
  <c r="DY70" i="13"/>
  <c r="W11" i="13"/>
  <c r="W13" i="13"/>
  <c r="AG15" i="13"/>
  <c r="K18" i="13"/>
  <c r="M18" i="13" s="1"/>
  <c r="P18" i="13"/>
  <c r="R18" i="13" s="1"/>
  <c r="BO19" i="13"/>
  <c r="BO21" i="13"/>
  <c r="BN21" i="13"/>
  <c r="BO25" i="13"/>
  <c r="BO27" i="13"/>
  <c r="BN27" i="13"/>
  <c r="BO31" i="13"/>
  <c r="BO33" i="13"/>
  <c r="DG35" i="13"/>
  <c r="S38" i="13"/>
  <c r="R38" i="13"/>
  <c r="K39" i="13"/>
  <c r="M39" i="13" s="1"/>
  <c r="W39" i="13"/>
  <c r="P39" i="13"/>
  <c r="R39" i="13" s="1"/>
  <c r="DG39" i="13"/>
  <c r="BL40" i="13"/>
  <c r="BN40" i="13" s="1"/>
  <c r="P50" i="13"/>
  <c r="R50" i="13" s="1"/>
  <c r="AG50" i="13"/>
  <c r="DG50" i="13"/>
  <c r="S54" i="13"/>
  <c r="P55" i="13"/>
  <c r="R55" i="13" s="1"/>
  <c r="AG55" i="13"/>
  <c r="BL55" i="13"/>
  <c r="BN55" i="13" s="1"/>
  <c r="AH70" i="13"/>
  <c r="J70" i="13"/>
  <c r="N10" i="13"/>
  <c r="AE70" i="13"/>
  <c r="AG70" i="13" s="1"/>
  <c r="AL10" i="13"/>
  <c r="BQ70" i="13"/>
  <c r="CC70" i="13"/>
  <c r="CO70" i="13"/>
  <c r="CW70" i="13"/>
  <c r="DG10" i="13"/>
  <c r="DP70" i="13"/>
  <c r="EB70" i="13"/>
  <c r="N11" i="13"/>
  <c r="DG11" i="13"/>
  <c r="N12" i="13"/>
  <c r="DG12" i="13"/>
  <c r="F12" i="13" s="1"/>
  <c r="N13" i="13"/>
  <c r="DG13" i="13"/>
  <c r="N14" i="13"/>
  <c r="AB15" i="13"/>
  <c r="DG15" i="13"/>
  <c r="AB17" i="13"/>
  <c r="DG17" i="13"/>
  <c r="K19" i="13"/>
  <c r="M19" i="13" s="1"/>
  <c r="AG19" i="13"/>
  <c r="DG19" i="13"/>
  <c r="K21" i="13"/>
  <c r="M21" i="13" s="1"/>
  <c r="AG21" i="13"/>
  <c r="DG21" i="13"/>
  <c r="K23" i="13"/>
  <c r="M23" i="13" s="1"/>
  <c r="AG23" i="13"/>
  <c r="DG23" i="13"/>
  <c r="BL24" i="13"/>
  <c r="BN24" i="13" s="1"/>
  <c r="K25" i="13"/>
  <c r="M25" i="13" s="1"/>
  <c r="AG25" i="13"/>
  <c r="DG25" i="13"/>
  <c r="BL26" i="13"/>
  <c r="BN26" i="13" s="1"/>
  <c r="K27" i="13"/>
  <c r="M27" i="13" s="1"/>
  <c r="AG27" i="13"/>
  <c r="DG27" i="13"/>
  <c r="F27" i="13" s="1"/>
  <c r="BL28" i="13"/>
  <c r="BN28" i="13" s="1"/>
  <c r="K29" i="13"/>
  <c r="M29" i="13" s="1"/>
  <c r="AG29" i="13"/>
  <c r="DG29" i="13"/>
  <c r="BL30" i="13"/>
  <c r="BN30" i="13" s="1"/>
  <c r="K31" i="13"/>
  <c r="M31" i="13" s="1"/>
  <c r="AG31" i="13"/>
  <c r="DG31" i="13"/>
  <c r="BL32" i="13"/>
  <c r="BN32" i="13" s="1"/>
  <c r="K33" i="13"/>
  <c r="M33" i="13" s="1"/>
  <c r="AG33" i="13"/>
  <c r="DG33" i="13"/>
  <c r="N35" i="13"/>
  <c r="K35" i="13"/>
  <c r="M35" i="13" s="1"/>
  <c r="N38" i="13"/>
  <c r="DG38" i="13"/>
  <c r="K52" i="13"/>
  <c r="M52" i="13" s="1"/>
  <c r="S55" i="13"/>
  <c r="AB56" i="13"/>
  <c r="K56" i="13"/>
  <c r="M56" i="13" s="1"/>
  <c r="S58" i="13"/>
  <c r="S66" i="13"/>
  <c r="P11" i="13"/>
  <c r="R11" i="13" s="1"/>
  <c r="P13" i="13"/>
  <c r="R13" i="13" s="1"/>
  <c r="P14" i="13"/>
  <c r="R14" i="13" s="1"/>
  <c r="DG14" i="13"/>
  <c r="AG36" i="13"/>
  <c r="DG36" i="13"/>
  <c r="K40" i="13"/>
  <c r="M40" i="13" s="1"/>
  <c r="P40" i="13"/>
  <c r="R40" i="13" s="1"/>
  <c r="W40" i="13"/>
  <c r="K41" i="13"/>
  <c r="M41" i="13" s="1"/>
  <c r="W41" i="13"/>
  <c r="P41" i="13"/>
  <c r="R41" i="13" s="1"/>
  <c r="P43" i="13"/>
  <c r="R43" i="13" s="1"/>
  <c r="AG43" i="13"/>
  <c r="DG43" i="13"/>
  <c r="Q70" i="13"/>
  <c r="AZ70" i="13"/>
  <c r="BZ70" i="13"/>
  <c r="CT70" i="13"/>
  <c r="DM70" i="13"/>
  <c r="W12" i="13"/>
  <c r="W14" i="13"/>
  <c r="K16" i="13"/>
  <c r="M16" i="13" s="1"/>
  <c r="AG17" i="13"/>
  <c r="BO23" i="13"/>
  <c r="BO29" i="13"/>
  <c r="G10" i="13"/>
  <c r="K10" i="13"/>
  <c r="M10" i="13" s="1"/>
  <c r="O70" i="13"/>
  <c r="S10" i="13"/>
  <c r="Z70" i="13"/>
  <c r="AB70" i="13" s="1"/>
  <c r="AT70" i="13"/>
  <c r="BF70" i="13"/>
  <c r="BM70" i="13"/>
  <c r="BT70" i="13"/>
  <c r="CF70" i="13"/>
  <c r="DH70" i="13"/>
  <c r="EC10" i="13"/>
  <c r="BO20" i="13"/>
  <c r="BO22" i="13"/>
  <c r="BO24" i="13"/>
  <c r="BO26" i="13"/>
  <c r="BO28" i="13"/>
  <c r="BO30" i="13"/>
  <c r="BO32" i="13"/>
  <c r="BO34" i="13"/>
  <c r="S40" i="13"/>
  <c r="BL41" i="13"/>
  <c r="BN41" i="13" s="1"/>
  <c r="E41" i="13"/>
  <c r="DG44" i="13"/>
  <c r="DG47" i="13"/>
  <c r="E55" i="13"/>
  <c r="DG57" i="13"/>
  <c r="P57" i="13"/>
  <c r="R57" i="13" s="1"/>
  <c r="W57" i="13"/>
  <c r="N58" i="13"/>
  <c r="N64" i="13"/>
  <c r="EC35" i="13"/>
  <c r="N36" i="13"/>
  <c r="S36" i="13"/>
  <c r="K37" i="13"/>
  <c r="M37" i="13" s="1"/>
  <c r="W37" i="13"/>
  <c r="P37" i="13"/>
  <c r="R37" i="13" s="1"/>
  <c r="K38" i="13"/>
  <c r="M38" i="13" s="1"/>
  <c r="EC40" i="13"/>
  <c r="P42" i="13"/>
  <c r="R42" i="13" s="1"/>
  <c r="AG42" i="13"/>
  <c r="K44" i="13"/>
  <c r="M44" i="13" s="1"/>
  <c r="P46" i="13"/>
  <c r="R46" i="13" s="1"/>
  <c r="AG46" i="13"/>
  <c r="DG46" i="13"/>
  <c r="S50" i="13"/>
  <c r="P51" i="13"/>
  <c r="R51" i="13" s="1"/>
  <c r="AG51" i="13"/>
  <c r="BL51" i="13"/>
  <c r="BN51" i="13" s="1"/>
  <c r="BL52" i="13"/>
  <c r="BN52" i="13" s="1"/>
  <c r="K53" i="13"/>
  <c r="M53" i="13" s="1"/>
  <c r="EC54" i="13"/>
  <c r="K36" i="13"/>
  <c r="M36" i="13" s="1"/>
  <c r="DG37" i="13"/>
  <c r="W38" i="13"/>
  <c r="EC38" i="13"/>
  <c r="EC41" i="13"/>
  <c r="S46" i="13"/>
  <c r="P47" i="13"/>
  <c r="R47" i="13" s="1"/>
  <c r="AG47" i="13"/>
  <c r="EC50" i="13"/>
  <c r="N62" i="13"/>
  <c r="K63" i="13"/>
  <c r="M63" i="13" s="1"/>
  <c r="DG63" i="13"/>
  <c r="P63" i="13"/>
  <c r="R63" i="13" s="1"/>
  <c r="S64" i="13"/>
  <c r="AC70" i="13"/>
  <c r="K43" i="13"/>
  <c r="M43" i="13" s="1"/>
  <c r="EC44" i="13"/>
  <c r="P45" i="13"/>
  <c r="R45" i="13" s="1"/>
  <c r="AG45" i="13"/>
  <c r="K47" i="13"/>
  <c r="M47" i="13" s="1"/>
  <c r="EC48" i="13"/>
  <c r="P49" i="13"/>
  <c r="R49" i="13" s="1"/>
  <c r="AG49" i="13"/>
  <c r="K51" i="13"/>
  <c r="M51" i="13" s="1"/>
  <c r="EC52" i="13"/>
  <c r="P53" i="13"/>
  <c r="R53" i="13" s="1"/>
  <c r="AG53" i="13"/>
  <c r="K55" i="13"/>
  <c r="M55" i="13" s="1"/>
  <c r="BO57" i="13"/>
  <c r="K58" i="13"/>
  <c r="M58" i="13" s="1"/>
  <c r="AB58" i="13"/>
  <c r="S60" i="13"/>
  <c r="N66" i="13"/>
  <c r="K42" i="13"/>
  <c r="M42" i="13" s="1"/>
  <c r="EC43" i="13"/>
  <c r="P44" i="13"/>
  <c r="R44" i="13" s="1"/>
  <c r="AG44" i="13"/>
  <c r="DG45" i="13"/>
  <c r="K46" i="13"/>
  <c r="M46" i="13" s="1"/>
  <c r="EC47" i="13"/>
  <c r="P48" i="13"/>
  <c r="R48" i="13" s="1"/>
  <c r="AG48" i="13"/>
  <c r="DG49" i="13"/>
  <c r="K50" i="13"/>
  <c r="M50" i="13" s="1"/>
  <c r="EC51" i="13"/>
  <c r="P52" i="13"/>
  <c r="R52" i="13" s="1"/>
  <c r="AG52" i="13"/>
  <c r="DG53" i="13"/>
  <c r="K54" i="13"/>
  <c r="M54" i="13" s="1"/>
  <c r="EC55" i="13"/>
  <c r="W59" i="13"/>
  <c r="N60" i="13"/>
  <c r="K61" i="13"/>
  <c r="M61" i="13" s="1"/>
  <c r="DG61" i="13"/>
  <c r="P61" i="13"/>
  <c r="R61" i="13" s="1"/>
  <c r="S62" i="13"/>
  <c r="DG67" i="13"/>
  <c r="F67" i="13" s="1"/>
  <c r="K67" i="13"/>
  <c r="M67" i="13" s="1"/>
  <c r="DG56" i="13"/>
  <c r="DG58" i="13"/>
  <c r="K60" i="13"/>
  <c r="M60" i="13" s="1"/>
  <c r="DG60" i="13"/>
  <c r="K62" i="13"/>
  <c r="M62" i="13" s="1"/>
  <c r="DG62" i="13"/>
  <c r="K64" i="13"/>
  <c r="M64" i="13" s="1"/>
  <c r="DG64" i="13"/>
  <c r="K66" i="13"/>
  <c r="M66" i="13" s="1"/>
  <c r="DG66" i="13"/>
  <c r="BL56" i="13"/>
  <c r="BN56" i="13" s="1"/>
  <c r="BL58" i="13"/>
  <c r="BN58" i="13" s="1"/>
  <c r="BL60" i="13"/>
  <c r="BN60" i="13" s="1"/>
  <c r="EC60" i="13"/>
  <c r="S61" i="13"/>
  <c r="BL62" i="13"/>
  <c r="BN62" i="13" s="1"/>
  <c r="EC62" i="13"/>
  <c r="S63" i="13"/>
  <c r="BL64" i="13"/>
  <c r="BN64" i="13" s="1"/>
  <c r="EC64" i="13"/>
  <c r="S65" i="13"/>
  <c r="BL66" i="13"/>
  <c r="BN66" i="13" s="1"/>
  <c r="EC66" i="13"/>
  <c r="S67" i="13"/>
  <c r="R67" i="13"/>
  <c r="EA11" i="11"/>
  <c r="EA12" i="11"/>
  <c r="EA13" i="11"/>
  <c r="EA14" i="11"/>
  <c r="EA15" i="11"/>
  <c r="EA16" i="11"/>
  <c r="EA17" i="11"/>
  <c r="EA70" i="11" s="1"/>
  <c r="EA18" i="11"/>
  <c r="EA19" i="11"/>
  <c r="EA20" i="11"/>
  <c r="EA21" i="11"/>
  <c r="EA22" i="11"/>
  <c r="EA23" i="11"/>
  <c r="EA24" i="11"/>
  <c r="EA25" i="11"/>
  <c r="EA26" i="11"/>
  <c r="EA27" i="11"/>
  <c r="EA28" i="11"/>
  <c r="EA29" i="11"/>
  <c r="EA30" i="11"/>
  <c r="EA31" i="11"/>
  <c r="EA32" i="11"/>
  <c r="EA33" i="11"/>
  <c r="EA34" i="11"/>
  <c r="EA35" i="11"/>
  <c r="EA36" i="11"/>
  <c r="EA37" i="11"/>
  <c r="EA38" i="11"/>
  <c r="EA39" i="11"/>
  <c r="EA40" i="11"/>
  <c r="EA41" i="11"/>
  <c r="EA42" i="11"/>
  <c r="EA43" i="11"/>
  <c r="EA44" i="11"/>
  <c r="EA45" i="11"/>
  <c r="EA46" i="11"/>
  <c r="EA47" i="11"/>
  <c r="EA48" i="11"/>
  <c r="EA49" i="11"/>
  <c r="EA50" i="11"/>
  <c r="EA51" i="11"/>
  <c r="EA52" i="11"/>
  <c r="EA53" i="11"/>
  <c r="EA54" i="11"/>
  <c r="EA55" i="11"/>
  <c r="EA56" i="11"/>
  <c r="EA57" i="11"/>
  <c r="EA58" i="11"/>
  <c r="EA59" i="11"/>
  <c r="EA60" i="11"/>
  <c r="EA61" i="11"/>
  <c r="EA62" i="11"/>
  <c r="EA63" i="11"/>
  <c r="EA64" i="11"/>
  <c r="EA65" i="11"/>
  <c r="EA66" i="11"/>
  <c r="EA10" i="11"/>
  <c r="DX11" i="11"/>
  <c r="DX12" i="11"/>
  <c r="DX13" i="11"/>
  <c r="DX14" i="11"/>
  <c r="DX15" i="11"/>
  <c r="DX16" i="11"/>
  <c r="DX17" i="11"/>
  <c r="DX18" i="11"/>
  <c r="DX19" i="11"/>
  <c r="DX20" i="11"/>
  <c r="DX21" i="11"/>
  <c r="DX22" i="11"/>
  <c r="DX23" i="11"/>
  <c r="DX24" i="11"/>
  <c r="DX25" i="11"/>
  <c r="DX26" i="11"/>
  <c r="DX27" i="11"/>
  <c r="DX28" i="11"/>
  <c r="DX29" i="11"/>
  <c r="DX30" i="11"/>
  <c r="DX31" i="11"/>
  <c r="DX32" i="11"/>
  <c r="DX33" i="11"/>
  <c r="DX34" i="11"/>
  <c r="DX35" i="11"/>
  <c r="DX36" i="11"/>
  <c r="DX37" i="11"/>
  <c r="DX38" i="11"/>
  <c r="DX39" i="11"/>
  <c r="DX40" i="11"/>
  <c r="DX41" i="11"/>
  <c r="DX42" i="11"/>
  <c r="DX43" i="11"/>
  <c r="DX44" i="11"/>
  <c r="DX45" i="11"/>
  <c r="DX46" i="11"/>
  <c r="DX47" i="11"/>
  <c r="DX48" i="11"/>
  <c r="DX49" i="11"/>
  <c r="DX50" i="11"/>
  <c r="DX51" i="11"/>
  <c r="DX52" i="11"/>
  <c r="DX53" i="11"/>
  <c r="DX54" i="11"/>
  <c r="DX55" i="11"/>
  <c r="DX56" i="11"/>
  <c r="DX57" i="11"/>
  <c r="DX58" i="11"/>
  <c r="DX59" i="11"/>
  <c r="DX60" i="11"/>
  <c r="DX61" i="11"/>
  <c r="DX62" i="11"/>
  <c r="DX63" i="11"/>
  <c r="DX64" i="11"/>
  <c r="DX65" i="11"/>
  <c r="DX66" i="11"/>
  <c r="DX10" i="11"/>
  <c r="DU11" i="11"/>
  <c r="DU12" i="11"/>
  <c r="DU13" i="11"/>
  <c r="DU14" i="11"/>
  <c r="DU15" i="11"/>
  <c r="DU16" i="11"/>
  <c r="DU17" i="11"/>
  <c r="DU18" i="11"/>
  <c r="DU19" i="11"/>
  <c r="DU20" i="11"/>
  <c r="DU21" i="11"/>
  <c r="DU22" i="11"/>
  <c r="DU23" i="11"/>
  <c r="DU24" i="11"/>
  <c r="DU25" i="11"/>
  <c r="DU26" i="11"/>
  <c r="DU27" i="11"/>
  <c r="DU28" i="11"/>
  <c r="DU29" i="11"/>
  <c r="DU30" i="11"/>
  <c r="DU31" i="11"/>
  <c r="DU32" i="11"/>
  <c r="DU33" i="11"/>
  <c r="DU34" i="11"/>
  <c r="DU35" i="11"/>
  <c r="DU36" i="11"/>
  <c r="DU37" i="11"/>
  <c r="DU38" i="11"/>
  <c r="DU39" i="11"/>
  <c r="DU40" i="11"/>
  <c r="EE40" i="11" s="1"/>
  <c r="DU41" i="11"/>
  <c r="DU42" i="11"/>
  <c r="DU43" i="11"/>
  <c r="DU44" i="11"/>
  <c r="DU45" i="11"/>
  <c r="DU46" i="11"/>
  <c r="DU47" i="11"/>
  <c r="DU48" i="11"/>
  <c r="DU49" i="11"/>
  <c r="DU50" i="11"/>
  <c r="DU51" i="11"/>
  <c r="DU52" i="11"/>
  <c r="DU53" i="11"/>
  <c r="DU54" i="11"/>
  <c r="DU55" i="11"/>
  <c r="DU56" i="11"/>
  <c r="DU57" i="11"/>
  <c r="DU58" i="11"/>
  <c r="DU59" i="11"/>
  <c r="DU60" i="11"/>
  <c r="DU61" i="11"/>
  <c r="DU62" i="11"/>
  <c r="DU63" i="11"/>
  <c r="DU64" i="11"/>
  <c r="DU65" i="11"/>
  <c r="DU66" i="11"/>
  <c r="DU10" i="11"/>
  <c r="DR11" i="11"/>
  <c r="EE11" i="11" s="1"/>
  <c r="DR12" i="11"/>
  <c r="DR13" i="11"/>
  <c r="DR14" i="11"/>
  <c r="DR15" i="11"/>
  <c r="EE15" i="11" s="1"/>
  <c r="DR16" i="11"/>
  <c r="DR17" i="11"/>
  <c r="DR18" i="11"/>
  <c r="DR19" i="11"/>
  <c r="EE19" i="11" s="1"/>
  <c r="DR20" i="11"/>
  <c r="DR21" i="11"/>
  <c r="DR22" i="11"/>
  <c r="DR23" i="11"/>
  <c r="EE23" i="11" s="1"/>
  <c r="DR24" i="11"/>
  <c r="DR25" i="11"/>
  <c r="DR26" i="11"/>
  <c r="DR27" i="11"/>
  <c r="EE27" i="11" s="1"/>
  <c r="DR28" i="11"/>
  <c r="DR29" i="11"/>
  <c r="DR30" i="11"/>
  <c r="DR31" i="11"/>
  <c r="EE31" i="11" s="1"/>
  <c r="DR32" i="11"/>
  <c r="DR33" i="11"/>
  <c r="DR34" i="11"/>
  <c r="DR35" i="11"/>
  <c r="EE35" i="11" s="1"/>
  <c r="DR36" i="11"/>
  <c r="DR37" i="11"/>
  <c r="DR38" i="11"/>
  <c r="DR39" i="11"/>
  <c r="EE39" i="11" s="1"/>
  <c r="DR40" i="11"/>
  <c r="DR41" i="11"/>
  <c r="DR42" i="11"/>
  <c r="DR43" i="11"/>
  <c r="DR44" i="11"/>
  <c r="DR45" i="11"/>
  <c r="DR46" i="11"/>
  <c r="DR47" i="11"/>
  <c r="DR48" i="11"/>
  <c r="DR49" i="11"/>
  <c r="DR50" i="11"/>
  <c r="DR51" i="11"/>
  <c r="EE51" i="11" s="1"/>
  <c r="DR52" i="11"/>
  <c r="DR53" i="11"/>
  <c r="DR54" i="11"/>
  <c r="DR55" i="11"/>
  <c r="DR56" i="11"/>
  <c r="DR57" i="11"/>
  <c r="DR58" i="11"/>
  <c r="DR59" i="11"/>
  <c r="EE59" i="11" s="1"/>
  <c r="DR60" i="11"/>
  <c r="DR61" i="11"/>
  <c r="DR62" i="11"/>
  <c r="DR63" i="11"/>
  <c r="EE63" i="11" s="1"/>
  <c r="DR64" i="11"/>
  <c r="DR65" i="11"/>
  <c r="DR66" i="11"/>
  <c r="DR10" i="11"/>
  <c r="EE10" i="11" s="1"/>
  <c r="DO11" i="11"/>
  <c r="DO12" i="11"/>
  <c r="DO13" i="11"/>
  <c r="DO70" i="11" s="1"/>
  <c r="DO14" i="11"/>
  <c r="EE14" i="11" s="1"/>
  <c r="DO15" i="11"/>
  <c r="DO16" i="11"/>
  <c r="DO17" i="11"/>
  <c r="DO18" i="11"/>
  <c r="EE18" i="11" s="1"/>
  <c r="DO19" i="11"/>
  <c r="DO20" i="11"/>
  <c r="DO21" i="11"/>
  <c r="DO22" i="11"/>
  <c r="EE22" i="11" s="1"/>
  <c r="DO23" i="11"/>
  <c r="DO24" i="11"/>
  <c r="DO25" i="11"/>
  <c r="DO26" i="11"/>
  <c r="DO27" i="11"/>
  <c r="DO28" i="11"/>
  <c r="DO29" i="11"/>
  <c r="DO30" i="11"/>
  <c r="EE30" i="11" s="1"/>
  <c r="DO31" i="11"/>
  <c r="DO32" i="11"/>
  <c r="DO33" i="11"/>
  <c r="DO34" i="11"/>
  <c r="EE34" i="11" s="1"/>
  <c r="DO35" i="11"/>
  <c r="DO36" i="11"/>
  <c r="DO37" i="11"/>
  <c r="DO38" i="11"/>
  <c r="EE38" i="11" s="1"/>
  <c r="DO39" i="11"/>
  <c r="DO40" i="11"/>
  <c r="DO41" i="11"/>
  <c r="DO42" i="11"/>
  <c r="EE42" i="11" s="1"/>
  <c r="DO43" i="11"/>
  <c r="DO44" i="11"/>
  <c r="DO45" i="11"/>
  <c r="DO46" i="11"/>
  <c r="EE46" i="11" s="1"/>
  <c r="DO47" i="11"/>
  <c r="DO48" i="11"/>
  <c r="DO49" i="11"/>
  <c r="DO50" i="11"/>
  <c r="EE50" i="11" s="1"/>
  <c r="DO51" i="11"/>
  <c r="DO52" i="11"/>
  <c r="DO53" i="11"/>
  <c r="DO54" i="11"/>
  <c r="EE54" i="11" s="1"/>
  <c r="DO55" i="11"/>
  <c r="DO56" i="11"/>
  <c r="DO57" i="11"/>
  <c r="DO58" i="11"/>
  <c r="EE58" i="11" s="1"/>
  <c r="DO59" i="11"/>
  <c r="DO60" i="11"/>
  <c r="DO61" i="11"/>
  <c r="DO62" i="11"/>
  <c r="EE62" i="11" s="1"/>
  <c r="DO63" i="11"/>
  <c r="DO64" i="11"/>
  <c r="DO65" i="11"/>
  <c r="DO66" i="11"/>
  <c r="EE66" i="11" s="1"/>
  <c r="DO10" i="11"/>
  <c r="DL11" i="11"/>
  <c r="DL12" i="11"/>
  <c r="EE12" i="11" s="1"/>
  <c r="DL13" i="11"/>
  <c r="EE13" i="11" s="1"/>
  <c r="DL14" i="11"/>
  <c r="DL15" i="11"/>
  <c r="DL16" i="11"/>
  <c r="EE16" i="11" s="1"/>
  <c r="DL17" i="11"/>
  <c r="EE17" i="11" s="1"/>
  <c r="DL18" i="11"/>
  <c r="DL19" i="11"/>
  <c r="DL20" i="11"/>
  <c r="EE20" i="11" s="1"/>
  <c r="DL21" i="11"/>
  <c r="DL22" i="11"/>
  <c r="DL23" i="11"/>
  <c r="DL24" i="11"/>
  <c r="DL25" i="11"/>
  <c r="EE25" i="11" s="1"/>
  <c r="DL26" i="11"/>
  <c r="DL27" i="11"/>
  <c r="DL28" i="11"/>
  <c r="DL29" i="11"/>
  <c r="DL30" i="11"/>
  <c r="DL31" i="11"/>
  <c r="DL32" i="11"/>
  <c r="DL33" i="11"/>
  <c r="EE33" i="11" s="1"/>
  <c r="DL34" i="11"/>
  <c r="DL35" i="11"/>
  <c r="DL36" i="11"/>
  <c r="DL37" i="11"/>
  <c r="EE37" i="11" s="1"/>
  <c r="DL38" i="11"/>
  <c r="DL39" i="11"/>
  <c r="DL40" i="11"/>
  <c r="DL41" i="11"/>
  <c r="EE41" i="11" s="1"/>
  <c r="DL42" i="11"/>
  <c r="DL43" i="11"/>
  <c r="DL44" i="11"/>
  <c r="DL45" i="11"/>
  <c r="EE45" i="11" s="1"/>
  <c r="DL46" i="11"/>
  <c r="DL47" i="11"/>
  <c r="DL48" i="11"/>
  <c r="DL49" i="11"/>
  <c r="DL50" i="11"/>
  <c r="DL51" i="11"/>
  <c r="DL52" i="11"/>
  <c r="DL53" i="11"/>
  <c r="EE53" i="11" s="1"/>
  <c r="DL54" i="11"/>
  <c r="DL55" i="11"/>
  <c r="DL56" i="11"/>
  <c r="EE56" i="11" s="1"/>
  <c r="DL57" i="11"/>
  <c r="EE57" i="11" s="1"/>
  <c r="DL58" i="11"/>
  <c r="DL59" i="11"/>
  <c r="DL60" i="11"/>
  <c r="DL61" i="11"/>
  <c r="EE61" i="11" s="1"/>
  <c r="DL62" i="11"/>
  <c r="DL63" i="11"/>
  <c r="DL64" i="11"/>
  <c r="EE64" i="11" s="1"/>
  <c r="DL65" i="11"/>
  <c r="EE65" i="11" s="1"/>
  <c r="DL66" i="11"/>
  <c r="DL10" i="11"/>
  <c r="DE11" i="11"/>
  <c r="DE12" i="11"/>
  <c r="DE70" i="11" s="1"/>
  <c r="DE13" i="11"/>
  <c r="DE14" i="11"/>
  <c r="DE15" i="11"/>
  <c r="DE16" i="11"/>
  <c r="DE17" i="11"/>
  <c r="DE18" i="11"/>
  <c r="DE19" i="11"/>
  <c r="DE20" i="11"/>
  <c r="DE21" i="11"/>
  <c r="DE22" i="11"/>
  <c r="DE23" i="11"/>
  <c r="DE24" i="11"/>
  <c r="DE25" i="11"/>
  <c r="DE26" i="11"/>
  <c r="DE27" i="11"/>
  <c r="DE28" i="11"/>
  <c r="DE29" i="11"/>
  <c r="DE30" i="11"/>
  <c r="DE31" i="11"/>
  <c r="DE32" i="11"/>
  <c r="DE33" i="11"/>
  <c r="DE34" i="11"/>
  <c r="DE35" i="11"/>
  <c r="DE36" i="11"/>
  <c r="DE37" i="11"/>
  <c r="DE38" i="11"/>
  <c r="DE39" i="11"/>
  <c r="DE40" i="11"/>
  <c r="DE41" i="11"/>
  <c r="DE42" i="11"/>
  <c r="DE43" i="11"/>
  <c r="DE44" i="11"/>
  <c r="DE45" i="11"/>
  <c r="DE46" i="11"/>
  <c r="DE47" i="11"/>
  <c r="DE48" i="11"/>
  <c r="DE49" i="11"/>
  <c r="DE50" i="11"/>
  <c r="DE51" i="11"/>
  <c r="DE52" i="11"/>
  <c r="DE53" i="11"/>
  <c r="DE54" i="11"/>
  <c r="DE55" i="11"/>
  <c r="DE56" i="11"/>
  <c r="DE57" i="11"/>
  <c r="DE58" i="11"/>
  <c r="DE59" i="11"/>
  <c r="DE60" i="11"/>
  <c r="DE61" i="11"/>
  <c r="DE62" i="11"/>
  <c r="DE63" i="11"/>
  <c r="DE64" i="11"/>
  <c r="M64" i="11" s="1"/>
  <c r="O64" i="11" s="1"/>
  <c r="DE65" i="11"/>
  <c r="DE66" i="11"/>
  <c r="DE10" i="11"/>
  <c r="DB11" i="11"/>
  <c r="DB12" i="11"/>
  <c r="DB13" i="11"/>
  <c r="DB14" i="11"/>
  <c r="DB15" i="11"/>
  <c r="DB16" i="11"/>
  <c r="DB17" i="11"/>
  <c r="DB18" i="11"/>
  <c r="DB19" i="11"/>
  <c r="DI19" i="11" s="1"/>
  <c r="H19" i="11" s="1"/>
  <c r="J19" i="11" s="1"/>
  <c r="DB20" i="11"/>
  <c r="DB21" i="11"/>
  <c r="DB22" i="11"/>
  <c r="DB23" i="11"/>
  <c r="DB24" i="11"/>
  <c r="DB25" i="11"/>
  <c r="DB26" i="11"/>
  <c r="DB27" i="11"/>
  <c r="DB28" i="11"/>
  <c r="DB29" i="11"/>
  <c r="DB30" i="11"/>
  <c r="DB31" i="11"/>
  <c r="DI31" i="11" s="1"/>
  <c r="H31" i="11" s="1"/>
  <c r="J31" i="11" s="1"/>
  <c r="DB32" i="11"/>
  <c r="DB33" i="11"/>
  <c r="DB34" i="11"/>
  <c r="DB35" i="11"/>
  <c r="DB36" i="11"/>
  <c r="DB37" i="11"/>
  <c r="DB38" i="11"/>
  <c r="DB39" i="11"/>
  <c r="DB40" i="11"/>
  <c r="DB41" i="11"/>
  <c r="DB42" i="11"/>
  <c r="DB43" i="11"/>
  <c r="DB44" i="11"/>
  <c r="DB45" i="11"/>
  <c r="DB46" i="11"/>
  <c r="DB47" i="11"/>
  <c r="DB48" i="11"/>
  <c r="DB49" i="11"/>
  <c r="DB50" i="11"/>
  <c r="DB51" i="11"/>
  <c r="DB52" i="11"/>
  <c r="DB53" i="11"/>
  <c r="DB54" i="11"/>
  <c r="DB55" i="11"/>
  <c r="DB56" i="11"/>
  <c r="DB57" i="11"/>
  <c r="DB58" i="11"/>
  <c r="DB59" i="11"/>
  <c r="DB60" i="11"/>
  <c r="DB61" i="11"/>
  <c r="DB62" i="11"/>
  <c r="DB63" i="11"/>
  <c r="DB64" i="11"/>
  <c r="DB65" i="11"/>
  <c r="DB66" i="11"/>
  <c r="DB10" i="11"/>
  <c r="DB70" i="11" s="1"/>
  <c r="CY11" i="11"/>
  <c r="CY12" i="11"/>
  <c r="CY13" i="11"/>
  <c r="CY70" i="11" s="1"/>
  <c r="CY14" i="11"/>
  <c r="CY15" i="11"/>
  <c r="CY16" i="11"/>
  <c r="CY17" i="11"/>
  <c r="CY18" i="11"/>
  <c r="CY19" i="11"/>
  <c r="CY20" i="11"/>
  <c r="CY21" i="11"/>
  <c r="CY22" i="11"/>
  <c r="CY23" i="11"/>
  <c r="CY24" i="11"/>
  <c r="CY25" i="11"/>
  <c r="CY26" i="11"/>
  <c r="CY27" i="11"/>
  <c r="CY28" i="11"/>
  <c r="CY29" i="11"/>
  <c r="CY30" i="11"/>
  <c r="CY31" i="11"/>
  <c r="CY32" i="11"/>
  <c r="CY33" i="11"/>
  <c r="CY34" i="11"/>
  <c r="CY35" i="11"/>
  <c r="CY36" i="11"/>
  <c r="CY37" i="11"/>
  <c r="CY38" i="11"/>
  <c r="CY39" i="11"/>
  <c r="CY40" i="11"/>
  <c r="CY41" i="11"/>
  <c r="CY42" i="11"/>
  <c r="M42" i="11" s="1"/>
  <c r="O42" i="11" s="1"/>
  <c r="CY43" i="11"/>
  <c r="CY44" i="11"/>
  <c r="CY45" i="11"/>
  <c r="CY46" i="11"/>
  <c r="CY47" i="11"/>
  <c r="CY48" i="11"/>
  <c r="CY49" i="11"/>
  <c r="CY50" i="11"/>
  <c r="CY51" i="11"/>
  <c r="CY52" i="11"/>
  <c r="CY53" i="11"/>
  <c r="CY54" i="11"/>
  <c r="DI54" i="11" s="1"/>
  <c r="H54" i="11" s="1"/>
  <c r="J54" i="11" s="1"/>
  <c r="CY55" i="11"/>
  <c r="CY56" i="11"/>
  <c r="CY57" i="11"/>
  <c r="CY58" i="11"/>
  <c r="CY59" i="11"/>
  <c r="CY60" i="11"/>
  <c r="CY61" i="11"/>
  <c r="CY62" i="11"/>
  <c r="CY63" i="11"/>
  <c r="CY64" i="11"/>
  <c r="CY65" i="11"/>
  <c r="CY66" i="11"/>
  <c r="CY10" i="11"/>
  <c r="CV11" i="11"/>
  <c r="CV12" i="11"/>
  <c r="CV13" i="11"/>
  <c r="CV70" i="11" s="1"/>
  <c r="CV14" i="11"/>
  <c r="CV15" i="11"/>
  <c r="CV16" i="11"/>
  <c r="CV17" i="11"/>
  <c r="CV18" i="11"/>
  <c r="CV19" i="11"/>
  <c r="CV20" i="11"/>
  <c r="CV21" i="11"/>
  <c r="CV22" i="11"/>
  <c r="CV23" i="11"/>
  <c r="CV24" i="11"/>
  <c r="CV25" i="11"/>
  <c r="DI25" i="11" s="1"/>
  <c r="H25" i="11" s="1"/>
  <c r="CV26" i="11"/>
  <c r="CV27" i="11"/>
  <c r="CV28" i="11"/>
  <c r="CV29" i="11"/>
  <c r="CV30" i="11"/>
  <c r="CV31" i="11"/>
  <c r="CV32" i="11"/>
  <c r="CV33" i="11"/>
  <c r="M33" i="11" s="1"/>
  <c r="O33" i="11" s="1"/>
  <c r="CV34" i="11"/>
  <c r="CV35" i="11"/>
  <c r="CV36" i="11"/>
  <c r="CV37" i="11"/>
  <c r="CV38" i="11"/>
  <c r="CV39" i="11"/>
  <c r="CV40" i="11"/>
  <c r="CV41" i="11"/>
  <c r="CV42" i="11"/>
  <c r="CV43" i="11"/>
  <c r="CV44" i="11"/>
  <c r="CV45" i="11"/>
  <c r="CV46" i="11"/>
  <c r="CV47" i="11"/>
  <c r="CV48" i="11"/>
  <c r="CV49" i="11"/>
  <c r="M49" i="11" s="1"/>
  <c r="O49" i="11" s="1"/>
  <c r="CV50" i="11"/>
  <c r="CV51" i="11"/>
  <c r="CV52" i="11"/>
  <c r="CV53" i="11"/>
  <c r="DI53" i="11" s="1"/>
  <c r="H53" i="11" s="1"/>
  <c r="CV54" i="11"/>
  <c r="CV55" i="11"/>
  <c r="CV56" i="11"/>
  <c r="CV57" i="11"/>
  <c r="CV58" i="11"/>
  <c r="CV59" i="11"/>
  <c r="CV60" i="11"/>
  <c r="CV61" i="11"/>
  <c r="DI61" i="11" s="1"/>
  <c r="H61" i="11" s="1"/>
  <c r="CV62" i="11"/>
  <c r="CV63" i="11"/>
  <c r="CV64" i="11"/>
  <c r="CV65" i="11"/>
  <c r="CV66" i="11"/>
  <c r="CV67" i="11"/>
  <c r="CV10" i="11"/>
  <c r="CQ11" i="11"/>
  <c r="CS11" i="11" s="1"/>
  <c r="CQ12" i="11"/>
  <c r="CQ13" i="11"/>
  <c r="CQ14" i="11"/>
  <c r="CS14" i="11"/>
  <c r="CQ15" i="11"/>
  <c r="CQ16" i="11"/>
  <c r="CQ17" i="11"/>
  <c r="CS17" i="11" s="1"/>
  <c r="CQ18" i="11"/>
  <c r="CS18" i="11" s="1"/>
  <c r="CQ19" i="11"/>
  <c r="CQ20" i="11"/>
  <c r="CQ21" i="11"/>
  <c r="CS21" i="11" s="1"/>
  <c r="CQ22" i="11"/>
  <c r="CS22" i="11" s="1"/>
  <c r="CQ23" i="11"/>
  <c r="CQ24" i="11"/>
  <c r="CQ25" i="11"/>
  <c r="CS25" i="11" s="1"/>
  <c r="CQ26" i="11"/>
  <c r="CS26" i="11" s="1"/>
  <c r="CQ27" i="11"/>
  <c r="CQ28" i="11"/>
  <c r="CQ29" i="11"/>
  <c r="CS29" i="11" s="1"/>
  <c r="CQ30" i="11"/>
  <c r="CS30" i="11" s="1"/>
  <c r="CQ31" i="11"/>
  <c r="CQ32" i="11"/>
  <c r="CQ33" i="11"/>
  <c r="CS33" i="11" s="1"/>
  <c r="CQ34" i="11"/>
  <c r="CS34" i="11" s="1"/>
  <c r="CQ35" i="11"/>
  <c r="CQ36" i="11"/>
  <c r="CS36" i="11" s="1"/>
  <c r="CQ37" i="11"/>
  <c r="CS37" i="11" s="1"/>
  <c r="CQ38" i="11"/>
  <c r="CS38" i="11" s="1"/>
  <c r="CQ39" i="11"/>
  <c r="CS39" i="11" s="1"/>
  <c r="CQ40" i="11"/>
  <c r="CQ41" i="11"/>
  <c r="CQ42" i="11"/>
  <c r="CS42" i="11" s="1"/>
  <c r="CQ43" i="11"/>
  <c r="CS43" i="11" s="1"/>
  <c r="CQ44" i="11"/>
  <c r="CQ45" i="11"/>
  <c r="CQ46" i="11"/>
  <c r="CS46" i="11"/>
  <c r="CQ47" i="11"/>
  <c r="CQ48" i="11"/>
  <c r="CQ49" i="11"/>
  <c r="CQ50" i="11"/>
  <c r="CS50" i="11" s="1"/>
  <c r="CQ51" i="11"/>
  <c r="CQ52" i="11"/>
  <c r="CQ53" i="11"/>
  <c r="CS53" i="11" s="1"/>
  <c r="CQ54" i="11"/>
  <c r="CS54" i="11" s="1"/>
  <c r="CQ55" i="11"/>
  <c r="CQ56" i="11"/>
  <c r="CS56" i="11" s="1"/>
  <c r="CQ57" i="11"/>
  <c r="CQ58" i="11"/>
  <c r="CS58" i="11" s="1"/>
  <c r="CQ59" i="11"/>
  <c r="CQ60" i="11"/>
  <c r="CQ61" i="11"/>
  <c r="CQ62" i="11"/>
  <c r="CS62" i="11" s="1"/>
  <c r="CQ63" i="11"/>
  <c r="CQ64" i="11"/>
  <c r="CS64" i="11" s="1"/>
  <c r="CQ65" i="11"/>
  <c r="CQ66" i="11"/>
  <c r="CS66" i="11" s="1"/>
  <c r="CQ10" i="11"/>
  <c r="CN11" i="11"/>
  <c r="CN12" i="11"/>
  <c r="CN13" i="11"/>
  <c r="CN14" i="11"/>
  <c r="CN15" i="11"/>
  <c r="CN16" i="11"/>
  <c r="CN17" i="11"/>
  <c r="CN18" i="11"/>
  <c r="CN19" i="11"/>
  <c r="CN20" i="11"/>
  <c r="CN21" i="11"/>
  <c r="CN22" i="11"/>
  <c r="CN23" i="11"/>
  <c r="CN24" i="11"/>
  <c r="CN25" i="11"/>
  <c r="CN26" i="11"/>
  <c r="CN27" i="11"/>
  <c r="CN28" i="11"/>
  <c r="CN29" i="11"/>
  <c r="CN30" i="11"/>
  <c r="CN31" i="11"/>
  <c r="CN32" i="11"/>
  <c r="CN33" i="11"/>
  <c r="CN34" i="11"/>
  <c r="CN35" i="11"/>
  <c r="CN36" i="11"/>
  <c r="CN37" i="11"/>
  <c r="CN38" i="11"/>
  <c r="CN39" i="11"/>
  <c r="CN40" i="11"/>
  <c r="CN41" i="11"/>
  <c r="CN42" i="11"/>
  <c r="CN43" i="11"/>
  <c r="CN44" i="11"/>
  <c r="CN45" i="11"/>
  <c r="CN46" i="11"/>
  <c r="CN47" i="11"/>
  <c r="CN48" i="11"/>
  <c r="CN49" i="11"/>
  <c r="CN50" i="11"/>
  <c r="CN51" i="11"/>
  <c r="CN52" i="11"/>
  <c r="CN53" i="11"/>
  <c r="CN54" i="11"/>
  <c r="CN55" i="11"/>
  <c r="CN56" i="11"/>
  <c r="CN57" i="11"/>
  <c r="CN58" i="11"/>
  <c r="CN59" i="11"/>
  <c r="CN60" i="11"/>
  <c r="CN61" i="11"/>
  <c r="CN62" i="11"/>
  <c r="CN63" i="11"/>
  <c r="CN64" i="11"/>
  <c r="CN65" i="11"/>
  <c r="CN66" i="11"/>
  <c r="CN10" i="11"/>
  <c r="CN70" i="11" s="1"/>
  <c r="CK11" i="11"/>
  <c r="CK12" i="11"/>
  <c r="CK13" i="11"/>
  <c r="CK14" i="11"/>
  <c r="CK15" i="11"/>
  <c r="CK16" i="11"/>
  <c r="CK17" i="11"/>
  <c r="CK18" i="11"/>
  <c r="CK19" i="11"/>
  <c r="CK20" i="11"/>
  <c r="CK21" i="11"/>
  <c r="CK22" i="11"/>
  <c r="CK23" i="11"/>
  <c r="CK24" i="11"/>
  <c r="CK25" i="11"/>
  <c r="CK26" i="11"/>
  <c r="CK27" i="11"/>
  <c r="CK28" i="11"/>
  <c r="CK29" i="11"/>
  <c r="CK30" i="11"/>
  <c r="CK31" i="11"/>
  <c r="CK32" i="11"/>
  <c r="CK33" i="11"/>
  <c r="CK34" i="11"/>
  <c r="CK35" i="11"/>
  <c r="CK36" i="11"/>
  <c r="CK37" i="11"/>
  <c r="CK38" i="11"/>
  <c r="CK39" i="11"/>
  <c r="CK40" i="11"/>
  <c r="CK41" i="11"/>
  <c r="CK42" i="11"/>
  <c r="CK43" i="11"/>
  <c r="CK44" i="11"/>
  <c r="CK45" i="11"/>
  <c r="CK46" i="11"/>
  <c r="CK47" i="11"/>
  <c r="CK48" i="11"/>
  <c r="CK49" i="11"/>
  <c r="CK50" i="11"/>
  <c r="CK51" i="11"/>
  <c r="CK52" i="11"/>
  <c r="CK53" i="11"/>
  <c r="CK54" i="11"/>
  <c r="CK55" i="11"/>
  <c r="CK56" i="11"/>
  <c r="CK57" i="11"/>
  <c r="CK58" i="11"/>
  <c r="CK59" i="11"/>
  <c r="CK60" i="11"/>
  <c r="CK61" i="11"/>
  <c r="CK62" i="11"/>
  <c r="CK63" i="11"/>
  <c r="CK64" i="11"/>
  <c r="CK65" i="11"/>
  <c r="CK66" i="11"/>
  <c r="CK10" i="11"/>
  <c r="CH11" i="11"/>
  <c r="CH12" i="11"/>
  <c r="CH13" i="11"/>
  <c r="CH14" i="11"/>
  <c r="CH15" i="11"/>
  <c r="CH16" i="11"/>
  <c r="CH17" i="11"/>
  <c r="CH18" i="11"/>
  <c r="CH19" i="11"/>
  <c r="CH20" i="11"/>
  <c r="CH21" i="11"/>
  <c r="CH22" i="11"/>
  <c r="CH23" i="11"/>
  <c r="CH24" i="11"/>
  <c r="CH25" i="11"/>
  <c r="CH26" i="11"/>
  <c r="CH27" i="11"/>
  <c r="CH28" i="11"/>
  <c r="CH29" i="11"/>
  <c r="CH30" i="11"/>
  <c r="CH31" i="11"/>
  <c r="CH32" i="11"/>
  <c r="CH33" i="11"/>
  <c r="CH34" i="11"/>
  <c r="CH35" i="11"/>
  <c r="CH36" i="11"/>
  <c r="CH37" i="11"/>
  <c r="CH38" i="11"/>
  <c r="CH39" i="11"/>
  <c r="CH40" i="11"/>
  <c r="CH41" i="11"/>
  <c r="CH42" i="11"/>
  <c r="CH43" i="11"/>
  <c r="CH44" i="11"/>
  <c r="CH45" i="11"/>
  <c r="CH46" i="11"/>
  <c r="CH47" i="11"/>
  <c r="CH48" i="11"/>
  <c r="CH49" i="11"/>
  <c r="CH50" i="11"/>
  <c r="CH51" i="11"/>
  <c r="CH52" i="11"/>
  <c r="CH53" i="11"/>
  <c r="CH54" i="11"/>
  <c r="CH55" i="11"/>
  <c r="CH56" i="11"/>
  <c r="CH57" i="11"/>
  <c r="CH58" i="11"/>
  <c r="CH59" i="11"/>
  <c r="CH60" i="11"/>
  <c r="CH61" i="11"/>
  <c r="CH62" i="11"/>
  <c r="CH63" i="11"/>
  <c r="CH64" i="11"/>
  <c r="CH65" i="11"/>
  <c r="CH66" i="11"/>
  <c r="CH10" i="11"/>
  <c r="CE11" i="11"/>
  <c r="CE12" i="11"/>
  <c r="CE13" i="11"/>
  <c r="CE14" i="11"/>
  <c r="CE15" i="11"/>
  <c r="CE16" i="11"/>
  <c r="CE17" i="11"/>
  <c r="CE18" i="11"/>
  <c r="CE19" i="11"/>
  <c r="CE20" i="11"/>
  <c r="CE21" i="11"/>
  <c r="CE22" i="11"/>
  <c r="CE23" i="11"/>
  <c r="CE24" i="11"/>
  <c r="CE25" i="11"/>
  <c r="CE26" i="11"/>
  <c r="CE27" i="11"/>
  <c r="CE28" i="11"/>
  <c r="CE29" i="11"/>
  <c r="CE30" i="11"/>
  <c r="CE31" i="11"/>
  <c r="CE32" i="11"/>
  <c r="CE33" i="11"/>
  <c r="CE34" i="11"/>
  <c r="CE35" i="11"/>
  <c r="CE36" i="11"/>
  <c r="CE37" i="11"/>
  <c r="CE38" i="11"/>
  <c r="CE39" i="11"/>
  <c r="CE40" i="11"/>
  <c r="CE41" i="11"/>
  <c r="CE42" i="11"/>
  <c r="CE43" i="11"/>
  <c r="CE44" i="11"/>
  <c r="CE45" i="11"/>
  <c r="CE46" i="11"/>
  <c r="CE47" i="11"/>
  <c r="CE48" i="11"/>
  <c r="CE49" i="11"/>
  <c r="CE50" i="11"/>
  <c r="CE51" i="11"/>
  <c r="CE52" i="11"/>
  <c r="CE53" i="11"/>
  <c r="CE54" i="11"/>
  <c r="CE55" i="11"/>
  <c r="CE56" i="11"/>
  <c r="CE57" i="11"/>
  <c r="CE58" i="11"/>
  <c r="CE59" i="11"/>
  <c r="CE60" i="11"/>
  <c r="CE61" i="11"/>
  <c r="CE62" i="11"/>
  <c r="CE63" i="11"/>
  <c r="CE64" i="11"/>
  <c r="CE65" i="11"/>
  <c r="CE66" i="11"/>
  <c r="CE10" i="11"/>
  <c r="CB11" i="11"/>
  <c r="CB12" i="11"/>
  <c r="CB13" i="11"/>
  <c r="CB14" i="11"/>
  <c r="CB15" i="11"/>
  <c r="BN15" i="11" s="1"/>
  <c r="BP15" i="11" s="1"/>
  <c r="CB16" i="11"/>
  <c r="CB17" i="11"/>
  <c r="CB18" i="11"/>
  <c r="CB19" i="11"/>
  <c r="CB20" i="11"/>
  <c r="CB21" i="11"/>
  <c r="CB22" i="11"/>
  <c r="CB23" i="11"/>
  <c r="CB24" i="11"/>
  <c r="CB25" i="11"/>
  <c r="CB26" i="11"/>
  <c r="CB27" i="11"/>
  <c r="CB28" i="11"/>
  <c r="CB29" i="11"/>
  <c r="CB30" i="11"/>
  <c r="CB31" i="11"/>
  <c r="BN31" i="11" s="1"/>
  <c r="BP31" i="11" s="1"/>
  <c r="CB32" i="11"/>
  <c r="CB33" i="11"/>
  <c r="CB34" i="11"/>
  <c r="CB35" i="11"/>
  <c r="CB36" i="11"/>
  <c r="CB37" i="11"/>
  <c r="CB38" i="11"/>
  <c r="CB39" i="11"/>
  <c r="CB40" i="11"/>
  <c r="CB41" i="11"/>
  <c r="CB42" i="11"/>
  <c r="CB43" i="11"/>
  <c r="CB44" i="11"/>
  <c r="CB45" i="11"/>
  <c r="CB46" i="11"/>
  <c r="CB47" i="11"/>
  <c r="CB48" i="11"/>
  <c r="CB49" i="11"/>
  <c r="CB50" i="11"/>
  <c r="CB51" i="11"/>
  <c r="CB52" i="11"/>
  <c r="CB53" i="11"/>
  <c r="CB54" i="11"/>
  <c r="CB55" i="11"/>
  <c r="CB56" i="11"/>
  <c r="CB57" i="11"/>
  <c r="CB58" i="11"/>
  <c r="CB59" i="11"/>
  <c r="CB60" i="11"/>
  <c r="CB61" i="11"/>
  <c r="CB62" i="11"/>
  <c r="CB63" i="11"/>
  <c r="CB64" i="11"/>
  <c r="CB65" i="11"/>
  <c r="CB66" i="11"/>
  <c r="CB10" i="11"/>
  <c r="CB70" i="11" s="1"/>
  <c r="BY11" i="11"/>
  <c r="BY12" i="11"/>
  <c r="BY13" i="11"/>
  <c r="BY14" i="11"/>
  <c r="BN14" i="11" s="1"/>
  <c r="BP14" i="11" s="1"/>
  <c r="BY15" i="11"/>
  <c r="BY16" i="11"/>
  <c r="BY17" i="11"/>
  <c r="BY18" i="11"/>
  <c r="BN18" i="11" s="1"/>
  <c r="BY19" i="11"/>
  <c r="BY20" i="11"/>
  <c r="BY21" i="11"/>
  <c r="BY22" i="11"/>
  <c r="BN22" i="11" s="1"/>
  <c r="BP22" i="11" s="1"/>
  <c r="BY23" i="11"/>
  <c r="BY24" i="11"/>
  <c r="BY25" i="11"/>
  <c r="BY26" i="11"/>
  <c r="BN26" i="11" s="1"/>
  <c r="BY27" i="11"/>
  <c r="BY28" i="11"/>
  <c r="BY29" i="11"/>
  <c r="BY30" i="11"/>
  <c r="BY31" i="11"/>
  <c r="BY32" i="11"/>
  <c r="BY33" i="11"/>
  <c r="BY34" i="11"/>
  <c r="BY35" i="11"/>
  <c r="BY36" i="11"/>
  <c r="BY37" i="11"/>
  <c r="BY38" i="11"/>
  <c r="BN38" i="11" s="1"/>
  <c r="BP38" i="11" s="1"/>
  <c r="BY39" i="11"/>
  <c r="BY40" i="11"/>
  <c r="BY41" i="11"/>
  <c r="BY42" i="11"/>
  <c r="BN42" i="11" s="1"/>
  <c r="BP42" i="11" s="1"/>
  <c r="BY43" i="11"/>
  <c r="BY44" i="11"/>
  <c r="BY45" i="11"/>
  <c r="BY46" i="11"/>
  <c r="BN46" i="11" s="1"/>
  <c r="BP46" i="11" s="1"/>
  <c r="BY47" i="11"/>
  <c r="BY48" i="11"/>
  <c r="BY49" i="11"/>
  <c r="BY50" i="11"/>
  <c r="BN50" i="11" s="1"/>
  <c r="BP50" i="11" s="1"/>
  <c r="BY51" i="11"/>
  <c r="BY52" i="11"/>
  <c r="BY53" i="11"/>
  <c r="BY54" i="11"/>
  <c r="BY55" i="11"/>
  <c r="BY56" i="11"/>
  <c r="BY57" i="11"/>
  <c r="BY58" i="11"/>
  <c r="BN58" i="11" s="1"/>
  <c r="BY59" i="11"/>
  <c r="BY60" i="11"/>
  <c r="BY61" i="11"/>
  <c r="BY62" i="11"/>
  <c r="BN62" i="11" s="1"/>
  <c r="BP62" i="11" s="1"/>
  <c r="BY63" i="11"/>
  <c r="BY64" i="11"/>
  <c r="BY65" i="11"/>
  <c r="BY66" i="11"/>
  <c r="BN66" i="11" s="1"/>
  <c r="BP66" i="11" s="1"/>
  <c r="BY10" i="11"/>
  <c r="BV11" i="11"/>
  <c r="BV12" i="11"/>
  <c r="BV13" i="11"/>
  <c r="BN13" i="11" s="1"/>
  <c r="BP13" i="11" s="1"/>
  <c r="BV14" i="11"/>
  <c r="BV15" i="11"/>
  <c r="BV16" i="11"/>
  <c r="BV17" i="11"/>
  <c r="BV18" i="11"/>
  <c r="BV19" i="11"/>
  <c r="BV20" i="11"/>
  <c r="BV21" i="11"/>
  <c r="BV22" i="11"/>
  <c r="BV23" i="11"/>
  <c r="BV24" i="11"/>
  <c r="BV25" i="11"/>
  <c r="BN25" i="11" s="1"/>
  <c r="BV26" i="11"/>
  <c r="BV27" i="11"/>
  <c r="BV28" i="11"/>
  <c r="BV29" i="11"/>
  <c r="BV30" i="11"/>
  <c r="BV31" i="11"/>
  <c r="BV32" i="11"/>
  <c r="BV33" i="11"/>
  <c r="BV34" i="11"/>
  <c r="BV35" i="11"/>
  <c r="BV36" i="11"/>
  <c r="BV37" i="11"/>
  <c r="BN37" i="11" s="1"/>
  <c r="BV38" i="11"/>
  <c r="BV39" i="11"/>
  <c r="BV40" i="11"/>
  <c r="BV41" i="11"/>
  <c r="BV42" i="11"/>
  <c r="BV43" i="11"/>
  <c r="BV44" i="11"/>
  <c r="BV45" i="11"/>
  <c r="BN45" i="11" s="1"/>
  <c r="BV46" i="11"/>
  <c r="BV47" i="11"/>
  <c r="BV48" i="11"/>
  <c r="BV49" i="11"/>
  <c r="BV50" i="11"/>
  <c r="BV51" i="11"/>
  <c r="BV52" i="11"/>
  <c r="BV53" i="11"/>
  <c r="BN53" i="11" s="1"/>
  <c r="BP53" i="11" s="1"/>
  <c r="BV54" i="11"/>
  <c r="BV55" i="11"/>
  <c r="BV56" i="11"/>
  <c r="BV57" i="11"/>
  <c r="BN57" i="11" s="1"/>
  <c r="BP57" i="11" s="1"/>
  <c r="BV58" i="11"/>
  <c r="BV59" i="11"/>
  <c r="BV60" i="11"/>
  <c r="BV61" i="11"/>
  <c r="BN61" i="11" s="1"/>
  <c r="BP61" i="11" s="1"/>
  <c r="BV62" i="11"/>
  <c r="BV63" i="11"/>
  <c r="BV64" i="11"/>
  <c r="BV65" i="11"/>
  <c r="BV66" i="11"/>
  <c r="BV10" i="11"/>
  <c r="BS11" i="11"/>
  <c r="BS12" i="11"/>
  <c r="BN12" i="11" s="1"/>
  <c r="BP12" i="11" s="1"/>
  <c r="BS13" i="11"/>
  <c r="BS14" i="11"/>
  <c r="BS15" i="11"/>
  <c r="BS16" i="11"/>
  <c r="BN16" i="11" s="1"/>
  <c r="BP16" i="11" s="1"/>
  <c r="BS17" i="11"/>
  <c r="BS18" i="11"/>
  <c r="BS19" i="11"/>
  <c r="BS20" i="11"/>
  <c r="BN20" i="11" s="1"/>
  <c r="BP20" i="11" s="1"/>
  <c r="BS21" i="11"/>
  <c r="BS22" i="11"/>
  <c r="BS23" i="11"/>
  <c r="BS24" i="11"/>
  <c r="BN24" i="11" s="1"/>
  <c r="BP24" i="11" s="1"/>
  <c r="BS25" i="11"/>
  <c r="BS26" i="11"/>
  <c r="BS27" i="11"/>
  <c r="BS28" i="11"/>
  <c r="BN28" i="11" s="1"/>
  <c r="BP28" i="11" s="1"/>
  <c r="BS29" i="11"/>
  <c r="BS30" i="11"/>
  <c r="BS31" i="11"/>
  <c r="BS32" i="11"/>
  <c r="BN32" i="11" s="1"/>
  <c r="BP32" i="11" s="1"/>
  <c r="BS33" i="11"/>
  <c r="BS34" i="11"/>
  <c r="BS35" i="11"/>
  <c r="BS36" i="11"/>
  <c r="BN36" i="11" s="1"/>
  <c r="BS37" i="11"/>
  <c r="BS38" i="11"/>
  <c r="BS39" i="11"/>
  <c r="BS40" i="11"/>
  <c r="BS41" i="11"/>
  <c r="BS42" i="11"/>
  <c r="BS43" i="11"/>
  <c r="BS44" i="11"/>
  <c r="BN44" i="11" s="1"/>
  <c r="BP44" i="11" s="1"/>
  <c r="BS45" i="11"/>
  <c r="BS46" i="11"/>
  <c r="BS47" i="11"/>
  <c r="BS48" i="11"/>
  <c r="BS49" i="11"/>
  <c r="BS50" i="11"/>
  <c r="BS51" i="11"/>
  <c r="BS52" i="11"/>
  <c r="BN52" i="11" s="1"/>
  <c r="BP52" i="11" s="1"/>
  <c r="BS53" i="11"/>
  <c r="BS54" i="11"/>
  <c r="BS55" i="11"/>
  <c r="BS56" i="11"/>
  <c r="BN56" i="11" s="1"/>
  <c r="BS57" i="11"/>
  <c r="BS58" i="11"/>
  <c r="BS59" i="11"/>
  <c r="BS60" i="11"/>
  <c r="BN60" i="11" s="1"/>
  <c r="BS61" i="11"/>
  <c r="BS62" i="11"/>
  <c r="BS63" i="11"/>
  <c r="BS64" i="11"/>
  <c r="BS65" i="11"/>
  <c r="BS66" i="11"/>
  <c r="BS10" i="11"/>
  <c r="BN10" i="11"/>
  <c r="BK11" i="11"/>
  <c r="BK12" i="11"/>
  <c r="BK13" i="11"/>
  <c r="BK14" i="11"/>
  <c r="M14" i="11" s="1"/>
  <c r="O14" i="11" s="1"/>
  <c r="BK15" i="11"/>
  <c r="BK16" i="11"/>
  <c r="BK17" i="11"/>
  <c r="BK18" i="11"/>
  <c r="BK19" i="11"/>
  <c r="BK20" i="11"/>
  <c r="BK21" i="11"/>
  <c r="BK22" i="11"/>
  <c r="BK23" i="11"/>
  <c r="BK24" i="11"/>
  <c r="BK25" i="11"/>
  <c r="BK26" i="11"/>
  <c r="BK27" i="11"/>
  <c r="BK28" i="11"/>
  <c r="BK29" i="11"/>
  <c r="BK30" i="11"/>
  <c r="BK31" i="11"/>
  <c r="BK32" i="11"/>
  <c r="BK33" i="11"/>
  <c r="BK34" i="11"/>
  <c r="BK35" i="11"/>
  <c r="BK36" i="11"/>
  <c r="BK37" i="11"/>
  <c r="BK38" i="11"/>
  <c r="BK39" i="11"/>
  <c r="BK40" i="11"/>
  <c r="BK41" i="11"/>
  <c r="BK42" i="11"/>
  <c r="BK43" i="11"/>
  <c r="BK44" i="11"/>
  <c r="BK45" i="11"/>
  <c r="BK46" i="11"/>
  <c r="BK47" i="11"/>
  <c r="BK48" i="11"/>
  <c r="BK49" i="11"/>
  <c r="BK50" i="11"/>
  <c r="BK51" i="11"/>
  <c r="BK52" i="11"/>
  <c r="BK53" i="11"/>
  <c r="BK54" i="11"/>
  <c r="BK55" i="11"/>
  <c r="BK56" i="11"/>
  <c r="BK57" i="11"/>
  <c r="BK58" i="11"/>
  <c r="BK59" i="11"/>
  <c r="BK60" i="11"/>
  <c r="BK61" i="11"/>
  <c r="BK62" i="11"/>
  <c r="BK63" i="11"/>
  <c r="BK64" i="11"/>
  <c r="BK65" i="11"/>
  <c r="BK66" i="11"/>
  <c r="BK10" i="11"/>
  <c r="BH11" i="11"/>
  <c r="BH12" i="11"/>
  <c r="BH13" i="11"/>
  <c r="BH70" i="11" s="1"/>
  <c r="BH14" i="11"/>
  <c r="BH15" i="11"/>
  <c r="BH16" i="11"/>
  <c r="BH17" i="11"/>
  <c r="BH18" i="11"/>
  <c r="BH19" i="11"/>
  <c r="BH20" i="11"/>
  <c r="BH21" i="11"/>
  <c r="BH22" i="11"/>
  <c r="BH23" i="11"/>
  <c r="BH24" i="11"/>
  <c r="BH25" i="11"/>
  <c r="BH26" i="11"/>
  <c r="BH27" i="11"/>
  <c r="BH28" i="11"/>
  <c r="BH29" i="11"/>
  <c r="BH30" i="11"/>
  <c r="BH31" i="11"/>
  <c r="BH32" i="11"/>
  <c r="BH33" i="11"/>
  <c r="BH34" i="11"/>
  <c r="BH35" i="11"/>
  <c r="BH36" i="11"/>
  <c r="BH37" i="11"/>
  <c r="BH38" i="11"/>
  <c r="BH39" i="11"/>
  <c r="BH40" i="11"/>
  <c r="BH41" i="11"/>
  <c r="BH42" i="11"/>
  <c r="BH43" i="11"/>
  <c r="BH44" i="11"/>
  <c r="BH45" i="11"/>
  <c r="BH46" i="11"/>
  <c r="BH47" i="11"/>
  <c r="BH48" i="11"/>
  <c r="BH49" i="11"/>
  <c r="BH50" i="11"/>
  <c r="BH51" i="11"/>
  <c r="BH52" i="11"/>
  <c r="BH53" i="11"/>
  <c r="BH54" i="11"/>
  <c r="BH55" i="11"/>
  <c r="BH56" i="11"/>
  <c r="BH57" i="11"/>
  <c r="BH58" i="11"/>
  <c r="BH59" i="11"/>
  <c r="BH60" i="11"/>
  <c r="BH61" i="11"/>
  <c r="BH62" i="11"/>
  <c r="BH63" i="11"/>
  <c r="BH64" i="11"/>
  <c r="BH65" i="11"/>
  <c r="BH66" i="11"/>
  <c r="BH10" i="11"/>
  <c r="BE11" i="11"/>
  <c r="BE12" i="11"/>
  <c r="BE13" i="11"/>
  <c r="BE14" i="11"/>
  <c r="BE15" i="11"/>
  <c r="BE16" i="11"/>
  <c r="BE17" i="11"/>
  <c r="BE18" i="11"/>
  <c r="BE19" i="11"/>
  <c r="BE20" i="11"/>
  <c r="BE21" i="11"/>
  <c r="BE22" i="11"/>
  <c r="BE23" i="11"/>
  <c r="BE24" i="11"/>
  <c r="BE25" i="11"/>
  <c r="BE26" i="11"/>
  <c r="BE27" i="11"/>
  <c r="BE28" i="11"/>
  <c r="DI28" i="11" s="1"/>
  <c r="BE29" i="11"/>
  <c r="BE30" i="11"/>
  <c r="BE31" i="11"/>
  <c r="BE32" i="11"/>
  <c r="BE33" i="11"/>
  <c r="BE34" i="11"/>
  <c r="BE35" i="11"/>
  <c r="BE36" i="11"/>
  <c r="BE37" i="11"/>
  <c r="BE38" i="11"/>
  <c r="BE39" i="11"/>
  <c r="BE40" i="11"/>
  <c r="BE41" i="11"/>
  <c r="BE42" i="11"/>
  <c r="BE43" i="11"/>
  <c r="BE44" i="11"/>
  <c r="BE45" i="11"/>
  <c r="BE46" i="11"/>
  <c r="BE47" i="11"/>
  <c r="BE48" i="11"/>
  <c r="BE49" i="11"/>
  <c r="BE50" i="11"/>
  <c r="BE51" i="11"/>
  <c r="BE52" i="11"/>
  <c r="BE53" i="11"/>
  <c r="BE54" i="11"/>
  <c r="BE55" i="11"/>
  <c r="BE56" i="11"/>
  <c r="BE57" i="11"/>
  <c r="BE58" i="11"/>
  <c r="BE59" i="11"/>
  <c r="BE60" i="11"/>
  <c r="DI60" i="11" s="1"/>
  <c r="BE61" i="11"/>
  <c r="BE62" i="11"/>
  <c r="BE63" i="11"/>
  <c r="BE64" i="11"/>
  <c r="BE65" i="11"/>
  <c r="BE66" i="11"/>
  <c r="BE10" i="11"/>
  <c r="BB11" i="11"/>
  <c r="BB12" i="11"/>
  <c r="BB13" i="11"/>
  <c r="BB14" i="11"/>
  <c r="BB15" i="11"/>
  <c r="BB16" i="11"/>
  <c r="BB17" i="11"/>
  <c r="BB18" i="11"/>
  <c r="BB19" i="11"/>
  <c r="BB20" i="11"/>
  <c r="BB21" i="11"/>
  <c r="BB22" i="11"/>
  <c r="BB23" i="11"/>
  <c r="BB24" i="11"/>
  <c r="BB25" i="11"/>
  <c r="BB26" i="11"/>
  <c r="BB27" i="11"/>
  <c r="BB28" i="11"/>
  <c r="BB29" i="11"/>
  <c r="BB30" i="11"/>
  <c r="BB31" i="11"/>
  <c r="BB32" i="11"/>
  <c r="BB33" i="11"/>
  <c r="BB34" i="11"/>
  <c r="BB35" i="11"/>
  <c r="BB36" i="11"/>
  <c r="BB37" i="11"/>
  <c r="BB38" i="11"/>
  <c r="BB39" i="11"/>
  <c r="BB40" i="11"/>
  <c r="BB41" i="11"/>
  <c r="BB42" i="11"/>
  <c r="BB43" i="11"/>
  <c r="BB44" i="11"/>
  <c r="BB45" i="11"/>
  <c r="BB46" i="11"/>
  <c r="BB47" i="11"/>
  <c r="BB48" i="11"/>
  <c r="BB49" i="11"/>
  <c r="BB50" i="11"/>
  <c r="BB51" i="11"/>
  <c r="BB52" i="11"/>
  <c r="BB53" i="11"/>
  <c r="BB54" i="11"/>
  <c r="BB55" i="11"/>
  <c r="BB56" i="11"/>
  <c r="BB57" i="11"/>
  <c r="BB58" i="11"/>
  <c r="BB59" i="11"/>
  <c r="BB60" i="11"/>
  <c r="BB61" i="11"/>
  <c r="BB62" i="11"/>
  <c r="BB63" i="11"/>
  <c r="BB64" i="11"/>
  <c r="BB65" i="11"/>
  <c r="BB66" i="11"/>
  <c r="BB10" i="11"/>
  <c r="AY11" i="11"/>
  <c r="AY12" i="11"/>
  <c r="AY13" i="11"/>
  <c r="AY14" i="11"/>
  <c r="AY70" i="11" s="1"/>
  <c r="AY15" i="11"/>
  <c r="AY16" i="11"/>
  <c r="AY17" i="11"/>
  <c r="AY18" i="11"/>
  <c r="AY19" i="11"/>
  <c r="AY20" i="11"/>
  <c r="AY21" i="11"/>
  <c r="AY22" i="11"/>
  <c r="AY23" i="11"/>
  <c r="AY24" i="11"/>
  <c r="AY25" i="11"/>
  <c r="AY26" i="11"/>
  <c r="AY27" i="11"/>
  <c r="AY28" i="11"/>
  <c r="AY29" i="11"/>
  <c r="AY30" i="11"/>
  <c r="AY31" i="11"/>
  <c r="AY32" i="11"/>
  <c r="AY33" i="11"/>
  <c r="AY34" i="11"/>
  <c r="DI34" i="11" s="1"/>
  <c r="AY35" i="11"/>
  <c r="AY36" i="11"/>
  <c r="AY37" i="11"/>
  <c r="AY38" i="11"/>
  <c r="DI38" i="11" s="1"/>
  <c r="H38" i="11" s="1"/>
  <c r="J38" i="11" s="1"/>
  <c r="AY39" i="11"/>
  <c r="AY40" i="11"/>
  <c r="AY41" i="11"/>
  <c r="AY42" i="11"/>
  <c r="AY43" i="11"/>
  <c r="AY44" i="11"/>
  <c r="AY45" i="11"/>
  <c r="AY46" i="11"/>
  <c r="DI46" i="11" s="1"/>
  <c r="H46" i="11" s="1"/>
  <c r="J46" i="11" s="1"/>
  <c r="AY47" i="11"/>
  <c r="AY48" i="11"/>
  <c r="AY49" i="11"/>
  <c r="AY50" i="11"/>
  <c r="AY51" i="11"/>
  <c r="AY52" i="11"/>
  <c r="AY53" i="11"/>
  <c r="AY54" i="11"/>
  <c r="AY55" i="11"/>
  <c r="AY56" i="11"/>
  <c r="AY57" i="11"/>
  <c r="AY58" i="11"/>
  <c r="AY59" i="11"/>
  <c r="AY60" i="11"/>
  <c r="AY61" i="11"/>
  <c r="AY62" i="11"/>
  <c r="AY63" i="11"/>
  <c r="AY64" i="11"/>
  <c r="AY65" i="11"/>
  <c r="AY66" i="11"/>
  <c r="AY10" i="11"/>
  <c r="AV11" i="11"/>
  <c r="AV12" i="11"/>
  <c r="AV13" i="11"/>
  <c r="M13" i="11" s="1"/>
  <c r="O13" i="11" s="1"/>
  <c r="AV14" i="11"/>
  <c r="AV15" i="11"/>
  <c r="AV16" i="11"/>
  <c r="AV17" i="11"/>
  <c r="AV18" i="11"/>
  <c r="AV19" i="11"/>
  <c r="AV20" i="11"/>
  <c r="AV21" i="11"/>
  <c r="AV22" i="11"/>
  <c r="AV23" i="11"/>
  <c r="AV24" i="11"/>
  <c r="AV25" i="11"/>
  <c r="AV26" i="11"/>
  <c r="AV27" i="11"/>
  <c r="AV28" i="11"/>
  <c r="AV29" i="11"/>
  <c r="AV30" i="11"/>
  <c r="AV31" i="11"/>
  <c r="AV32" i="11"/>
  <c r="AV33" i="11"/>
  <c r="AV34" i="11"/>
  <c r="AV35" i="11"/>
  <c r="AV36" i="11"/>
  <c r="AV37" i="11"/>
  <c r="AV38" i="11"/>
  <c r="AV39" i="11"/>
  <c r="AV40" i="11"/>
  <c r="AV41" i="11"/>
  <c r="AV42" i="11"/>
  <c r="AV43" i="11"/>
  <c r="AV44" i="11"/>
  <c r="AV45" i="11"/>
  <c r="AV46" i="11"/>
  <c r="AV47" i="11"/>
  <c r="AV48" i="11"/>
  <c r="AV49" i="11"/>
  <c r="AV50" i="11"/>
  <c r="AV51" i="11"/>
  <c r="AV52" i="11"/>
  <c r="AV53" i="11"/>
  <c r="AV54" i="11"/>
  <c r="AV55" i="11"/>
  <c r="AV56" i="11"/>
  <c r="AV57" i="11"/>
  <c r="AV58" i="11"/>
  <c r="AV59" i="11"/>
  <c r="AV60" i="11"/>
  <c r="AV61" i="11"/>
  <c r="AV62" i="11"/>
  <c r="AV63" i="11"/>
  <c r="AV64" i="11"/>
  <c r="AV65" i="11"/>
  <c r="AV66" i="11"/>
  <c r="AV10" i="11"/>
  <c r="AQ11" i="11"/>
  <c r="AQ12" i="11"/>
  <c r="AQ13" i="11"/>
  <c r="AS13" i="11"/>
  <c r="AQ14" i="11"/>
  <c r="AQ15" i="11"/>
  <c r="AQ16" i="11"/>
  <c r="AQ17" i="11"/>
  <c r="AS17" i="11" s="1"/>
  <c r="AQ18" i="11"/>
  <c r="AS18" i="11"/>
  <c r="AQ19" i="11"/>
  <c r="AQ20" i="11"/>
  <c r="AQ21" i="11"/>
  <c r="AQ22" i="11"/>
  <c r="AS22" i="11" s="1"/>
  <c r="AQ23" i="11"/>
  <c r="AQ24" i="11"/>
  <c r="AQ25" i="11"/>
  <c r="AS25" i="11" s="1"/>
  <c r="AQ26" i="11"/>
  <c r="AS26" i="11" s="1"/>
  <c r="AQ27" i="11"/>
  <c r="AQ28" i="11"/>
  <c r="AS28" i="11" s="1"/>
  <c r="AQ29" i="11"/>
  <c r="AQ30" i="11"/>
  <c r="AS30" i="11" s="1"/>
  <c r="AQ31" i="11"/>
  <c r="AS31" i="11" s="1"/>
  <c r="AQ32" i="11"/>
  <c r="AS32" i="11" s="1"/>
  <c r="AQ33" i="11"/>
  <c r="AS33" i="11" s="1"/>
  <c r="AQ34" i="11"/>
  <c r="AS34" i="11"/>
  <c r="AQ35" i="11"/>
  <c r="AQ36" i="11"/>
  <c r="AS36" i="11" s="1"/>
  <c r="AQ37" i="11"/>
  <c r="AS37" i="11"/>
  <c r="AQ38" i="11"/>
  <c r="AS38" i="11" s="1"/>
  <c r="AQ39" i="11"/>
  <c r="AS39" i="11" s="1"/>
  <c r="AQ40" i="11"/>
  <c r="AQ41" i="11"/>
  <c r="AS41" i="11" s="1"/>
  <c r="AQ42" i="11"/>
  <c r="AQ43" i="11"/>
  <c r="AS43" i="11" s="1"/>
  <c r="AQ44" i="11"/>
  <c r="AQ45" i="11"/>
  <c r="AQ46" i="11"/>
  <c r="AS46" i="11"/>
  <c r="AQ47" i="11"/>
  <c r="AQ48" i="11"/>
  <c r="AQ49" i="11"/>
  <c r="AS49" i="11"/>
  <c r="AQ50" i="11"/>
  <c r="AS50" i="11" s="1"/>
  <c r="AQ51" i="11"/>
  <c r="AQ52" i="11"/>
  <c r="AS52" i="11" s="1"/>
  <c r="AQ53" i="11"/>
  <c r="AS53" i="11" s="1"/>
  <c r="AQ54" i="11"/>
  <c r="AS54" i="11"/>
  <c r="AQ55" i="11"/>
  <c r="AQ56" i="11"/>
  <c r="AQ57" i="11"/>
  <c r="AS57" i="11"/>
  <c r="AQ58" i="11"/>
  <c r="AS58" i="11" s="1"/>
  <c r="AQ59" i="11"/>
  <c r="AQ60" i="11"/>
  <c r="AQ61" i="11"/>
  <c r="AS61" i="11"/>
  <c r="AQ62" i="11"/>
  <c r="AS62" i="11" s="1"/>
  <c r="AQ63" i="11"/>
  <c r="AQ64" i="11"/>
  <c r="AQ65" i="11"/>
  <c r="AS65" i="11" s="1"/>
  <c r="AQ66" i="11"/>
  <c r="AS66" i="11" s="1"/>
  <c r="AQ10" i="11"/>
  <c r="AL11" i="11"/>
  <c r="AL12" i="11"/>
  <c r="AL13" i="11"/>
  <c r="AL14" i="11"/>
  <c r="AN14" i="11" s="1"/>
  <c r="AL15" i="11"/>
  <c r="AL16" i="11"/>
  <c r="AL17" i="11"/>
  <c r="AN17" i="11" s="1"/>
  <c r="AL18" i="11"/>
  <c r="AN18" i="11"/>
  <c r="AL19" i="11"/>
  <c r="AL20" i="11"/>
  <c r="AL21" i="11"/>
  <c r="AN21" i="11"/>
  <c r="AL22" i="11"/>
  <c r="AN22" i="11" s="1"/>
  <c r="AL23" i="11"/>
  <c r="AL24" i="11"/>
  <c r="AL25" i="11"/>
  <c r="AL26" i="11"/>
  <c r="AN26" i="11" s="1"/>
  <c r="AL27" i="11"/>
  <c r="AL28" i="11"/>
  <c r="AL29" i="11"/>
  <c r="AL30" i="11"/>
  <c r="AN30" i="11" s="1"/>
  <c r="AL31" i="11"/>
  <c r="AL32" i="11"/>
  <c r="AN32" i="11" s="1"/>
  <c r="AL33" i="11"/>
  <c r="AN33" i="11" s="1"/>
  <c r="AL34" i="11"/>
  <c r="AN34" i="11" s="1"/>
  <c r="AL35" i="11"/>
  <c r="AL36" i="11"/>
  <c r="AN36" i="11" s="1"/>
  <c r="AL37" i="11"/>
  <c r="AN37" i="11" s="1"/>
  <c r="AL38" i="11"/>
  <c r="AN38" i="11" s="1"/>
  <c r="AL39" i="11"/>
  <c r="AN39" i="11" s="1"/>
  <c r="AL40" i="11"/>
  <c r="AN40" i="11" s="1"/>
  <c r="AL41" i="11"/>
  <c r="AN41" i="11" s="1"/>
  <c r="AL42" i="11"/>
  <c r="AL43" i="11"/>
  <c r="AL44" i="11"/>
  <c r="AN44" i="11" s="1"/>
  <c r="AL45" i="11"/>
  <c r="AL46" i="11"/>
  <c r="AN46" i="11"/>
  <c r="AL47" i="11"/>
  <c r="AN47" i="11" s="1"/>
  <c r="AL48" i="11"/>
  <c r="AL49" i="11"/>
  <c r="AN49" i="11"/>
  <c r="AL50" i="11"/>
  <c r="AL51" i="11"/>
  <c r="AL52" i="11"/>
  <c r="AL53" i="11"/>
  <c r="AL54" i="11"/>
  <c r="AN54" i="11" s="1"/>
  <c r="AL55" i="11"/>
  <c r="AL56" i="11"/>
  <c r="AN56" i="11" s="1"/>
  <c r="AL57" i="11"/>
  <c r="AN57" i="11" s="1"/>
  <c r="AL58" i="11"/>
  <c r="AN58" i="11" s="1"/>
  <c r="AL59" i="11"/>
  <c r="AL60" i="11"/>
  <c r="AN60" i="11" s="1"/>
  <c r="AL61" i="11"/>
  <c r="AL62" i="11"/>
  <c r="AN62" i="11" s="1"/>
  <c r="AL63" i="11"/>
  <c r="AN63" i="11" s="1"/>
  <c r="AL64" i="11"/>
  <c r="AN64" i="11" s="1"/>
  <c r="AL65" i="11"/>
  <c r="AN65" i="11"/>
  <c r="AL66" i="11"/>
  <c r="AN66" i="11" s="1"/>
  <c r="AL10" i="11"/>
  <c r="AG11" i="11"/>
  <c r="AG12" i="11"/>
  <c r="R12" i="11" s="1"/>
  <c r="T12" i="11" s="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R26" i="11"/>
  <c r="AG27" i="11"/>
  <c r="R27" i="11" s="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I39" i="11" s="1"/>
  <c r="AG40" i="11"/>
  <c r="AG41" i="11"/>
  <c r="AI41" i="11"/>
  <c r="AG42" i="11"/>
  <c r="AG43" i="11"/>
  <c r="AG44" i="11"/>
  <c r="AG45" i="11"/>
  <c r="AG46" i="11"/>
  <c r="AI46" i="11" s="1"/>
  <c r="AG47" i="11"/>
  <c r="AG48" i="11"/>
  <c r="AG49" i="11"/>
  <c r="AG50" i="11"/>
  <c r="AI50" i="11" s="1"/>
  <c r="AG51" i="11"/>
  <c r="AG52" i="11"/>
  <c r="AI52" i="11" s="1"/>
  <c r="AG53" i="11"/>
  <c r="AG54" i="11"/>
  <c r="AI54" i="11"/>
  <c r="AG55" i="11"/>
  <c r="AI55" i="11" s="1"/>
  <c r="AG56" i="11"/>
  <c r="AI56" i="11" s="1"/>
  <c r="AG57" i="11"/>
  <c r="AI57" i="11" s="1"/>
  <c r="AG58" i="11"/>
  <c r="AG59" i="11"/>
  <c r="AG60" i="11"/>
  <c r="AG61" i="11"/>
  <c r="AG62" i="11"/>
  <c r="AI62" i="11" s="1"/>
  <c r="AG63" i="11"/>
  <c r="AG64" i="11"/>
  <c r="AG65" i="11"/>
  <c r="AI65" i="11" s="1"/>
  <c r="AG66" i="11"/>
  <c r="DI66" i="11" s="1"/>
  <c r="H66" i="11" s="1"/>
  <c r="AG10" i="11"/>
  <c r="AB11" i="11"/>
  <c r="AB12" i="11"/>
  <c r="AD12" i="11"/>
  <c r="AB13" i="11"/>
  <c r="AB14" i="11"/>
  <c r="AD14" i="11" s="1"/>
  <c r="AB15" i="11"/>
  <c r="AB16" i="11"/>
  <c r="M16" i="11" s="1"/>
  <c r="O16" i="11" s="1"/>
  <c r="AB17" i="11"/>
  <c r="AD17" i="11" s="1"/>
  <c r="AB18" i="11"/>
  <c r="AB19" i="11"/>
  <c r="AB20" i="11"/>
  <c r="M20" i="11" s="1"/>
  <c r="AB21" i="11"/>
  <c r="AD21" i="11" s="1"/>
  <c r="AB22" i="11"/>
  <c r="AD22" i="11"/>
  <c r="AB23" i="11"/>
  <c r="AD23" i="11" s="1"/>
  <c r="AB24" i="11"/>
  <c r="AD24" i="11" s="1"/>
  <c r="AB25" i="11"/>
  <c r="AD25" i="11" s="1"/>
  <c r="AB26" i="11"/>
  <c r="AD26" i="11" s="1"/>
  <c r="AB27" i="11"/>
  <c r="AB28" i="11"/>
  <c r="AB29" i="11"/>
  <c r="AB30" i="11"/>
  <c r="AD30" i="11"/>
  <c r="AB31" i="11"/>
  <c r="AB32" i="11"/>
  <c r="AD32" i="11" s="1"/>
  <c r="AB33" i="11"/>
  <c r="AD33" i="11"/>
  <c r="AB34" i="11"/>
  <c r="AB35" i="11"/>
  <c r="AB36" i="11"/>
  <c r="AB37" i="11"/>
  <c r="M37" i="11" s="1"/>
  <c r="O37" i="11" s="1"/>
  <c r="AB38" i="11"/>
  <c r="AD38" i="11"/>
  <c r="AB39" i="11"/>
  <c r="AD39" i="11" s="1"/>
  <c r="AB40" i="11"/>
  <c r="AB41" i="11"/>
  <c r="AB42" i="11"/>
  <c r="AD42" i="11" s="1"/>
  <c r="AB43" i="11"/>
  <c r="AD43" i="11" s="1"/>
  <c r="AB44" i="11"/>
  <c r="AB45" i="11"/>
  <c r="AD45" i="11" s="1"/>
  <c r="AB46" i="11"/>
  <c r="AD46" i="11" s="1"/>
  <c r="AB47" i="11"/>
  <c r="M47" i="11" s="1"/>
  <c r="O47" i="11" s="1"/>
  <c r="AB48" i="11"/>
  <c r="AD48" i="11" s="1"/>
  <c r="AB49" i="11"/>
  <c r="AD49" i="11" s="1"/>
  <c r="AB50" i="11"/>
  <c r="AD50" i="11" s="1"/>
  <c r="AB51" i="11"/>
  <c r="AB52" i="11"/>
  <c r="AD52" i="11" s="1"/>
  <c r="AB53" i="11"/>
  <c r="AD53" i="11" s="1"/>
  <c r="AB54" i="11"/>
  <c r="AB55" i="11"/>
  <c r="AD55" i="11" s="1"/>
  <c r="AB56" i="11"/>
  <c r="AD56" i="11" s="1"/>
  <c r="AB57" i="11"/>
  <c r="AD57" i="11" s="1"/>
  <c r="AB58" i="11"/>
  <c r="AD58" i="11"/>
  <c r="AB59" i="11"/>
  <c r="AB60" i="11"/>
  <c r="AD60" i="11" s="1"/>
  <c r="AB61" i="11"/>
  <c r="AD61" i="11" s="1"/>
  <c r="AB62" i="11"/>
  <c r="AB63" i="11"/>
  <c r="AD63" i="11" s="1"/>
  <c r="AB64" i="11"/>
  <c r="AD64" i="11" s="1"/>
  <c r="AB65" i="11"/>
  <c r="AD65" i="11" s="1"/>
  <c r="AB66" i="11"/>
  <c r="AD66" i="11"/>
  <c r="AB10" i="11"/>
  <c r="W11" i="11"/>
  <c r="W12" i="11"/>
  <c r="W13" i="11"/>
  <c r="Y13" i="11" s="1"/>
  <c r="W14" i="11"/>
  <c r="W15" i="11"/>
  <c r="W16" i="11"/>
  <c r="W17" i="11"/>
  <c r="Y17" i="11" s="1"/>
  <c r="W18" i="11"/>
  <c r="W19" i="11"/>
  <c r="W20" i="11"/>
  <c r="W21" i="11"/>
  <c r="Y21" i="11" s="1"/>
  <c r="W22" i="11"/>
  <c r="W23" i="11"/>
  <c r="W24" i="11"/>
  <c r="W25" i="11"/>
  <c r="Y25" i="11"/>
  <c r="W26" i="11"/>
  <c r="Y26" i="11" s="1"/>
  <c r="W27" i="11"/>
  <c r="W28" i="11"/>
  <c r="W29" i="11"/>
  <c r="Y29" i="11" s="1"/>
  <c r="W30" i="11"/>
  <c r="W31" i="11"/>
  <c r="W32" i="11"/>
  <c r="W33" i="11"/>
  <c r="Y33" i="11" s="1"/>
  <c r="W34" i="11"/>
  <c r="W35" i="11"/>
  <c r="W36" i="11"/>
  <c r="W37" i="11"/>
  <c r="Y37" i="11" s="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R53" i="11" s="1"/>
  <c r="W54" i="11"/>
  <c r="W55" i="11"/>
  <c r="W56" i="11"/>
  <c r="W57" i="11"/>
  <c r="W58" i="11"/>
  <c r="W59" i="11"/>
  <c r="W60" i="11"/>
  <c r="R60" i="11" s="1"/>
  <c r="W61" i="11"/>
  <c r="W62" i="11"/>
  <c r="W63" i="11"/>
  <c r="W64" i="11"/>
  <c r="W65" i="11"/>
  <c r="W66" i="11"/>
  <c r="Y66" i="11" s="1"/>
  <c r="EC70" i="11"/>
  <c r="EB70" i="11"/>
  <c r="DZ70" i="11"/>
  <c r="DY70" i="11"/>
  <c r="DW70" i="11"/>
  <c r="DV70" i="11"/>
  <c r="DT70" i="11"/>
  <c r="DS70" i="11"/>
  <c r="DQ70" i="11"/>
  <c r="DP70" i="11"/>
  <c r="DN70" i="11"/>
  <c r="DM70" i="11"/>
  <c r="DK70" i="11"/>
  <c r="DG70" i="11"/>
  <c r="DF70" i="11"/>
  <c r="DD70" i="11"/>
  <c r="DC70" i="11"/>
  <c r="DA70" i="11"/>
  <c r="CZ70" i="11"/>
  <c r="CX70" i="11"/>
  <c r="CW70" i="11"/>
  <c r="CU70" i="11"/>
  <c r="CR70" i="11"/>
  <c r="CT70" i="11" s="1"/>
  <c r="CP70" i="11"/>
  <c r="CO70" i="11"/>
  <c r="CM70" i="11"/>
  <c r="CL70" i="11"/>
  <c r="CJ70" i="11"/>
  <c r="CI70" i="11"/>
  <c r="CG70" i="11"/>
  <c r="CF70" i="11"/>
  <c r="CD70" i="11"/>
  <c r="CC70" i="11"/>
  <c r="CA70" i="11"/>
  <c r="BZ70" i="11"/>
  <c r="BX70" i="11"/>
  <c r="BW70" i="11"/>
  <c r="BU70" i="11"/>
  <c r="BT70" i="11"/>
  <c r="BR70" i="11"/>
  <c r="BL70" i="11"/>
  <c r="BJ70" i="11"/>
  <c r="BI70" i="11"/>
  <c r="BG70" i="11"/>
  <c r="BF70" i="11"/>
  <c r="BD70" i="11"/>
  <c r="BC70" i="11"/>
  <c r="BA70" i="11"/>
  <c r="AZ70" i="11"/>
  <c r="AX70" i="11"/>
  <c r="AW70" i="11"/>
  <c r="AU70" i="11"/>
  <c r="AR70" i="11"/>
  <c r="AP70" i="11"/>
  <c r="AT70" i="11"/>
  <c r="AM70" i="11"/>
  <c r="AO70" i="11" s="1"/>
  <c r="AK70" i="11"/>
  <c r="AH70" i="11"/>
  <c r="AF70" i="11"/>
  <c r="AC70" i="11"/>
  <c r="AE70" i="11" s="1"/>
  <c r="AA70" i="11"/>
  <c r="X70" i="11"/>
  <c r="V70" i="11"/>
  <c r="Z70" i="11" s="1"/>
  <c r="F70" i="11"/>
  <c r="EF67" i="11"/>
  <c r="EE67" i="11"/>
  <c r="ED67" i="11"/>
  <c r="DJ67" i="11"/>
  <c r="I67" i="11"/>
  <c r="DH67" i="11"/>
  <c r="CT67" i="11"/>
  <c r="CS67" i="11"/>
  <c r="BO67" i="11"/>
  <c r="BN67" i="11"/>
  <c r="BM67" i="11"/>
  <c r="S67" i="11"/>
  <c r="R67" i="11"/>
  <c r="T67" i="11" s="1"/>
  <c r="Q67" i="11"/>
  <c r="U67" i="11" s="1"/>
  <c r="N67" i="11"/>
  <c r="L67" i="11"/>
  <c r="EF66" i="11"/>
  <c r="ED66" i="11"/>
  <c r="DJ66" i="11"/>
  <c r="DH66" i="11"/>
  <c r="G66" i="11" s="1"/>
  <c r="CT66" i="11"/>
  <c r="BO66" i="11"/>
  <c r="BM66" i="11"/>
  <c r="BQ66" i="11" s="1"/>
  <c r="AT66" i="11"/>
  <c r="AO66" i="11"/>
  <c r="AJ66" i="11"/>
  <c r="AE66" i="11"/>
  <c r="Z66" i="11"/>
  <c r="S66" i="11"/>
  <c r="Q66" i="11"/>
  <c r="N66" i="11"/>
  <c r="L66" i="11"/>
  <c r="EF65" i="11"/>
  <c r="ED65" i="11"/>
  <c r="G65" i="11" s="1"/>
  <c r="DJ65" i="11"/>
  <c r="I65" i="11" s="1"/>
  <c r="DH65" i="11"/>
  <c r="CT65" i="11"/>
  <c r="CS65" i="11"/>
  <c r="BO65" i="11"/>
  <c r="BQ65" i="11" s="1"/>
  <c r="BM65" i="11"/>
  <c r="AT65" i="11"/>
  <c r="AO65" i="11"/>
  <c r="AJ65" i="11"/>
  <c r="AE65" i="11"/>
  <c r="Z65" i="11"/>
  <c r="S65" i="11"/>
  <c r="T65" i="11" s="1"/>
  <c r="Q65" i="11"/>
  <c r="N65" i="11"/>
  <c r="L65" i="11"/>
  <c r="P65" i="11" s="1"/>
  <c r="EF64" i="11"/>
  <c r="ED64" i="11"/>
  <c r="DJ64" i="11"/>
  <c r="DH64" i="11"/>
  <c r="CT64" i="11"/>
  <c r="BO64" i="11"/>
  <c r="BQ64" i="11" s="1"/>
  <c r="BM64" i="11"/>
  <c r="AT64" i="11"/>
  <c r="AS64" i="11"/>
  <c r="AO64" i="11"/>
  <c r="AJ64" i="11"/>
  <c r="AI64" i="11"/>
  <c r="AE64" i="11"/>
  <c r="Z64" i="11"/>
  <c r="S64" i="11"/>
  <c r="Q64" i="11"/>
  <c r="N64" i="11"/>
  <c r="L64" i="11"/>
  <c r="EF63" i="11"/>
  <c r="ED63" i="11"/>
  <c r="DJ63" i="11"/>
  <c r="I63" i="11" s="1"/>
  <c r="DH63" i="11"/>
  <c r="CT63" i="11"/>
  <c r="CS63" i="11"/>
  <c r="BO63" i="11"/>
  <c r="BM63" i="11"/>
  <c r="AT63" i="11"/>
  <c r="AS63" i="11"/>
  <c r="AO63" i="11"/>
  <c r="AJ63" i="11"/>
  <c r="AI63" i="11"/>
  <c r="AE63" i="11"/>
  <c r="Z63" i="11"/>
  <c r="S63" i="11"/>
  <c r="U63" i="11"/>
  <c r="Q63" i="11"/>
  <c r="N63" i="11"/>
  <c r="L63" i="11"/>
  <c r="EF62" i="11"/>
  <c r="ED62" i="11"/>
  <c r="G62" i="11" s="1"/>
  <c r="DJ62" i="11"/>
  <c r="I62" i="11" s="1"/>
  <c r="DH62" i="11"/>
  <c r="CT62" i="11"/>
  <c r="BO62" i="11"/>
  <c r="BQ62" i="11" s="1"/>
  <c r="BM62" i="11"/>
  <c r="AT62" i="11"/>
  <c r="AO62" i="11"/>
  <c r="AJ62" i="11"/>
  <c r="AE62" i="11"/>
  <c r="Z62" i="11"/>
  <c r="S62" i="11"/>
  <c r="Q62" i="11"/>
  <c r="N62" i="11"/>
  <c r="L62" i="11"/>
  <c r="EF61" i="11"/>
  <c r="ED61" i="11"/>
  <c r="G61" i="11" s="1"/>
  <c r="DJ61" i="11"/>
  <c r="DH61" i="11"/>
  <c r="CT61" i="11"/>
  <c r="CS61" i="11"/>
  <c r="BO61" i="11"/>
  <c r="BM61" i="11"/>
  <c r="BQ61" i="11" s="1"/>
  <c r="AT61" i="11"/>
  <c r="AO61" i="11"/>
  <c r="AJ61" i="11"/>
  <c r="AI61" i="11"/>
  <c r="AE61" i="11"/>
  <c r="Z61" i="11"/>
  <c r="S61" i="11"/>
  <c r="Q61" i="11"/>
  <c r="N61" i="11"/>
  <c r="P61" i="11" s="1"/>
  <c r="L61" i="11"/>
  <c r="EF60" i="11"/>
  <c r="ED60" i="11"/>
  <c r="DJ60" i="11"/>
  <c r="I60" i="11" s="1"/>
  <c r="DH60" i="11"/>
  <c r="CT60" i="11"/>
  <c r="CS60" i="11"/>
  <c r="BQ60" i="11"/>
  <c r="BO60" i="11"/>
  <c r="BM60" i="11"/>
  <c r="AT60" i="11"/>
  <c r="AS60" i="11"/>
  <c r="AO60" i="11"/>
  <c r="AJ60" i="11"/>
  <c r="AE60" i="11"/>
  <c r="Z60" i="11"/>
  <c r="Y60" i="11"/>
  <c r="S60" i="11"/>
  <c r="Q60" i="11"/>
  <c r="N60" i="11"/>
  <c r="P60" i="11" s="1"/>
  <c r="L60" i="11"/>
  <c r="EF59" i="11"/>
  <c r="ED59" i="11"/>
  <c r="DJ59" i="11"/>
  <c r="I59" i="11" s="1"/>
  <c r="DH59" i="11"/>
  <c r="CT59" i="11"/>
  <c r="CS59" i="11"/>
  <c r="BO59" i="11"/>
  <c r="BM59" i="11"/>
  <c r="AT59" i="11"/>
  <c r="AS59" i="11"/>
  <c r="AO59" i="11"/>
  <c r="AN59" i="11"/>
  <c r="AJ59" i="11"/>
  <c r="AE59" i="11"/>
  <c r="AD59" i="11"/>
  <c r="Z59" i="11"/>
  <c r="S59" i="11"/>
  <c r="Q59" i="11"/>
  <c r="U59" i="11" s="1"/>
  <c r="N59" i="11"/>
  <c r="P59" i="11" s="1"/>
  <c r="L59" i="11"/>
  <c r="EF58" i="11"/>
  <c r="ED58" i="11"/>
  <c r="G58" i="11" s="1"/>
  <c r="DJ58" i="11"/>
  <c r="I58" i="11" s="1"/>
  <c r="DH58" i="11"/>
  <c r="CT58" i="11"/>
  <c r="BO58" i="11"/>
  <c r="BM58" i="11"/>
  <c r="AT58" i="11"/>
  <c r="AO58" i="11"/>
  <c r="AJ58" i="11"/>
  <c r="AE58" i="11"/>
  <c r="Z58" i="11"/>
  <c r="S58" i="11"/>
  <c r="Q58" i="11"/>
  <c r="U58" i="11" s="1"/>
  <c r="N58" i="11"/>
  <c r="L58" i="11"/>
  <c r="EF57" i="11"/>
  <c r="ED57" i="11"/>
  <c r="DJ57" i="11"/>
  <c r="DH57" i="11"/>
  <c r="CT57" i="11"/>
  <c r="CS57" i="11"/>
  <c r="BO57" i="11"/>
  <c r="BM57" i="11"/>
  <c r="BQ57" i="11" s="1"/>
  <c r="AT57" i="11"/>
  <c r="AO57" i="11"/>
  <c r="AJ57" i="11"/>
  <c r="AE57" i="11"/>
  <c r="Z57" i="11"/>
  <c r="S57" i="11"/>
  <c r="U57" i="11" s="1"/>
  <c r="Q57" i="11"/>
  <c r="N57" i="11"/>
  <c r="L57" i="11"/>
  <c r="EF56" i="11"/>
  <c r="ED56" i="11"/>
  <c r="DJ56" i="11"/>
  <c r="DH56" i="11"/>
  <c r="CT56" i="11"/>
  <c r="BO56" i="11"/>
  <c r="BM56" i="11"/>
  <c r="AT56" i="11"/>
  <c r="AS56" i="11"/>
  <c r="AO56" i="11"/>
  <c r="AJ56" i="11"/>
  <c r="AE56" i="11"/>
  <c r="Z56" i="11"/>
  <c r="S56" i="11"/>
  <c r="Q56" i="11"/>
  <c r="N56" i="11"/>
  <c r="L56" i="11"/>
  <c r="EF55" i="11"/>
  <c r="ED55" i="11"/>
  <c r="DJ55" i="11"/>
  <c r="I55" i="11" s="1"/>
  <c r="DH55" i="11"/>
  <c r="CT55" i="11"/>
  <c r="CS55" i="11"/>
  <c r="BO55" i="11"/>
  <c r="BM55" i="11"/>
  <c r="BQ55" i="11" s="1"/>
  <c r="AT55" i="11"/>
  <c r="AO55" i="11"/>
  <c r="AN55" i="11"/>
  <c r="AJ55" i="11"/>
  <c r="AE55" i="11"/>
  <c r="Z55" i="11"/>
  <c r="S55" i="11"/>
  <c r="Q55" i="11"/>
  <c r="N55" i="11"/>
  <c r="L55" i="11"/>
  <c r="EF54" i="11"/>
  <c r="ED54" i="11"/>
  <c r="G54" i="11" s="1"/>
  <c r="K54" i="11" s="1"/>
  <c r="DJ54" i="11"/>
  <c r="I54" i="11" s="1"/>
  <c r="DH54" i="11"/>
  <c r="CT54" i="11"/>
  <c r="BO54" i="11"/>
  <c r="BM54" i="11"/>
  <c r="AT54" i="11"/>
  <c r="AO54" i="11"/>
  <c r="AJ54" i="11"/>
  <c r="AE54" i="11"/>
  <c r="AD54" i="11"/>
  <c r="Z54" i="11"/>
  <c r="S54" i="11"/>
  <c r="Q54" i="11"/>
  <c r="N54" i="11"/>
  <c r="L54" i="11"/>
  <c r="P54" i="11" s="1"/>
  <c r="EF53" i="11"/>
  <c r="ED53" i="11"/>
  <c r="DJ53" i="11"/>
  <c r="DH53" i="11"/>
  <c r="G53" i="11" s="1"/>
  <c r="CT53" i="11"/>
  <c r="BO53" i="11"/>
  <c r="BM53" i="11"/>
  <c r="AT53" i="11"/>
  <c r="AO53" i="11"/>
  <c r="AJ53" i="11"/>
  <c r="AI53" i="11"/>
  <c r="AE53" i="11"/>
  <c r="Z53" i="11"/>
  <c r="S53" i="11"/>
  <c r="T53" i="11" s="1"/>
  <c r="Q53" i="11"/>
  <c r="N53" i="11"/>
  <c r="L53" i="11"/>
  <c r="EF52" i="11"/>
  <c r="I52" i="11" s="1"/>
  <c r="ED52" i="11"/>
  <c r="DJ52" i="11"/>
  <c r="DH52" i="11"/>
  <c r="G52" i="11"/>
  <c r="CT52" i="11"/>
  <c r="CS52" i="11"/>
  <c r="BO52" i="11"/>
  <c r="BM52" i="11"/>
  <c r="AT52" i="11"/>
  <c r="AO52" i="11"/>
  <c r="AN52" i="11"/>
  <c r="AJ52" i="11"/>
  <c r="AE52" i="11"/>
  <c r="Z52" i="11"/>
  <c r="S52" i="11"/>
  <c r="Q52" i="11"/>
  <c r="N52" i="11"/>
  <c r="P52" i="11"/>
  <c r="L52" i="11"/>
  <c r="EF51" i="11"/>
  <c r="ED51" i="11"/>
  <c r="DJ51" i="11"/>
  <c r="DH51" i="11"/>
  <c r="CT51" i="11"/>
  <c r="CS51" i="11"/>
  <c r="BO51" i="11"/>
  <c r="BM51" i="11"/>
  <c r="AT51" i="11"/>
  <c r="AS51" i="11"/>
  <c r="AO51" i="11"/>
  <c r="AN51" i="11"/>
  <c r="AJ51" i="11"/>
  <c r="AI51" i="11"/>
  <c r="AE51" i="11"/>
  <c r="Z51" i="11"/>
  <c r="S51" i="11"/>
  <c r="Q51" i="11"/>
  <c r="N51" i="11"/>
  <c r="L51" i="11"/>
  <c r="I51" i="11"/>
  <c r="G51" i="11"/>
  <c r="EF50" i="11"/>
  <c r="ED50" i="11"/>
  <c r="DJ50" i="11"/>
  <c r="I50" i="11" s="1"/>
  <c r="K50" i="11" s="1"/>
  <c r="DH50" i="11"/>
  <c r="G50" i="11"/>
  <c r="CT50" i="11"/>
  <c r="BO50" i="11"/>
  <c r="BQ50" i="11" s="1"/>
  <c r="BM50" i="11"/>
  <c r="AT50" i="11"/>
  <c r="AO50" i="11"/>
  <c r="AJ50" i="11"/>
  <c r="AE50" i="11"/>
  <c r="Z50" i="11"/>
  <c r="S50" i="11"/>
  <c r="Q50" i="11"/>
  <c r="N50" i="11"/>
  <c r="L50" i="11"/>
  <c r="EF49" i="11"/>
  <c r="I49" i="11" s="1"/>
  <c r="ED49" i="11"/>
  <c r="DJ49" i="11"/>
  <c r="DH49" i="11"/>
  <c r="CT49" i="11"/>
  <c r="CS49" i="11"/>
  <c r="BO49" i="11"/>
  <c r="BM49" i="11"/>
  <c r="AT49" i="11"/>
  <c r="AO49" i="11"/>
  <c r="AJ49" i="11"/>
  <c r="AI49" i="11"/>
  <c r="AE49" i="11"/>
  <c r="Z49" i="11"/>
  <c r="S49" i="11"/>
  <c r="R49" i="11"/>
  <c r="T49" i="11" s="1"/>
  <c r="Q49" i="11"/>
  <c r="N49" i="11"/>
  <c r="L49" i="11"/>
  <c r="P49" i="11" s="1"/>
  <c r="G49" i="11"/>
  <c r="K49" i="11" s="1"/>
  <c r="EF48" i="11"/>
  <c r="ED48" i="11"/>
  <c r="DJ48" i="11"/>
  <c r="DH48" i="11"/>
  <c r="G48" i="11" s="1"/>
  <c r="CT48" i="11"/>
  <c r="CS48" i="11"/>
  <c r="BO48" i="11"/>
  <c r="BQ48" i="11" s="1"/>
  <c r="BM48" i="11"/>
  <c r="AT48" i="11"/>
  <c r="AS48" i="11"/>
  <c r="AO48" i="11"/>
  <c r="AN48" i="11"/>
  <c r="AJ48" i="11"/>
  <c r="AI48" i="11"/>
  <c r="AE48" i="11"/>
  <c r="Z48" i="11"/>
  <c r="S48" i="11"/>
  <c r="Q48" i="11"/>
  <c r="N48" i="11"/>
  <c r="L48" i="11"/>
  <c r="P48" i="11" s="1"/>
  <c r="EF47" i="11"/>
  <c r="ED47" i="11"/>
  <c r="DJ47" i="11"/>
  <c r="DH47" i="11"/>
  <c r="CT47" i="11"/>
  <c r="CS47" i="11"/>
  <c r="BO47" i="11"/>
  <c r="BM47" i="11"/>
  <c r="AT47" i="11"/>
  <c r="AS47" i="11"/>
  <c r="AO47" i="11"/>
  <c r="AJ47" i="11"/>
  <c r="AI47" i="11"/>
  <c r="AE47" i="11"/>
  <c r="Z47" i="11"/>
  <c r="S47" i="11"/>
  <c r="Q47" i="11"/>
  <c r="N47" i="11"/>
  <c r="L47" i="11"/>
  <c r="P47" i="11" s="1"/>
  <c r="EF46" i="11"/>
  <c r="I46" i="11" s="1"/>
  <c r="ED46" i="11"/>
  <c r="G46" i="11" s="1"/>
  <c r="DJ46" i="11"/>
  <c r="DH46" i="11"/>
  <c r="CT46" i="11"/>
  <c r="BQ46" i="11"/>
  <c r="BO46" i="11"/>
  <c r="BM46" i="11"/>
  <c r="AT46" i="11"/>
  <c r="AO46" i="11"/>
  <c r="AJ46" i="11"/>
  <c r="AE46" i="11"/>
  <c r="Z46" i="11"/>
  <c r="S46" i="11"/>
  <c r="Q46" i="11"/>
  <c r="N46" i="11"/>
  <c r="L46" i="11"/>
  <c r="P46" i="11" s="1"/>
  <c r="EF45" i="11"/>
  <c r="ED45" i="11"/>
  <c r="DJ45" i="11"/>
  <c r="I45" i="11"/>
  <c r="DH45" i="11"/>
  <c r="CT45" i="11"/>
  <c r="CS45" i="11"/>
  <c r="BO45" i="11"/>
  <c r="BM45" i="11"/>
  <c r="AT45" i="11"/>
  <c r="AS45" i="11"/>
  <c r="AO45" i="11"/>
  <c r="AN45" i="11"/>
  <c r="AJ45" i="11"/>
  <c r="AI45" i="11"/>
  <c r="AE45" i="11"/>
  <c r="Z45" i="11"/>
  <c r="S45" i="11"/>
  <c r="R45" i="11"/>
  <c r="Q45" i="11"/>
  <c r="N45" i="11"/>
  <c r="L45" i="11"/>
  <c r="P45" i="11" s="1"/>
  <c r="G45" i="11"/>
  <c r="EF44" i="11"/>
  <c r="ED44" i="11"/>
  <c r="DJ44" i="11"/>
  <c r="I44" i="11"/>
  <c r="K44" i="11" s="1"/>
  <c r="DH44" i="11"/>
  <c r="G44" i="11" s="1"/>
  <c r="CT44" i="11"/>
  <c r="CS44" i="11"/>
  <c r="BO44" i="11"/>
  <c r="BM44" i="11"/>
  <c r="AT44" i="11"/>
  <c r="AS44" i="11"/>
  <c r="AO44" i="11"/>
  <c r="AJ44" i="11"/>
  <c r="AI44" i="11"/>
  <c r="AE44" i="11"/>
  <c r="Z44" i="11"/>
  <c r="S44" i="11"/>
  <c r="Q44" i="11"/>
  <c r="U44" i="11" s="1"/>
  <c r="N44" i="11"/>
  <c r="L44" i="11"/>
  <c r="EF43" i="11"/>
  <c r="I43" i="11" s="1"/>
  <c r="ED43" i="11"/>
  <c r="DJ43" i="11"/>
  <c r="DH43" i="11"/>
  <c r="CT43" i="11"/>
  <c r="BO43" i="11"/>
  <c r="BM43" i="11"/>
  <c r="AT43" i="11"/>
  <c r="AO43" i="11"/>
  <c r="AN43" i="11"/>
  <c r="AJ43" i="11"/>
  <c r="AE43" i="11"/>
  <c r="Z43" i="11"/>
  <c r="S43" i="11"/>
  <c r="Q43" i="11"/>
  <c r="N43" i="11"/>
  <c r="L43" i="11"/>
  <c r="P43" i="11" s="1"/>
  <c r="EF42" i="11"/>
  <c r="ED42" i="11"/>
  <c r="DJ42" i="11"/>
  <c r="I42" i="11" s="1"/>
  <c r="DH42" i="11"/>
  <c r="G42" i="11" s="1"/>
  <c r="K42" i="11" s="1"/>
  <c r="CT42" i="11"/>
  <c r="BO42" i="11"/>
  <c r="BM42" i="11"/>
  <c r="AT42" i="11"/>
  <c r="AS42" i="11"/>
  <c r="AO42" i="11"/>
  <c r="AN42" i="11"/>
  <c r="AJ42" i="11"/>
  <c r="AI42" i="11"/>
  <c r="AE42" i="11"/>
  <c r="Z42" i="11"/>
  <c r="S42" i="11"/>
  <c r="Q42" i="11"/>
  <c r="U42" i="11" s="1"/>
  <c r="N42" i="11"/>
  <c r="P42" i="11" s="1"/>
  <c r="L42" i="11"/>
  <c r="EF41" i="11"/>
  <c r="ED41" i="11"/>
  <c r="ED70" i="11" s="1"/>
  <c r="DJ41" i="11"/>
  <c r="DH41" i="11"/>
  <c r="CT41" i="11"/>
  <c r="CS41" i="11"/>
  <c r="BO41" i="11"/>
  <c r="BM41" i="11"/>
  <c r="AT41" i="11"/>
  <c r="AO41" i="11"/>
  <c r="AJ41" i="11"/>
  <c r="AE41" i="11"/>
  <c r="AD41" i="11"/>
  <c r="Z41" i="11"/>
  <c r="S41" i="11"/>
  <c r="Q41" i="11"/>
  <c r="N41" i="11"/>
  <c r="L41" i="11"/>
  <c r="EF40" i="11"/>
  <c r="ED40" i="11"/>
  <c r="DJ40" i="11"/>
  <c r="I40" i="11" s="1"/>
  <c r="DH40" i="11"/>
  <c r="G40" i="11" s="1"/>
  <c r="CT40" i="11"/>
  <c r="CS40" i="11"/>
  <c r="BO40" i="11"/>
  <c r="BM40" i="11"/>
  <c r="BQ40" i="11" s="1"/>
  <c r="AT40" i="11"/>
  <c r="AS40" i="11"/>
  <c r="AO40" i="11"/>
  <c r="AJ40" i="11"/>
  <c r="AI40" i="11"/>
  <c r="AE40" i="11"/>
  <c r="Z40" i="11"/>
  <c r="S40" i="11"/>
  <c r="Q40" i="11"/>
  <c r="N40" i="11"/>
  <c r="L40" i="11"/>
  <c r="P40" i="11" s="1"/>
  <c r="EF39" i="11"/>
  <c r="ED39" i="11"/>
  <c r="DJ39" i="11"/>
  <c r="I39" i="11" s="1"/>
  <c r="DH39" i="11"/>
  <c r="G39" i="11" s="1"/>
  <c r="K39" i="11" s="1"/>
  <c r="CT39" i="11"/>
  <c r="BO39" i="11"/>
  <c r="BM39" i="11"/>
  <c r="AT39" i="11"/>
  <c r="AO39" i="11"/>
  <c r="AJ39" i="11"/>
  <c r="AE39" i="11"/>
  <c r="Z39" i="11"/>
  <c r="S39" i="11"/>
  <c r="Q39" i="11"/>
  <c r="U39" i="11" s="1"/>
  <c r="N39" i="11"/>
  <c r="L39" i="11"/>
  <c r="EF38" i="11"/>
  <c r="I38" i="11" s="1"/>
  <c r="ED38" i="11"/>
  <c r="G38" i="11" s="1"/>
  <c r="K38" i="11" s="1"/>
  <c r="DJ38" i="11"/>
  <c r="DH38" i="11"/>
  <c r="CT38" i="11"/>
  <c r="BO38" i="11"/>
  <c r="BM38" i="11"/>
  <c r="AT38" i="11"/>
  <c r="AO38" i="11"/>
  <c r="AJ38" i="11"/>
  <c r="AE38" i="11"/>
  <c r="Z38" i="11"/>
  <c r="S38" i="11"/>
  <c r="Q38" i="11"/>
  <c r="N38" i="11"/>
  <c r="L38" i="11"/>
  <c r="EF37" i="11"/>
  <c r="ED37" i="11"/>
  <c r="DJ37" i="11"/>
  <c r="DH37" i="11"/>
  <c r="G37" i="11" s="1"/>
  <c r="CT37" i="11"/>
  <c r="BO37" i="11"/>
  <c r="BM37" i="11"/>
  <c r="AT37" i="11"/>
  <c r="AO37" i="11"/>
  <c r="AJ37" i="11"/>
  <c r="AE37" i="11"/>
  <c r="Z37" i="11"/>
  <c r="S37" i="11"/>
  <c r="U37" i="11" s="1"/>
  <c r="Q37" i="11"/>
  <c r="N37" i="11"/>
  <c r="L37" i="11"/>
  <c r="EF36" i="11"/>
  <c r="ED36" i="11"/>
  <c r="DJ36" i="11"/>
  <c r="DH36" i="11"/>
  <c r="G36" i="11" s="1"/>
  <c r="CT36" i="11"/>
  <c r="BO36" i="11"/>
  <c r="BQ36" i="11" s="1"/>
  <c r="BM36" i="11"/>
  <c r="AT36" i="11"/>
  <c r="AO36" i="11"/>
  <c r="AJ36" i="11"/>
  <c r="AE36" i="11"/>
  <c r="Z36" i="11"/>
  <c r="Y36" i="11"/>
  <c r="S36" i="11"/>
  <c r="U36" i="11" s="1"/>
  <c r="Q36" i="11"/>
  <c r="N36" i="11"/>
  <c r="L36" i="11"/>
  <c r="P36" i="11"/>
  <c r="EF35" i="11"/>
  <c r="ED35" i="11"/>
  <c r="DJ35" i="11"/>
  <c r="DH35" i="11"/>
  <c r="G35" i="11" s="1"/>
  <c r="CT35" i="11"/>
  <c r="CS35" i="11"/>
  <c r="BO35" i="11"/>
  <c r="BM35" i="11"/>
  <c r="AT35" i="11"/>
  <c r="AS35" i="11"/>
  <c r="AO35" i="11"/>
  <c r="AJ35" i="11"/>
  <c r="AE35" i="11"/>
  <c r="AD35" i="11"/>
  <c r="Z35" i="11"/>
  <c r="S35" i="11"/>
  <c r="Q35" i="11"/>
  <c r="U35" i="11" s="1"/>
  <c r="N35" i="11"/>
  <c r="L35" i="11"/>
  <c r="I35" i="11"/>
  <c r="K35" i="11" s="1"/>
  <c r="EF34" i="11"/>
  <c r="I34" i="11" s="1"/>
  <c r="ED34" i="11"/>
  <c r="DJ34" i="11"/>
  <c r="DH34" i="11"/>
  <c r="CT34" i="11"/>
  <c r="BO34" i="11"/>
  <c r="BM34" i="11"/>
  <c r="AT34" i="11"/>
  <c r="AO34" i="11"/>
  <c r="AJ34" i="11"/>
  <c r="AE34" i="11"/>
  <c r="AD34" i="11"/>
  <c r="Z34" i="11"/>
  <c r="S34" i="11"/>
  <c r="Q34" i="11"/>
  <c r="N34" i="11"/>
  <c r="L34" i="11"/>
  <c r="EF33" i="11"/>
  <c r="I33" i="11" s="1"/>
  <c r="ED33" i="11"/>
  <c r="G33" i="11" s="1"/>
  <c r="DJ33" i="11"/>
  <c r="DH33" i="11"/>
  <c r="CT33" i="11"/>
  <c r="BO33" i="11"/>
  <c r="BM33" i="11"/>
  <c r="AT33" i="11"/>
  <c r="AO33" i="11"/>
  <c r="AJ33" i="11"/>
  <c r="AE33" i="11"/>
  <c r="Z33" i="11"/>
  <c r="S33" i="11"/>
  <c r="Q33" i="11"/>
  <c r="N33" i="11"/>
  <c r="P33" i="11" s="1"/>
  <c r="L33" i="11"/>
  <c r="EF32" i="11"/>
  <c r="ED32" i="11"/>
  <c r="DJ32" i="11"/>
  <c r="DH32" i="11"/>
  <c r="CT32" i="11"/>
  <c r="CS32" i="11"/>
  <c r="BO32" i="11"/>
  <c r="BM32" i="11"/>
  <c r="AT32" i="11"/>
  <c r="AO32" i="11"/>
  <c r="AJ32" i="11"/>
  <c r="R32" i="11"/>
  <c r="AE32" i="11"/>
  <c r="Z32" i="11"/>
  <c r="Y32" i="11"/>
  <c r="S32" i="11"/>
  <c r="Q32" i="11"/>
  <c r="N32" i="11"/>
  <c r="L32" i="11"/>
  <c r="EF31" i="11"/>
  <c r="ED31" i="11"/>
  <c r="DJ31" i="11"/>
  <c r="I31" i="11" s="1"/>
  <c r="DH31" i="11"/>
  <c r="G31" i="11" s="1"/>
  <c r="CT31" i="11"/>
  <c r="CS31" i="11"/>
  <c r="BO31" i="11"/>
  <c r="BM31" i="11"/>
  <c r="AT31" i="11"/>
  <c r="AO31" i="11"/>
  <c r="AN31" i="11"/>
  <c r="AJ31" i="11"/>
  <c r="R31" i="11"/>
  <c r="AE31" i="11"/>
  <c r="AD31" i="11"/>
  <c r="Z31" i="11"/>
  <c r="Y31" i="11"/>
  <c r="S31" i="11"/>
  <c r="U31" i="11" s="1"/>
  <c r="Q31" i="11"/>
  <c r="N31" i="11"/>
  <c r="L31" i="11"/>
  <c r="P31" i="11" s="1"/>
  <c r="EF30" i="11"/>
  <c r="ED30" i="11"/>
  <c r="DJ30" i="11"/>
  <c r="DH30" i="11"/>
  <c r="G30" i="11" s="1"/>
  <c r="CT30" i="11"/>
  <c r="BO30" i="11"/>
  <c r="BM30" i="11"/>
  <c r="AT30" i="11"/>
  <c r="AO30" i="11"/>
  <c r="AJ30" i="11"/>
  <c r="AE30" i="11"/>
  <c r="Z30" i="11"/>
  <c r="Y30" i="11"/>
  <c r="S30" i="11"/>
  <c r="U30" i="11" s="1"/>
  <c r="Q30" i="11"/>
  <c r="N30" i="11"/>
  <c r="P30" i="11" s="1"/>
  <c r="L30" i="11"/>
  <c r="EF29" i="11"/>
  <c r="I29" i="11" s="1"/>
  <c r="ED29" i="11"/>
  <c r="DJ29" i="11"/>
  <c r="DH29" i="11"/>
  <c r="G29" i="11" s="1"/>
  <c r="K29" i="11" s="1"/>
  <c r="CT29" i="11"/>
  <c r="BO29" i="11"/>
  <c r="BM29" i="11"/>
  <c r="AT29" i="11"/>
  <c r="AO29" i="11"/>
  <c r="AN29" i="11"/>
  <c r="AJ29" i="11"/>
  <c r="AE29" i="11"/>
  <c r="AD29" i="11"/>
  <c r="Z29" i="11"/>
  <c r="S29" i="11"/>
  <c r="U29" i="11" s="1"/>
  <c r="Q29" i="11"/>
  <c r="N29" i="11"/>
  <c r="P29" i="11" s="1"/>
  <c r="L29" i="11"/>
  <c r="EF28" i="11"/>
  <c r="ED28" i="11"/>
  <c r="DJ28" i="11"/>
  <c r="DH28" i="11"/>
  <c r="CT28" i="11"/>
  <c r="CS28" i="11"/>
  <c r="BO28" i="11"/>
  <c r="BM28" i="11"/>
  <c r="AT28" i="11"/>
  <c r="AO28" i="11"/>
  <c r="AN28" i="11"/>
  <c r="AJ28" i="11"/>
  <c r="R28" i="11"/>
  <c r="AE28" i="11"/>
  <c r="AD28" i="11"/>
  <c r="Z28" i="11"/>
  <c r="Y28" i="11"/>
  <c r="S28" i="11"/>
  <c r="U28" i="11" s="1"/>
  <c r="Q28" i="11"/>
  <c r="N28" i="11"/>
  <c r="L28" i="11"/>
  <c r="P28" i="11" s="1"/>
  <c r="EF27" i="11"/>
  <c r="ED27" i="11"/>
  <c r="DJ27" i="11"/>
  <c r="DH27" i="11"/>
  <c r="G27" i="11" s="1"/>
  <c r="K27" i="11" s="1"/>
  <c r="CT27" i="11"/>
  <c r="CS27" i="11"/>
  <c r="BO27" i="11"/>
  <c r="BM27" i="11"/>
  <c r="BQ27" i="11" s="1"/>
  <c r="AT27" i="11"/>
  <c r="AS27" i="11"/>
  <c r="AO27" i="11"/>
  <c r="AN27" i="11"/>
  <c r="AJ27" i="11"/>
  <c r="AE27" i="11"/>
  <c r="Z27" i="11"/>
  <c r="Y27" i="11"/>
  <c r="S27" i="11"/>
  <c r="U27" i="11" s="1"/>
  <c r="Q27" i="11"/>
  <c r="N27" i="11"/>
  <c r="L27" i="11"/>
  <c r="P27" i="11" s="1"/>
  <c r="I27" i="11"/>
  <c r="EF26" i="11"/>
  <c r="ED26" i="11"/>
  <c r="DJ26" i="11"/>
  <c r="DH26" i="11"/>
  <c r="CT26" i="11"/>
  <c r="BO26" i="11"/>
  <c r="BM26" i="11"/>
  <c r="AT26" i="11"/>
  <c r="AO26" i="11"/>
  <c r="AJ26" i="11"/>
  <c r="AE26" i="11"/>
  <c r="Z26" i="11"/>
  <c r="S26" i="11"/>
  <c r="Q26" i="11"/>
  <c r="U26" i="11" s="1"/>
  <c r="N26" i="11"/>
  <c r="L26" i="11"/>
  <c r="P26" i="11"/>
  <c r="EF25" i="11"/>
  <c r="ED25" i="11"/>
  <c r="DJ25" i="11"/>
  <c r="DH25" i="11"/>
  <c r="G25" i="11" s="1"/>
  <c r="CT25" i="11"/>
  <c r="BO25" i="11"/>
  <c r="BM25" i="11"/>
  <c r="AT25" i="11"/>
  <c r="AO25" i="11"/>
  <c r="AN25" i="11"/>
  <c r="AJ25" i="11"/>
  <c r="AE25" i="11"/>
  <c r="Z25" i="11"/>
  <c r="S25" i="11"/>
  <c r="U25" i="11" s="1"/>
  <c r="Q25" i="11"/>
  <c r="N25" i="11"/>
  <c r="L25" i="11"/>
  <c r="EF24" i="11"/>
  <c r="ED24" i="11"/>
  <c r="DJ24" i="11"/>
  <c r="DH24" i="11"/>
  <c r="G24" i="11" s="1"/>
  <c r="CT24" i="11"/>
  <c r="CS24" i="11"/>
  <c r="BO24" i="11"/>
  <c r="BM24" i="11"/>
  <c r="AT24" i="11"/>
  <c r="AS24" i="11"/>
  <c r="AO24" i="11"/>
  <c r="AN24" i="11"/>
  <c r="AJ24" i="11"/>
  <c r="R24" i="11"/>
  <c r="AE24" i="11"/>
  <c r="Z24" i="11"/>
  <c r="Y24" i="11"/>
  <c r="S24" i="11"/>
  <c r="U24" i="11" s="1"/>
  <c r="Q24" i="11"/>
  <c r="N24" i="11"/>
  <c r="L24" i="11"/>
  <c r="P24" i="11"/>
  <c r="EF23" i="11"/>
  <c r="ED23" i="11"/>
  <c r="G23" i="11"/>
  <c r="DJ23" i="11"/>
  <c r="DH23" i="11"/>
  <c r="CT23" i="11"/>
  <c r="CS23" i="11"/>
  <c r="BO23" i="11"/>
  <c r="BM23" i="11"/>
  <c r="AT23" i="11"/>
  <c r="AS23" i="11"/>
  <c r="AO23" i="11"/>
  <c r="AN23" i="11"/>
  <c r="AJ23" i="11"/>
  <c r="AE23" i="11"/>
  <c r="Z23" i="11"/>
  <c r="S23" i="11"/>
  <c r="U23" i="11"/>
  <c r="Q23" i="11"/>
  <c r="N23" i="11"/>
  <c r="L23" i="11"/>
  <c r="P23" i="11" s="1"/>
  <c r="I23" i="11"/>
  <c r="EF22" i="11"/>
  <c r="ED22" i="11"/>
  <c r="DJ22" i="11"/>
  <c r="DH22" i="11"/>
  <c r="G22" i="11" s="1"/>
  <c r="CT22" i="11"/>
  <c r="BO22" i="11"/>
  <c r="BM22" i="11"/>
  <c r="BQ22" i="11" s="1"/>
  <c r="AT22" i="11"/>
  <c r="AO22" i="11"/>
  <c r="AJ22" i="11"/>
  <c r="R22" i="11"/>
  <c r="AE22" i="11"/>
  <c r="Z22" i="11"/>
  <c r="Y22" i="11"/>
  <c r="S22" i="11"/>
  <c r="U22" i="11" s="1"/>
  <c r="Q22" i="11"/>
  <c r="N22" i="11"/>
  <c r="L22" i="11"/>
  <c r="EF21" i="11"/>
  <c r="I21" i="11" s="1"/>
  <c r="ED21" i="11"/>
  <c r="DJ21" i="11"/>
  <c r="DH21" i="11"/>
  <c r="CT21" i="11"/>
  <c r="BO21" i="11"/>
  <c r="BM21" i="11"/>
  <c r="AT21" i="11"/>
  <c r="AO21" i="11"/>
  <c r="AJ21" i="11"/>
  <c r="AE21" i="11"/>
  <c r="Z21" i="11"/>
  <c r="S21" i="11"/>
  <c r="T21" i="11" s="1"/>
  <c r="Q21" i="11"/>
  <c r="N21" i="11"/>
  <c r="L21" i="11"/>
  <c r="P21" i="11" s="1"/>
  <c r="EF20" i="11"/>
  <c r="ED20" i="11"/>
  <c r="G20" i="11"/>
  <c r="DJ20" i="11"/>
  <c r="DH20" i="11"/>
  <c r="CT20" i="11"/>
  <c r="CS20" i="11"/>
  <c r="BO20" i="11"/>
  <c r="BM20" i="11"/>
  <c r="AT20" i="11"/>
  <c r="AS20" i="11"/>
  <c r="AO20" i="11"/>
  <c r="AN20" i="11"/>
  <c r="AJ20" i="11"/>
  <c r="R20" i="11"/>
  <c r="AE20" i="11"/>
  <c r="Z20" i="11"/>
  <c r="Y20" i="11"/>
  <c r="S20" i="11"/>
  <c r="Q20" i="11"/>
  <c r="U20" i="11" s="1"/>
  <c r="N20" i="11"/>
  <c r="L20" i="11"/>
  <c r="P20" i="11" s="1"/>
  <c r="I20" i="11"/>
  <c r="EF19" i="11"/>
  <c r="ED19" i="11"/>
  <c r="DJ19" i="11"/>
  <c r="I19" i="11" s="1"/>
  <c r="DH19" i="11"/>
  <c r="CT19" i="11"/>
  <c r="CS19" i="11"/>
  <c r="BN19" i="11"/>
  <c r="BP19" i="11" s="1"/>
  <c r="BO19" i="11"/>
  <c r="BM19" i="11"/>
  <c r="AT19" i="11"/>
  <c r="AS19" i="11"/>
  <c r="AO19" i="11"/>
  <c r="AN19" i="11"/>
  <c r="AJ19" i="11"/>
  <c r="R19" i="11"/>
  <c r="AE19" i="11"/>
  <c r="AD19" i="11"/>
  <c r="Z19" i="11"/>
  <c r="Y19" i="11"/>
  <c r="S19" i="11"/>
  <c r="Q19" i="11"/>
  <c r="N19" i="11"/>
  <c r="L19" i="11"/>
  <c r="EF18" i="11"/>
  <c r="ED18" i="11"/>
  <c r="G18" i="11"/>
  <c r="DJ18" i="11"/>
  <c r="I18" i="11" s="1"/>
  <c r="K18" i="11" s="1"/>
  <c r="DH18" i="11"/>
  <c r="CT18" i="11"/>
  <c r="BO18" i="11"/>
  <c r="BM18" i="11"/>
  <c r="BQ18" i="11" s="1"/>
  <c r="AT18" i="11"/>
  <c r="AO18" i="11"/>
  <c r="AJ18" i="11"/>
  <c r="R18" i="11"/>
  <c r="T18" i="11" s="1"/>
  <c r="AE18" i="11"/>
  <c r="AD18" i="11"/>
  <c r="Z18" i="11"/>
  <c r="Y18" i="11"/>
  <c r="S18" i="11"/>
  <c r="Q18" i="11"/>
  <c r="U18" i="11" s="1"/>
  <c r="N18" i="11"/>
  <c r="L18" i="11"/>
  <c r="EF17" i="11"/>
  <c r="ED17" i="11"/>
  <c r="DJ17" i="11"/>
  <c r="I17" i="11" s="1"/>
  <c r="DH17" i="11"/>
  <c r="CT17" i="11"/>
  <c r="BO17" i="11"/>
  <c r="BM17" i="11"/>
  <c r="AT17" i="11"/>
  <c r="AO17" i="11"/>
  <c r="AJ17" i="11"/>
  <c r="AE17" i="11"/>
  <c r="Z17" i="11"/>
  <c r="S17" i="11"/>
  <c r="U17" i="11"/>
  <c r="Q17" i="11"/>
  <c r="N17" i="11"/>
  <c r="L17" i="11"/>
  <c r="P17" i="11"/>
  <c r="EF16" i="11"/>
  <c r="ED16" i="11"/>
  <c r="G16" i="11"/>
  <c r="DJ16" i="11"/>
  <c r="DH16" i="11"/>
  <c r="CT16" i="11"/>
  <c r="CS16" i="11"/>
  <c r="BO16" i="11"/>
  <c r="BM16" i="11"/>
  <c r="AT16" i="11"/>
  <c r="AS16" i="11"/>
  <c r="AO16" i="11"/>
  <c r="AN16" i="11"/>
  <c r="AJ16" i="11"/>
  <c r="AE16" i="11"/>
  <c r="Z16" i="11"/>
  <c r="S16" i="11"/>
  <c r="Q16" i="11"/>
  <c r="N16" i="11"/>
  <c r="L16" i="11"/>
  <c r="P16" i="11"/>
  <c r="I16" i="11"/>
  <c r="EF15" i="11"/>
  <c r="ED15" i="11"/>
  <c r="G15" i="11"/>
  <c r="K15" i="11" s="1"/>
  <c r="DJ15" i="11"/>
  <c r="DH15" i="11"/>
  <c r="CT15" i="11"/>
  <c r="CS15" i="11"/>
  <c r="BO15" i="11"/>
  <c r="BM15" i="11"/>
  <c r="BQ15" i="11" s="1"/>
  <c r="AT15" i="11"/>
  <c r="AO15" i="11"/>
  <c r="AN15" i="11"/>
  <c r="AJ15" i="11"/>
  <c r="R15" i="11"/>
  <c r="AE15" i="11"/>
  <c r="AD15" i="11"/>
  <c r="Z15" i="11"/>
  <c r="Y15" i="11"/>
  <c r="S15" i="11"/>
  <c r="Q15" i="11"/>
  <c r="U15" i="11" s="1"/>
  <c r="N15" i="11"/>
  <c r="L15" i="11"/>
  <c r="I15" i="11"/>
  <c r="EF14" i="11"/>
  <c r="ED14" i="11"/>
  <c r="DJ14" i="11"/>
  <c r="DH14" i="11"/>
  <c r="CT14" i="11"/>
  <c r="BO14" i="11"/>
  <c r="BM14" i="11"/>
  <c r="AT14" i="11"/>
  <c r="AO14" i="11"/>
  <c r="AJ14" i="11"/>
  <c r="AE14" i="11"/>
  <c r="Z14" i="11"/>
  <c r="Y14" i="11"/>
  <c r="S14" i="11"/>
  <c r="Q14" i="11"/>
  <c r="N14" i="11"/>
  <c r="L14" i="11"/>
  <c r="I14" i="11"/>
  <c r="EF13" i="11"/>
  <c r="ED13" i="11"/>
  <c r="DJ13" i="11"/>
  <c r="DH13" i="11"/>
  <c r="G13" i="11" s="1"/>
  <c r="CT13" i="11"/>
  <c r="CS13" i="11"/>
  <c r="BO13" i="11"/>
  <c r="BM13" i="11"/>
  <c r="AT13" i="11"/>
  <c r="AO13" i="11"/>
  <c r="AN13" i="11"/>
  <c r="AJ13" i="11"/>
  <c r="AE13" i="11"/>
  <c r="AD13" i="11"/>
  <c r="Z13" i="11"/>
  <c r="S13" i="11"/>
  <c r="U13" i="11" s="1"/>
  <c r="Q13" i="11"/>
  <c r="N13" i="11"/>
  <c r="L13" i="11"/>
  <c r="EF12" i="11"/>
  <c r="ED12" i="11"/>
  <c r="DJ12" i="11"/>
  <c r="DH12" i="11"/>
  <c r="G12" i="11" s="1"/>
  <c r="CT12" i="11"/>
  <c r="CS12" i="11"/>
  <c r="BO12" i="11"/>
  <c r="BM12" i="11"/>
  <c r="AT12" i="11"/>
  <c r="AO12" i="11"/>
  <c r="AN12" i="11"/>
  <c r="AJ12" i="11"/>
  <c r="AE12" i="11"/>
  <c r="Z12" i="11"/>
  <c r="Y12" i="11"/>
  <c r="S12" i="11"/>
  <c r="U12" i="11"/>
  <c r="Q12" i="11"/>
  <c r="N12" i="11"/>
  <c r="L12" i="11"/>
  <c r="P12" i="11" s="1"/>
  <c r="EF11" i="11"/>
  <c r="ED11" i="11"/>
  <c r="DJ11" i="11"/>
  <c r="DH11" i="11"/>
  <c r="CT11" i="11"/>
  <c r="BO11" i="11"/>
  <c r="BM11" i="11"/>
  <c r="BQ11" i="11" s="1"/>
  <c r="AT11" i="11"/>
  <c r="AO11" i="11"/>
  <c r="AJ11" i="11"/>
  <c r="R11" i="11"/>
  <c r="T11" i="11" s="1"/>
  <c r="AE11" i="11"/>
  <c r="AD11" i="11"/>
  <c r="Z11" i="11"/>
  <c r="Y11" i="11"/>
  <c r="S11" i="11"/>
  <c r="U11" i="11" s="1"/>
  <c r="Q11" i="11"/>
  <c r="N11" i="11"/>
  <c r="L11" i="11"/>
  <c r="L70" i="11" s="1"/>
  <c r="E70" i="11"/>
  <c r="EF10" i="11"/>
  <c r="ED10" i="11"/>
  <c r="DJ10" i="11"/>
  <c r="DH10" i="11"/>
  <c r="CT10" i="11"/>
  <c r="CS10" i="11"/>
  <c r="BO10" i="11"/>
  <c r="BP10" i="11" s="1"/>
  <c r="BM10" i="11"/>
  <c r="AT10" i="11"/>
  <c r="AO10" i="11"/>
  <c r="AN10" i="11"/>
  <c r="AJ10" i="11"/>
  <c r="AE10" i="11"/>
  <c r="Z10" i="11"/>
  <c r="W10" i="11"/>
  <c r="W70" i="11" s="1"/>
  <c r="Y70" i="11" s="1"/>
  <c r="S10" i="11"/>
  <c r="R10" i="11"/>
  <c r="Q10" i="11"/>
  <c r="U10" i="11" s="1"/>
  <c r="N10" i="11"/>
  <c r="L10" i="11"/>
  <c r="EE21" i="11"/>
  <c r="EE26" i="11"/>
  <c r="EE29" i="11"/>
  <c r="BN33" i="11"/>
  <c r="BP33" i="11" s="1"/>
  <c r="BN29" i="11"/>
  <c r="BP29" i="11" s="1"/>
  <c r="BN34" i="11"/>
  <c r="BN30" i="11"/>
  <c r="BP30" i="11" s="1"/>
  <c r="BN41" i="11"/>
  <c r="BP41" i="11" s="1"/>
  <c r="BN65" i="11"/>
  <c r="BP65" i="11" s="1"/>
  <c r="R14" i="11"/>
  <c r="AI38" i="11"/>
  <c r="M45" i="11"/>
  <c r="O45" i="11" s="1"/>
  <c r="M41" i="11"/>
  <c r="R13" i="11"/>
  <c r="T13" i="11" s="1"/>
  <c r="R17" i="11"/>
  <c r="M21" i="11"/>
  <c r="O21" i="11" s="1"/>
  <c r="R21" i="11"/>
  <c r="R25" i="11"/>
  <c r="R29" i="11"/>
  <c r="R33" i="11"/>
  <c r="R37" i="11"/>
  <c r="T37" i="11" s="1"/>
  <c r="K45" i="11"/>
  <c r="Y10" i="11"/>
  <c r="DI13" i="11"/>
  <c r="H13" i="11" s="1"/>
  <c r="DI20" i="11"/>
  <c r="DI26" i="11"/>
  <c r="H26" i="11" s="1"/>
  <c r="DI32" i="11"/>
  <c r="DI37" i="11"/>
  <c r="H37" i="11" s="1"/>
  <c r="U41" i="11"/>
  <c r="AI60" i="11"/>
  <c r="U64" i="11"/>
  <c r="BQ10" i="11"/>
  <c r="CK70" i="11"/>
  <c r="AN11" i="11"/>
  <c r="P39" i="11"/>
  <c r="Y43" i="11"/>
  <c r="U46" i="11"/>
  <c r="Y47" i="11"/>
  <c r="BQ47" i="11"/>
  <c r="U50" i="11"/>
  <c r="K51" i="11"/>
  <c r="Y51" i="11"/>
  <c r="BQ51" i="11"/>
  <c r="U54" i="11"/>
  <c r="Y55" i="11"/>
  <c r="U62" i="11"/>
  <c r="Y63" i="11"/>
  <c r="R63" i="11"/>
  <c r="R64" i="11"/>
  <c r="T64" i="11" s="1"/>
  <c r="Y64" i="11"/>
  <c r="Y65" i="11"/>
  <c r="R65" i="11"/>
  <c r="P10" i="11"/>
  <c r="T10" i="11"/>
  <c r="AI10" i="11"/>
  <c r="AI11" i="11"/>
  <c r="AI12" i="11"/>
  <c r="AI13" i="11"/>
  <c r="AI14" i="11"/>
  <c r="T15" i="11"/>
  <c r="AI15" i="11"/>
  <c r="K16" i="11"/>
  <c r="AI16" i="11"/>
  <c r="AI17" i="11"/>
  <c r="AI18" i="11"/>
  <c r="T19" i="11"/>
  <c r="AI19" i="11"/>
  <c r="T20" i="11"/>
  <c r="AI20" i="11"/>
  <c r="AI21" i="11"/>
  <c r="AI22" i="11"/>
  <c r="K23" i="11"/>
  <c r="AI23" i="11"/>
  <c r="T24" i="11"/>
  <c r="AI24" i="11"/>
  <c r="T25" i="11"/>
  <c r="AI25" i="11"/>
  <c r="BP25" i="11"/>
  <c r="T26" i="11"/>
  <c r="AI26" i="11"/>
  <c r="BP26" i="11"/>
  <c r="T27" i="11"/>
  <c r="AI27" i="11"/>
  <c r="T28" i="11"/>
  <c r="AI28" i="11"/>
  <c r="AI29" i="11"/>
  <c r="AI30" i="11"/>
  <c r="K31" i="11"/>
  <c r="T31" i="11"/>
  <c r="AI31" i="11"/>
  <c r="T32" i="11"/>
  <c r="AI32" i="11"/>
  <c r="K33" i="11"/>
  <c r="T33" i="11"/>
  <c r="AI33" i="11"/>
  <c r="AI34" i="11"/>
  <c r="BP34" i="11"/>
  <c r="AI35" i="11"/>
  <c r="AI36" i="11"/>
  <c r="BP36" i="11"/>
  <c r="AI37" i="11"/>
  <c r="BP37" i="11"/>
  <c r="U38" i="11"/>
  <c r="Y39" i="11"/>
  <c r="BQ39" i="11"/>
  <c r="U40" i="11"/>
  <c r="Y41" i="11"/>
  <c r="BQ41" i="11"/>
  <c r="R43" i="11"/>
  <c r="T43" i="11" s="1"/>
  <c r="R47" i="11"/>
  <c r="T47" i="11" s="1"/>
  <c r="DI49" i="11"/>
  <c r="R51" i="11"/>
  <c r="T51" i="11"/>
  <c r="R55" i="11"/>
  <c r="T55" i="11" s="1"/>
  <c r="U56" i="11"/>
  <c r="Y58" i="11"/>
  <c r="P62" i="11"/>
  <c r="BN64" i="11"/>
  <c r="BP64" i="11" s="1"/>
  <c r="AD10" i="11"/>
  <c r="AS10" i="11"/>
  <c r="CE70" i="11"/>
  <c r="CQ70" i="11"/>
  <c r="CS70" i="11" s="1"/>
  <c r="G10" i="11"/>
  <c r="BQ12" i="11"/>
  <c r="BQ13" i="11"/>
  <c r="BQ14" i="11"/>
  <c r="BQ16" i="11"/>
  <c r="BQ17" i="11"/>
  <c r="BQ19" i="11"/>
  <c r="BQ20" i="11"/>
  <c r="BQ21" i="11"/>
  <c r="BQ23" i="11"/>
  <c r="BQ24" i="11"/>
  <c r="BQ25" i="11"/>
  <c r="BQ26" i="11"/>
  <c r="BQ28" i="11"/>
  <c r="BQ29" i="11"/>
  <c r="BQ30" i="11"/>
  <c r="BQ31" i="11"/>
  <c r="BQ32" i="11"/>
  <c r="BQ33" i="11"/>
  <c r="BQ34" i="11"/>
  <c r="BQ35" i="11"/>
  <c r="BQ37" i="11"/>
  <c r="Y38" i="11"/>
  <c r="R38" i="11"/>
  <c r="R39" i="11"/>
  <c r="T39" i="11" s="1"/>
  <c r="Y40" i="11"/>
  <c r="R40" i="11"/>
  <c r="T40" i="11" s="1"/>
  <c r="R41" i="11"/>
  <c r="T41" i="11" s="1"/>
  <c r="DI42" i="11"/>
  <c r="Y42" i="11"/>
  <c r="R42" i="11"/>
  <c r="T42" i="11" s="1"/>
  <c r="Y45" i="11"/>
  <c r="BQ45" i="11"/>
  <c r="BP45" i="11"/>
  <c r="U48" i="11"/>
  <c r="Y49" i="11"/>
  <c r="BQ49" i="11"/>
  <c r="U52" i="11"/>
  <c r="Y53" i="11"/>
  <c r="BQ53" i="11"/>
  <c r="M55" i="11"/>
  <c r="O55" i="11" s="1"/>
  <c r="R56" i="11"/>
  <c r="T56" i="11" s="1"/>
  <c r="Y56" i="11"/>
  <c r="M57" i="11"/>
  <c r="O57" i="11" s="1"/>
  <c r="Y57" i="11"/>
  <c r="R57" i="11"/>
  <c r="T57" i="11"/>
  <c r="DI57" i="11"/>
  <c r="T45" i="11"/>
  <c r="DI50" i="11"/>
  <c r="U60" i="11"/>
  <c r="T60" i="11"/>
  <c r="Y61" i="11"/>
  <c r="R61" i="11"/>
  <c r="T61" i="11" s="1"/>
  <c r="K62" i="11"/>
  <c r="DH70" i="11"/>
  <c r="BN40" i="11"/>
  <c r="BP40" i="11"/>
  <c r="U43" i="11"/>
  <c r="R44" i="11"/>
  <c r="T44" i="11" s="1"/>
  <c r="Y44" i="11"/>
  <c r="U45" i="11"/>
  <c r="M46" i="11"/>
  <c r="O46" i="11" s="1"/>
  <c r="R46" i="11"/>
  <c r="T46" i="11"/>
  <c r="Y46" i="11"/>
  <c r="U47" i="11"/>
  <c r="R48" i="11"/>
  <c r="T48" i="11" s="1"/>
  <c r="Y48" i="11"/>
  <c r="BN48" i="11"/>
  <c r="BP48" i="11" s="1"/>
  <c r="U49" i="11"/>
  <c r="R50" i="11"/>
  <c r="T50" i="11"/>
  <c r="Y50" i="11"/>
  <c r="U51" i="11"/>
  <c r="R52" i="11"/>
  <c r="T52" i="11" s="1"/>
  <c r="Y52" i="11"/>
  <c r="U53" i="11"/>
  <c r="R54" i="11"/>
  <c r="T54" i="11" s="1"/>
  <c r="Y54" i="11"/>
  <c r="BN54" i="11"/>
  <c r="BP54" i="11" s="1"/>
  <c r="U55" i="11"/>
  <c r="P58" i="11"/>
  <c r="Y59" i="11"/>
  <c r="R59" i="11"/>
  <c r="T59" i="11" s="1"/>
  <c r="Y62" i="11"/>
  <c r="P66" i="11"/>
  <c r="U66" i="11"/>
  <c r="DI67" i="11"/>
  <c r="H67" i="11" s="1"/>
  <c r="J67" i="11" s="1"/>
  <c r="M67" i="11"/>
  <c r="O67" i="11"/>
  <c r="T38" i="11"/>
  <c r="K10" i="6"/>
  <c r="L10" i="6"/>
  <c r="M10" i="6"/>
  <c r="O10" i="6"/>
  <c r="P10" i="6"/>
  <c r="Q10" i="6"/>
  <c r="BE10" i="6"/>
  <c r="BF10" i="6"/>
  <c r="BG10" i="6"/>
  <c r="CW10" i="6"/>
  <c r="CX10" i="6"/>
  <c r="H10" i="6" s="1"/>
  <c r="CY10" i="6"/>
  <c r="DS10" i="6"/>
  <c r="DT10" i="6"/>
  <c r="DU10" i="6"/>
  <c r="K11" i="6"/>
  <c r="L11" i="6"/>
  <c r="M11" i="6"/>
  <c r="O11" i="6"/>
  <c r="P11" i="6"/>
  <c r="Q11" i="6"/>
  <c r="BE11" i="6"/>
  <c r="BF11" i="6"/>
  <c r="BG11" i="6"/>
  <c r="CW11" i="6"/>
  <c r="CX11" i="6"/>
  <c r="H11" i="6" s="1"/>
  <c r="CY11" i="6"/>
  <c r="DS11" i="6"/>
  <c r="DT11" i="6"/>
  <c r="DU11" i="6"/>
  <c r="K12" i="6"/>
  <c r="L12" i="6"/>
  <c r="M12" i="6"/>
  <c r="O12" i="6"/>
  <c r="P12" i="6"/>
  <c r="Q12" i="6"/>
  <c r="BE12" i="6"/>
  <c r="BF12" i="6"/>
  <c r="BG12" i="6"/>
  <c r="CW12" i="6"/>
  <c r="CX12" i="6"/>
  <c r="H12" i="6" s="1"/>
  <c r="CY12" i="6"/>
  <c r="DS12" i="6"/>
  <c r="DT12" i="6"/>
  <c r="DU12" i="6"/>
  <c r="K13" i="6"/>
  <c r="L13" i="6"/>
  <c r="M13" i="6"/>
  <c r="O13" i="6"/>
  <c r="P13" i="6"/>
  <c r="Q13" i="6"/>
  <c r="BE13" i="6"/>
  <c r="BF13" i="6"/>
  <c r="BG13" i="6"/>
  <c r="CW13" i="6"/>
  <c r="CX13" i="6"/>
  <c r="H13" i="6" s="1"/>
  <c r="CY13" i="6"/>
  <c r="DS13" i="6"/>
  <c r="DT13" i="6"/>
  <c r="DU13" i="6"/>
  <c r="K14" i="6"/>
  <c r="L14" i="6"/>
  <c r="M14" i="6"/>
  <c r="O14" i="6"/>
  <c r="P14" i="6"/>
  <c r="Q14" i="6"/>
  <c r="BE14" i="6"/>
  <c r="BF14" i="6"/>
  <c r="BG14" i="6"/>
  <c r="CW14" i="6"/>
  <c r="CX14" i="6"/>
  <c r="H14" i="6" s="1"/>
  <c r="CY14" i="6"/>
  <c r="DS14" i="6"/>
  <c r="DT14" i="6"/>
  <c r="DU14" i="6"/>
  <c r="K15" i="6"/>
  <c r="L15" i="6"/>
  <c r="M15" i="6"/>
  <c r="O15" i="6"/>
  <c r="P15" i="6"/>
  <c r="Q15" i="6"/>
  <c r="BE15" i="6"/>
  <c r="BF15" i="6"/>
  <c r="BG15" i="6"/>
  <c r="CW15" i="6"/>
  <c r="CX15" i="6"/>
  <c r="H15" i="6" s="1"/>
  <c r="CY15" i="6"/>
  <c r="DS15" i="6"/>
  <c r="DT15" i="6"/>
  <c r="DU15" i="6"/>
  <c r="K16" i="6"/>
  <c r="L16" i="6"/>
  <c r="M16" i="6"/>
  <c r="O16" i="6"/>
  <c r="P16" i="6"/>
  <c r="Q16" i="6"/>
  <c r="BE16" i="6"/>
  <c r="BF16" i="6"/>
  <c r="BG16" i="6"/>
  <c r="CW16" i="6"/>
  <c r="CX16" i="6"/>
  <c r="H16" i="6" s="1"/>
  <c r="CY16" i="6"/>
  <c r="DS16" i="6"/>
  <c r="DT16" i="6"/>
  <c r="DU16" i="6"/>
  <c r="K17" i="6"/>
  <c r="L17" i="6"/>
  <c r="M17" i="6"/>
  <c r="O17" i="6"/>
  <c r="P17" i="6"/>
  <c r="Q17" i="6"/>
  <c r="BE17" i="6"/>
  <c r="BF17" i="6"/>
  <c r="BG17" i="6"/>
  <c r="CW17" i="6"/>
  <c r="CX17" i="6"/>
  <c r="H17" i="6" s="1"/>
  <c r="CY17" i="6"/>
  <c r="DS17" i="6"/>
  <c r="DT17" i="6"/>
  <c r="DU17" i="6"/>
  <c r="K18" i="6"/>
  <c r="L18" i="6"/>
  <c r="M18" i="6"/>
  <c r="O18" i="6"/>
  <c r="P18" i="6"/>
  <c r="Q18" i="6"/>
  <c r="BE18" i="6"/>
  <c r="BF18" i="6"/>
  <c r="BG18" i="6"/>
  <c r="CW18" i="6"/>
  <c r="CX18" i="6"/>
  <c r="H18" i="6" s="1"/>
  <c r="CY18" i="6"/>
  <c r="DS18" i="6"/>
  <c r="DT18" i="6"/>
  <c r="DU18" i="6"/>
  <c r="K19" i="6"/>
  <c r="L19" i="6"/>
  <c r="M19" i="6"/>
  <c r="O19" i="6"/>
  <c r="P19" i="6"/>
  <c r="Q19" i="6"/>
  <c r="BE19" i="6"/>
  <c r="BF19" i="6"/>
  <c r="BG19" i="6"/>
  <c r="CW19" i="6"/>
  <c r="CX19" i="6"/>
  <c r="H19" i="6" s="1"/>
  <c r="CY19" i="6"/>
  <c r="DS19" i="6"/>
  <c r="DT19" i="6"/>
  <c r="DU19" i="6"/>
  <c r="K20" i="6"/>
  <c r="L20" i="6"/>
  <c r="M20" i="6"/>
  <c r="O20" i="6"/>
  <c r="P20" i="6"/>
  <c r="Q20" i="6"/>
  <c r="BE20" i="6"/>
  <c r="BF20" i="6"/>
  <c r="BG20" i="6"/>
  <c r="CW20" i="6"/>
  <c r="CX20" i="6"/>
  <c r="H20" i="6" s="1"/>
  <c r="CY20" i="6"/>
  <c r="DS20" i="6"/>
  <c r="DT20" i="6"/>
  <c r="DU20" i="6"/>
  <c r="K21" i="6"/>
  <c r="L21" i="6"/>
  <c r="M21" i="6"/>
  <c r="O21" i="6"/>
  <c r="P21" i="6"/>
  <c r="Q21" i="6"/>
  <c r="BE21" i="6"/>
  <c r="BF21" i="6"/>
  <c r="BG21" i="6"/>
  <c r="CW21" i="6"/>
  <c r="CX21" i="6"/>
  <c r="H21" i="6" s="1"/>
  <c r="CY21" i="6"/>
  <c r="DS21" i="6"/>
  <c r="DT21" i="6"/>
  <c r="DU21" i="6"/>
  <c r="K22" i="6"/>
  <c r="L22" i="6"/>
  <c r="M22" i="6"/>
  <c r="O22" i="6"/>
  <c r="P22" i="6"/>
  <c r="Q22" i="6"/>
  <c r="BE22" i="6"/>
  <c r="BF22" i="6"/>
  <c r="BG22" i="6"/>
  <c r="CW22" i="6"/>
  <c r="CX22" i="6"/>
  <c r="H22" i="6" s="1"/>
  <c r="CY22" i="6"/>
  <c r="DS22" i="6"/>
  <c r="DT22" i="6"/>
  <c r="DU22" i="6"/>
  <c r="K23" i="6"/>
  <c r="L23" i="6"/>
  <c r="M23" i="6"/>
  <c r="O23" i="6"/>
  <c r="P23" i="6"/>
  <c r="Q23" i="6"/>
  <c r="BE23" i="6"/>
  <c r="BF23" i="6"/>
  <c r="BG23" i="6"/>
  <c r="CW23" i="6"/>
  <c r="CX23" i="6"/>
  <c r="H23" i="6" s="1"/>
  <c r="CY23" i="6"/>
  <c r="DS23" i="6"/>
  <c r="DT23" i="6"/>
  <c r="DU23" i="6"/>
  <c r="K24" i="6"/>
  <c r="L24" i="6"/>
  <c r="M24" i="6"/>
  <c r="O24" i="6"/>
  <c r="P24" i="6"/>
  <c r="Q24" i="6"/>
  <c r="BE24" i="6"/>
  <c r="BF24" i="6"/>
  <c r="BG24" i="6"/>
  <c r="CW24" i="6"/>
  <c r="CX24" i="6"/>
  <c r="H24" i="6" s="1"/>
  <c r="CY24" i="6"/>
  <c r="DS24" i="6"/>
  <c r="DT24" i="6"/>
  <c r="DU24" i="6"/>
  <c r="K25" i="6"/>
  <c r="L25" i="6"/>
  <c r="M25" i="6"/>
  <c r="O25" i="6"/>
  <c r="P25" i="6"/>
  <c r="Q25" i="6"/>
  <c r="BE25" i="6"/>
  <c r="BF25" i="6"/>
  <c r="BG25" i="6"/>
  <c r="CW25" i="6"/>
  <c r="CX25" i="6"/>
  <c r="H25" i="6" s="1"/>
  <c r="CY25" i="6"/>
  <c r="DS25" i="6"/>
  <c r="DT25" i="6"/>
  <c r="DU25" i="6"/>
  <c r="K26" i="6"/>
  <c r="L26" i="6"/>
  <c r="M26" i="6"/>
  <c r="O26" i="6"/>
  <c r="P26" i="6"/>
  <c r="Q26" i="6"/>
  <c r="BE26" i="6"/>
  <c r="BF26" i="6"/>
  <c r="BG26" i="6"/>
  <c r="CW26" i="6"/>
  <c r="CX26" i="6"/>
  <c r="H26" i="6" s="1"/>
  <c r="CY26" i="6"/>
  <c r="DS26" i="6"/>
  <c r="DT26" i="6"/>
  <c r="DU26" i="6"/>
  <c r="K27" i="6"/>
  <c r="L27" i="6"/>
  <c r="M27" i="6"/>
  <c r="O27" i="6"/>
  <c r="P27" i="6"/>
  <c r="Q27" i="6"/>
  <c r="BE27" i="6"/>
  <c r="BF27" i="6"/>
  <c r="BG27" i="6"/>
  <c r="CW27" i="6"/>
  <c r="CX27" i="6"/>
  <c r="H27" i="6" s="1"/>
  <c r="CY27" i="6"/>
  <c r="DS27" i="6"/>
  <c r="DT27" i="6"/>
  <c r="DU27" i="6"/>
  <c r="K28" i="6"/>
  <c r="L28" i="6"/>
  <c r="M28" i="6"/>
  <c r="O28" i="6"/>
  <c r="P28" i="6"/>
  <c r="Q28" i="6"/>
  <c r="BE28" i="6"/>
  <c r="BF28" i="6"/>
  <c r="BG28" i="6"/>
  <c r="CW28" i="6"/>
  <c r="CX28" i="6"/>
  <c r="H28" i="6" s="1"/>
  <c r="CY28" i="6"/>
  <c r="DS28" i="6"/>
  <c r="DT28" i="6"/>
  <c r="DU28" i="6"/>
  <c r="K29" i="6"/>
  <c r="L29" i="6"/>
  <c r="M29" i="6"/>
  <c r="O29" i="6"/>
  <c r="P29" i="6"/>
  <c r="Q29" i="6"/>
  <c r="BE29" i="6"/>
  <c r="BF29" i="6"/>
  <c r="BG29" i="6"/>
  <c r="CW29" i="6"/>
  <c r="CX29" i="6"/>
  <c r="H29" i="6" s="1"/>
  <c r="CY29" i="6"/>
  <c r="DS29" i="6"/>
  <c r="DT29" i="6"/>
  <c r="DU29" i="6"/>
  <c r="K30" i="6"/>
  <c r="L30" i="6"/>
  <c r="M30" i="6"/>
  <c r="O30" i="6"/>
  <c r="P30" i="6"/>
  <c r="Q30" i="6"/>
  <c r="BE30" i="6"/>
  <c r="BF30" i="6"/>
  <c r="BG30" i="6"/>
  <c r="CW30" i="6"/>
  <c r="CX30" i="6"/>
  <c r="H30" i="6" s="1"/>
  <c r="CY30" i="6"/>
  <c r="DS30" i="6"/>
  <c r="DT30" i="6"/>
  <c r="DU30" i="6"/>
  <c r="K31" i="6"/>
  <c r="L31" i="6"/>
  <c r="M31" i="6"/>
  <c r="O31" i="6"/>
  <c r="P31" i="6"/>
  <c r="Q31" i="6"/>
  <c r="BE31" i="6"/>
  <c r="BF31" i="6"/>
  <c r="BG31" i="6"/>
  <c r="CW31" i="6"/>
  <c r="CX31" i="6"/>
  <c r="H31" i="6" s="1"/>
  <c r="CY31" i="6"/>
  <c r="DS31" i="6"/>
  <c r="DT31" i="6"/>
  <c r="DU31" i="6"/>
  <c r="H32" i="6"/>
  <c r="K32" i="6"/>
  <c r="L32" i="6"/>
  <c r="M32" i="6"/>
  <c r="O32" i="6"/>
  <c r="P32" i="6"/>
  <c r="Q32" i="6"/>
  <c r="BE32" i="6"/>
  <c r="BF32" i="6"/>
  <c r="BG32" i="6"/>
  <c r="CW32" i="6"/>
  <c r="G32" i="6" s="1"/>
  <c r="CX32" i="6"/>
  <c r="CY32" i="6"/>
  <c r="I32" i="6" s="1"/>
  <c r="DS32" i="6"/>
  <c r="DT32" i="6"/>
  <c r="DU32" i="6"/>
  <c r="K33" i="6"/>
  <c r="L33" i="6"/>
  <c r="M33" i="6"/>
  <c r="O33" i="6"/>
  <c r="P33" i="6"/>
  <c r="Q33" i="6"/>
  <c r="BE33" i="6"/>
  <c r="BF33" i="6"/>
  <c r="BG33" i="6"/>
  <c r="CW33" i="6"/>
  <c r="CX33" i="6"/>
  <c r="H33" i="6" s="1"/>
  <c r="CY33" i="6"/>
  <c r="I33" i="6" s="1"/>
  <c r="DS33" i="6"/>
  <c r="DT33" i="6"/>
  <c r="DU33" i="6"/>
  <c r="K34" i="6"/>
  <c r="L34" i="6"/>
  <c r="M34" i="6"/>
  <c r="O34" i="6"/>
  <c r="P34" i="6"/>
  <c r="Q34" i="6"/>
  <c r="BE34" i="6"/>
  <c r="BF34" i="6"/>
  <c r="BG34" i="6"/>
  <c r="CW34" i="6"/>
  <c r="G34" i="6" s="1"/>
  <c r="CX34" i="6"/>
  <c r="CY34" i="6"/>
  <c r="I34" i="6" s="1"/>
  <c r="DS34" i="6"/>
  <c r="DT34" i="6"/>
  <c r="H34" i="6" s="1"/>
  <c r="DU34" i="6"/>
  <c r="K35" i="6"/>
  <c r="L35" i="6"/>
  <c r="M35" i="6"/>
  <c r="O35" i="6"/>
  <c r="P35" i="6"/>
  <c r="Q35" i="6"/>
  <c r="BE35" i="6"/>
  <c r="BF35" i="6"/>
  <c r="BG35" i="6"/>
  <c r="BG102" i="6" s="1"/>
  <c r="CW35" i="6"/>
  <c r="CX35" i="6"/>
  <c r="H35" i="6" s="1"/>
  <c r="CY35" i="6"/>
  <c r="I35" i="6" s="1"/>
  <c r="DS35" i="6"/>
  <c r="DT35" i="6"/>
  <c r="DU35" i="6"/>
  <c r="H36" i="6"/>
  <c r="K36" i="6"/>
  <c r="L36" i="6"/>
  <c r="M36" i="6"/>
  <c r="O36" i="6"/>
  <c r="P36" i="6"/>
  <c r="Q36" i="6"/>
  <c r="BE36" i="6"/>
  <c r="BF36" i="6"/>
  <c r="BG36" i="6"/>
  <c r="CW36" i="6"/>
  <c r="G36" i="6" s="1"/>
  <c r="CX36" i="6"/>
  <c r="CY36" i="6"/>
  <c r="I36" i="6" s="1"/>
  <c r="DS36" i="6"/>
  <c r="DT36" i="6"/>
  <c r="DU36" i="6"/>
  <c r="K37" i="6"/>
  <c r="L37" i="6"/>
  <c r="M37" i="6"/>
  <c r="O37" i="6"/>
  <c r="P37" i="6"/>
  <c r="Q37" i="6"/>
  <c r="BE37" i="6"/>
  <c r="BF37" i="6"/>
  <c r="BG37" i="6"/>
  <c r="CW37" i="6"/>
  <c r="CX37" i="6"/>
  <c r="H37" i="6" s="1"/>
  <c r="CY37" i="6"/>
  <c r="I37" i="6" s="1"/>
  <c r="DS37" i="6"/>
  <c r="DT37" i="6"/>
  <c r="DU37" i="6"/>
  <c r="K38" i="6"/>
  <c r="L38" i="6"/>
  <c r="M38" i="6"/>
  <c r="O38" i="6"/>
  <c r="P38" i="6"/>
  <c r="Q38" i="6"/>
  <c r="BE38" i="6"/>
  <c r="BF38" i="6"/>
  <c r="BG38" i="6"/>
  <c r="CW38" i="6"/>
  <c r="G38" i="6" s="1"/>
  <c r="CX38" i="6"/>
  <c r="CY38" i="6"/>
  <c r="I38" i="6" s="1"/>
  <c r="DS38" i="6"/>
  <c r="DT38" i="6"/>
  <c r="H38" i="6" s="1"/>
  <c r="DU38" i="6"/>
  <c r="K39" i="6"/>
  <c r="L39" i="6"/>
  <c r="M39" i="6"/>
  <c r="O39" i="6"/>
  <c r="P39" i="6"/>
  <c r="Q39" i="6"/>
  <c r="BE39" i="6"/>
  <c r="BF39" i="6"/>
  <c r="BG39" i="6"/>
  <c r="CW39" i="6"/>
  <c r="CX39" i="6"/>
  <c r="H39" i="6" s="1"/>
  <c r="CY39" i="6"/>
  <c r="I39" i="6" s="1"/>
  <c r="DS39" i="6"/>
  <c r="DT39" i="6"/>
  <c r="DU39" i="6"/>
  <c r="H40" i="6"/>
  <c r="K40" i="6"/>
  <c r="L40" i="6"/>
  <c r="M40" i="6"/>
  <c r="O40" i="6"/>
  <c r="P40" i="6"/>
  <c r="Q40" i="6"/>
  <c r="BE40" i="6"/>
  <c r="BF40" i="6"/>
  <c r="BG40" i="6"/>
  <c r="CW40" i="6"/>
  <c r="G40" i="6" s="1"/>
  <c r="CX40" i="6"/>
  <c r="CY40" i="6"/>
  <c r="I40" i="6" s="1"/>
  <c r="DS40" i="6"/>
  <c r="DT40" i="6"/>
  <c r="DU40" i="6"/>
  <c r="K41" i="6"/>
  <c r="L41" i="6"/>
  <c r="M41" i="6"/>
  <c r="O41" i="6"/>
  <c r="P41" i="6"/>
  <c r="Q41" i="6"/>
  <c r="BE41" i="6"/>
  <c r="BF41" i="6"/>
  <c r="BG41" i="6"/>
  <c r="CW41" i="6"/>
  <c r="CX41" i="6"/>
  <c r="H41" i="6" s="1"/>
  <c r="CY41" i="6"/>
  <c r="I41" i="6" s="1"/>
  <c r="DS41" i="6"/>
  <c r="DT41" i="6"/>
  <c r="DU41" i="6"/>
  <c r="K42" i="6"/>
  <c r="L42" i="6"/>
  <c r="M42" i="6"/>
  <c r="O42" i="6"/>
  <c r="P42" i="6"/>
  <c r="Q42" i="6"/>
  <c r="BE42" i="6"/>
  <c r="BF42" i="6"/>
  <c r="BG42" i="6"/>
  <c r="CW42" i="6"/>
  <c r="G42" i="6" s="1"/>
  <c r="CX42" i="6"/>
  <c r="CY42" i="6"/>
  <c r="I42" i="6" s="1"/>
  <c r="DS42" i="6"/>
  <c r="DT42" i="6"/>
  <c r="H42" i="6" s="1"/>
  <c r="DU42" i="6"/>
  <c r="K43" i="6"/>
  <c r="L43" i="6"/>
  <c r="M43" i="6"/>
  <c r="O43" i="6"/>
  <c r="P43" i="6"/>
  <c r="Q43" i="6"/>
  <c r="BE43" i="6"/>
  <c r="BF43" i="6"/>
  <c r="BG43" i="6"/>
  <c r="CW43" i="6"/>
  <c r="CX43" i="6"/>
  <c r="H43" i="6" s="1"/>
  <c r="CY43" i="6"/>
  <c r="I43" i="6" s="1"/>
  <c r="DS43" i="6"/>
  <c r="DS102" i="6" s="1"/>
  <c r="DT43" i="6"/>
  <c r="DU43" i="6"/>
  <c r="H44" i="6"/>
  <c r="K44" i="6"/>
  <c r="L44" i="6"/>
  <c r="M44" i="6"/>
  <c r="O44" i="6"/>
  <c r="P44" i="6"/>
  <c r="Q44" i="6"/>
  <c r="BE44" i="6"/>
  <c r="BF44" i="6"/>
  <c r="BG44" i="6"/>
  <c r="CW44" i="6"/>
  <c r="G44" i="6" s="1"/>
  <c r="CX44" i="6"/>
  <c r="CY44" i="6"/>
  <c r="I44" i="6" s="1"/>
  <c r="DS44" i="6"/>
  <c r="DT44" i="6"/>
  <c r="DU44" i="6"/>
  <c r="K45" i="6"/>
  <c r="L45" i="6"/>
  <c r="M45" i="6"/>
  <c r="O45" i="6"/>
  <c r="P45" i="6"/>
  <c r="Q45" i="6"/>
  <c r="BE45" i="6"/>
  <c r="BF45" i="6"/>
  <c r="BG45" i="6"/>
  <c r="CW45" i="6"/>
  <c r="CX45" i="6"/>
  <c r="H45" i="6" s="1"/>
  <c r="CY45" i="6"/>
  <c r="I45" i="6" s="1"/>
  <c r="DS45" i="6"/>
  <c r="DT45" i="6"/>
  <c r="DU45" i="6"/>
  <c r="K46" i="6"/>
  <c r="L46" i="6"/>
  <c r="M46" i="6"/>
  <c r="O46" i="6"/>
  <c r="P46" i="6"/>
  <c r="Q46" i="6"/>
  <c r="BE46" i="6"/>
  <c r="BF46" i="6"/>
  <c r="BG46" i="6"/>
  <c r="CW46" i="6"/>
  <c r="G46" i="6" s="1"/>
  <c r="CX46" i="6"/>
  <c r="CY46" i="6"/>
  <c r="I46" i="6" s="1"/>
  <c r="DS46" i="6"/>
  <c r="DT46" i="6"/>
  <c r="H46" i="6" s="1"/>
  <c r="DU46" i="6"/>
  <c r="K47" i="6"/>
  <c r="L47" i="6"/>
  <c r="M47" i="6"/>
  <c r="O47" i="6"/>
  <c r="P47" i="6"/>
  <c r="Q47" i="6"/>
  <c r="BE47" i="6"/>
  <c r="BF47" i="6"/>
  <c r="BG47" i="6"/>
  <c r="CW47" i="6"/>
  <c r="CX47" i="6"/>
  <c r="H47" i="6" s="1"/>
  <c r="CY47" i="6"/>
  <c r="I47" i="6" s="1"/>
  <c r="DS47" i="6"/>
  <c r="DT47" i="6"/>
  <c r="DU47" i="6"/>
  <c r="H48" i="6"/>
  <c r="K48" i="6"/>
  <c r="L48" i="6"/>
  <c r="M48" i="6"/>
  <c r="O48" i="6"/>
  <c r="P48" i="6"/>
  <c r="Q48" i="6"/>
  <c r="BE48" i="6"/>
  <c r="BF48" i="6"/>
  <c r="BG48" i="6"/>
  <c r="CW48" i="6"/>
  <c r="G48" i="6" s="1"/>
  <c r="CX48" i="6"/>
  <c r="CY48" i="6"/>
  <c r="I48" i="6" s="1"/>
  <c r="DS48" i="6"/>
  <c r="DT48" i="6"/>
  <c r="DU48" i="6"/>
  <c r="K49" i="6"/>
  <c r="L49" i="6"/>
  <c r="M49" i="6"/>
  <c r="O49" i="6"/>
  <c r="P49" i="6"/>
  <c r="Q49" i="6"/>
  <c r="BE49" i="6"/>
  <c r="BF49" i="6"/>
  <c r="BG49" i="6"/>
  <c r="CW49" i="6"/>
  <c r="CX49" i="6"/>
  <c r="H49" i="6" s="1"/>
  <c r="CY49" i="6"/>
  <c r="I49" i="6" s="1"/>
  <c r="DS49" i="6"/>
  <c r="DT49" i="6"/>
  <c r="DU49" i="6"/>
  <c r="K50" i="6"/>
  <c r="L50" i="6"/>
  <c r="M50" i="6"/>
  <c r="O50" i="6"/>
  <c r="P50" i="6"/>
  <c r="Q50" i="6"/>
  <c r="BE50" i="6"/>
  <c r="BF50" i="6"/>
  <c r="BG50" i="6"/>
  <c r="CW50" i="6"/>
  <c r="G50" i="6" s="1"/>
  <c r="CX50" i="6"/>
  <c r="CY50" i="6"/>
  <c r="I50" i="6" s="1"/>
  <c r="DS50" i="6"/>
  <c r="DT50" i="6"/>
  <c r="H50" i="6" s="1"/>
  <c r="DU50" i="6"/>
  <c r="K51" i="6"/>
  <c r="L51" i="6"/>
  <c r="M51" i="6"/>
  <c r="O51" i="6"/>
  <c r="P51" i="6"/>
  <c r="Q51" i="6"/>
  <c r="BE51" i="6"/>
  <c r="BF51" i="6"/>
  <c r="BG51" i="6"/>
  <c r="CW51" i="6"/>
  <c r="CX51" i="6"/>
  <c r="H51" i="6" s="1"/>
  <c r="CY51" i="6"/>
  <c r="I51" i="6" s="1"/>
  <c r="DS51" i="6"/>
  <c r="DT51" i="6"/>
  <c r="DU51" i="6"/>
  <c r="H52" i="6"/>
  <c r="K52" i="6"/>
  <c r="L52" i="6"/>
  <c r="M52" i="6"/>
  <c r="O52" i="6"/>
  <c r="P52" i="6"/>
  <c r="Q52" i="6"/>
  <c r="BE52" i="6"/>
  <c r="BF52" i="6"/>
  <c r="BG52" i="6"/>
  <c r="CW52" i="6"/>
  <c r="G52" i="6" s="1"/>
  <c r="CX52" i="6"/>
  <c r="CY52" i="6"/>
  <c r="I52" i="6" s="1"/>
  <c r="DS52" i="6"/>
  <c r="DT52" i="6"/>
  <c r="DU52" i="6"/>
  <c r="K53" i="6"/>
  <c r="L53" i="6"/>
  <c r="M53" i="6"/>
  <c r="O53" i="6"/>
  <c r="P53" i="6"/>
  <c r="Q53" i="6"/>
  <c r="BE53" i="6"/>
  <c r="BF53" i="6"/>
  <c r="BG53" i="6"/>
  <c r="CW53" i="6"/>
  <c r="CX53" i="6"/>
  <c r="H53" i="6" s="1"/>
  <c r="CY53" i="6"/>
  <c r="I53" i="6" s="1"/>
  <c r="DS53" i="6"/>
  <c r="DT53" i="6"/>
  <c r="DU53" i="6"/>
  <c r="K54" i="6"/>
  <c r="L54" i="6"/>
  <c r="M54" i="6"/>
  <c r="O54" i="6"/>
  <c r="P54" i="6"/>
  <c r="Q54" i="6"/>
  <c r="BE54" i="6"/>
  <c r="BF54" i="6"/>
  <c r="BG54" i="6"/>
  <c r="CW54" i="6"/>
  <c r="G54" i="6" s="1"/>
  <c r="CX54" i="6"/>
  <c r="CY54" i="6"/>
  <c r="I54" i="6" s="1"/>
  <c r="DS54" i="6"/>
  <c r="DT54" i="6"/>
  <c r="H54" i="6" s="1"/>
  <c r="DU54" i="6"/>
  <c r="K55" i="6"/>
  <c r="L55" i="6"/>
  <c r="M55" i="6"/>
  <c r="O55" i="6"/>
  <c r="P55" i="6"/>
  <c r="Q55" i="6"/>
  <c r="BE55" i="6"/>
  <c r="BF55" i="6"/>
  <c r="BG55" i="6"/>
  <c r="CW55" i="6"/>
  <c r="CX55" i="6"/>
  <c r="H55" i="6" s="1"/>
  <c r="CY55" i="6"/>
  <c r="I55" i="6" s="1"/>
  <c r="DS55" i="6"/>
  <c r="DT55" i="6"/>
  <c r="DU55" i="6"/>
  <c r="H56" i="6"/>
  <c r="K56" i="6"/>
  <c r="L56" i="6"/>
  <c r="M56" i="6"/>
  <c r="O56" i="6"/>
  <c r="P56" i="6"/>
  <c r="Q56" i="6"/>
  <c r="BE56" i="6"/>
  <c r="BF56" i="6"/>
  <c r="BG56" i="6"/>
  <c r="CW56" i="6"/>
  <c r="G56" i="6" s="1"/>
  <c r="CX56" i="6"/>
  <c r="CY56" i="6"/>
  <c r="I56" i="6" s="1"/>
  <c r="DS56" i="6"/>
  <c r="DT56" i="6"/>
  <c r="DU56" i="6"/>
  <c r="K57" i="6"/>
  <c r="L57" i="6"/>
  <c r="M57" i="6"/>
  <c r="O57" i="6"/>
  <c r="P57" i="6"/>
  <c r="Q57" i="6"/>
  <c r="BE57" i="6"/>
  <c r="BF57" i="6"/>
  <c r="BG57" i="6"/>
  <c r="CW57" i="6"/>
  <c r="CX57" i="6"/>
  <c r="H57" i="6" s="1"/>
  <c r="CY57" i="6"/>
  <c r="I57" i="6" s="1"/>
  <c r="DS57" i="6"/>
  <c r="DT57" i="6"/>
  <c r="DU57" i="6"/>
  <c r="K58" i="6"/>
  <c r="L58" i="6"/>
  <c r="M58" i="6"/>
  <c r="O58" i="6"/>
  <c r="P58" i="6"/>
  <c r="Q58" i="6"/>
  <c r="BE58" i="6"/>
  <c r="BF58" i="6"/>
  <c r="BG58" i="6"/>
  <c r="CW58" i="6"/>
  <c r="G58" i="6" s="1"/>
  <c r="CX58" i="6"/>
  <c r="CY58" i="6"/>
  <c r="I58" i="6" s="1"/>
  <c r="DS58" i="6"/>
  <c r="DT58" i="6"/>
  <c r="H58" i="6" s="1"/>
  <c r="DU58" i="6"/>
  <c r="K59" i="6"/>
  <c r="L59" i="6"/>
  <c r="M59" i="6"/>
  <c r="O59" i="6"/>
  <c r="P59" i="6"/>
  <c r="Q59" i="6"/>
  <c r="BE59" i="6"/>
  <c r="BF59" i="6"/>
  <c r="BG59" i="6"/>
  <c r="CW59" i="6"/>
  <c r="CX59" i="6"/>
  <c r="H59" i="6" s="1"/>
  <c r="CY59" i="6"/>
  <c r="I59" i="6" s="1"/>
  <c r="DS59" i="6"/>
  <c r="DT59" i="6"/>
  <c r="DU59" i="6"/>
  <c r="H60" i="6"/>
  <c r="K60" i="6"/>
  <c r="L60" i="6"/>
  <c r="M60" i="6"/>
  <c r="O60" i="6"/>
  <c r="P60" i="6"/>
  <c r="Q60" i="6"/>
  <c r="BE60" i="6"/>
  <c r="BF60" i="6"/>
  <c r="BG60" i="6"/>
  <c r="CW60" i="6"/>
  <c r="G60" i="6" s="1"/>
  <c r="CX60" i="6"/>
  <c r="CY60" i="6"/>
  <c r="I60" i="6" s="1"/>
  <c r="DS60" i="6"/>
  <c r="DT60" i="6"/>
  <c r="DU60" i="6"/>
  <c r="K61" i="6"/>
  <c r="L61" i="6"/>
  <c r="M61" i="6"/>
  <c r="O61" i="6"/>
  <c r="P61" i="6"/>
  <c r="Q61" i="6"/>
  <c r="BE61" i="6"/>
  <c r="BF61" i="6"/>
  <c r="BG61" i="6"/>
  <c r="CW61" i="6"/>
  <c r="CX61" i="6"/>
  <c r="H61" i="6" s="1"/>
  <c r="CY61" i="6"/>
  <c r="I61" i="6" s="1"/>
  <c r="DS61" i="6"/>
  <c r="DT61" i="6"/>
  <c r="DU61" i="6"/>
  <c r="K62" i="6"/>
  <c r="L62" i="6"/>
  <c r="M62" i="6"/>
  <c r="O62" i="6"/>
  <c r="P62" i="6"/>
  <c r="Q62" i="6"/>
  <c r="BE62" i="6"/>
  <c r="BF62" i="6"/>
  <c r="BG62" i="6"/>
  <c r="CW62" i="6"/>
  <c r="G62" i="6" s="1"/>
  <c r="CX62" i="6"/>
  <c r="CY62" i="6"/>
  <c r="I62" i="6" s="1"/>
  <c r="DS62" i="6"/>
  <c r="DT62" i="6"/>
  <c r="H62" i="6" s="1"/>
  <c r="DU62" i="6"/>
  <c r="K63" i="6"/>
  <c r="L63" i="6"/>
  <c r="M63" i="6"/>
  <c r="O63" i="6"/>
  <c r="P63" i="6"/>
  <c r="Q63" i="6"/>
  <c r="BE63" i="6"/>
  <c r="BF63" i="6"/>
  <c r="BG63" i="6"/>
  <c r="CW63" i="6"/>
  <c r="CX63" i="6"/>
  <c r="H63" i="6" s="1"/>
  <c r="CY63" i="6"/>
  <c r="I63" i="6" s="1"/>
  <c r="DS63" i="6"/>
  <c r="DT63" i="6"/>
  <c r="DU63" i="6"/>
  <c r="H64" i="6"/>
  <c r="K64" i="6"/>
  <c r="L64" i="6"/>
  <c r="M64" i="6"/>
  <c r="O64" i="6"/>
  <c r="P64" i="6"/>
  <c r="Q64" i="6"/>
  <c r="BE64" i="6"/>
  <c r="BF64" i="6"/>
  <c r="BG64" i="6"/>
  <c r="CW64" i="6"/>
  <c r="G64" i="6" s="1"/>
  <c r="CX64" i="6"/>
  <c r="CY64" i="6"/>
  <c r="I64" i="6" s="1"/>
  <c r="DS64" i="6"/>
  <c r="DT64" i="6"/>
  <c r="DU64" i="6"/>
  <c r="K65" i="6"/>
  <c r="L65" i="6"/>
  <c r="M65" i="6"/>
  <c r="O65" i="6"/>
  <c r="P65" i="6"/>
  <c r="Q65" i="6"/>
  <c r="BE65" i="6"/>
  <c r="BF65" i="6"/>
  <c r="BG65" i="6"/>
  <c r="CW65" i="6"/>
  <c r="CX65" i="6"/>
  <c r="H65" i="6" s="1"/>
  <c r="CY65" i="6"/>
  <c r="I65" i="6" s="1"/>
  <c r="DS65" i="6"/>
  <c r="DT65" i="6"/>
  <c r="DU65" i="6"/>
  <c r="K66" i="6"/>
  <c r="L66" i="6"/>
  <c r="M66" i="6"/>
  <c r="O66" i="6"/>
  <c r="P66" i="6"/>
  <c r="Q66" i="6"/>
  <c r="BE66" i="6"/>
  <c r="BF66" i="6"/>
  <c r="BG66" i="6"/>
  <c r="CW66" i="6"/>
  <c r="G66" i="6" s="1"/>
  <c r="CX66" i="6"/>
  <c r="CY66" i="6"/>
  <c r="I66" i="6" s="1"/>
  <c r="DS66" i="6"/>
  <c r="DT66" i="6"/>
  <c r="H66" i="6" s="1"/>
  <c r="DU66" i="6"/>
  <c r="K67" i="6"/>
  <c r="L67" i="6"/>
  <c r="M67" i="6"/>
  <c r="O67" i="6"/>
  <c r="O102" i="6" s="1"/>
  <c r="P67" i="6"/>
  <c r="Q67" i="6"/>
  <c r="BE67" i="6"/>
  <c r="BF67" i="6"/>
  <c r="BG67" i="6"/>
  <c r="CW67" i="6"/>
  <c r="CX67" i="6"/>
  <c r="H67" i="6" s="1"/>
  <c r="CY67" i="6"/>
  <c r="I67" i="6" s="1"/>
  <c r="DS67" i="6"/>
  <c r="DT67" i="6"/>
  <c r="DU67" i="6"/>
  <c r="H68" i="6"/>
  <c r="K68" i="6"/>
  <c r="L68" i="6"/>
  <c r="M68" i="6"/>
  <c r="O68" i="6"/>
  <c r="P68" i="6"/>
  <c r="Q68" i="6"/>
  <c r="BE68" i="6"/>
  <c r="BF68" i="6"/>
  <c r="BG68" i="6"/>
  <c r="CW68" i="6"/>
  <c r="G68" i="6" s="1"/>
  <c r="CX68" i="6"/>
  <c r="CY68" i="6"/>
  <c r="I68" i="6" s="1"/>
  <c r="DS68" i="6"/>
  <c r="DT68" i="6"/>
  <c r="DU68" i="6"/>
  <c r="K69" i="6"/>
  <c r="L69" i="6"/>
  <c r="M69" i="6"/>
  <c r="O69" i="6"/>
  <c r="P69" i="6"/>
  <c r="Q69" i="6"/>
  <c r="BE69" i="6"/>
  <c r="BF69" i="6"/>
  <c r="BG69" i="6"/>
  <c r="CW69" i="6"/>
  <c r="CX69" i="6"/>
  <c r="H69" i="6" s="1"/>
  <c r="CY69" i="6"/>
  <c r="I69" i="6" s="1"/>
  <c r="DS69" i="6"/>
  <c r="DT69" i="6"/>
  <c r="DU69" i="6"/>
  <c r="K70" i="6"/>
  <c r="L70" i="6"/>
  <c r="M70" i="6"/>
  <c r="O70" i="6"/>
  <c r="P70" i="6"/>
  <c r="Q70" i="6"/>
  <c r="BE70" i="6"/>
  <c r="BF70" i="6"/>
  <c r="BG70" i="6"/>
  <c r="CW70" i="6"/>
  <c r="G70" i="6" s="1"/>
  <c r="CX70" i="6"/>
  <c r="CY70" i="6"/>
  <c r="I70" i="6" s="1"/>
  <c r="DS70" i="6"/>
  <c r="DT70" i="6"/>
  <c r="H70" i="6" s="1"/>
  <c r="DU70" i="6"/>
  <c r="K71" i="6"/>
  <c r="L71" i="6"/>
  <c r="M71" i="6"/>
  <c r="O71" i="6"/>
  <c r="P71" i="6"/>
  <c r="Q71" i="6"/>
  <c r="BE71" i="6"/>
  <c r="BF71" i="6"/>
  <c r="BG71" i="6"/>
  <c r="CW71" i="6"/>
  <c r="CX71" i="6"/>
  <c r="H71" i="6" s="1"/>
  <c r="CY71" i="6"/>
  <c r="I71" i="6" s="1"/>
  <c r="DS71" i="6"/>
  <c r="DT71" i="6"/>
  <c r="DU71" i="6"/>
  <c r="H72" i="6"/>
  <c r="K72" i="6"/>
  <c r="L72" i="6"/>
  <c r="M72" i="6"/>
  <c r="O72" i="6"/>
  <c r="P72" i="6"/>
  <c r="Q72" i="6"/>
  <c r="BE72" i="6"/>
  <c r="BF72" i="6"/>
  <c r="BG72" i="6"/>
  <c r="CW72" i="6"/>
  <c r="G72" i="6" s="1"/>
  <c r="CX72" i="6"/>
  <c r="CY72" i="6"/>
  <c r="I72" i="6" s="1"/>
  <c r="DS72" i="6"/>
  <c r="DT72" i="6"/>
  <c r="DU72" i="6"/>
  <c r="K73" i="6"/>
  <c r="L73" i="6"/>
  <c r="M73" i="6"/>
  <c r="O73" i="6"/>
  <c r="P73" i="6"/>
  <c r="Q73" i="6"/>
  <c r="BE73" i="6"/>
  <c r="BF73" i="6"/>
  <c r="BG73" i="6"/>
  <c r="CW73" i="6"/>
  <c r="CX73" i="6"/>
  <c r="H73" i="6" s="1"/>
  <c r="CY73" i="6"/>
  <c r="I73" i="6" s="1"/>
  <c r="DS73" i="6"/>
  <c r="DT73" i="6"/>
  <c r="DU73" i="6"/>
  <c r="K74" i="6"/>
  <c r="L74" i="6"/>
  <c r="M74" i="6"/>
  <c r="O74" i="6"/>
  <c r="P74" i="6"/>
  <c r="Q74" i="6"/>
  <c r="BE74" i="6"/>
  <c r="BF74" i="6"/>
  <c r="BG74" i="6"/>
  <c r="CW74" i="6"/>
  <c r="G74" i="6" s="1"/>
  <c r="CX74" i="6"/>
  <c r="CY74" i="6"/>
  <c r="I74" i="6" s="1"/>
  <c r="DS74" i="6"/>
  <c r="DT74" i="6"/>
  <c r="H74" i="6" s="1"/>
  <c r="DU74" i="6"/>
  <c r="K75" i="6"/>
  <c r="L75" i="6"/>
  <c r="M75" i="6"/>
  <c r="O75" i="6"/>
  <c r="P75" i="6"/>
  <c r="Q75" i="6"/>
  <c r="BE75" i="6"/>
  <c r="BF75" i="6"/>
  <c r="BG75" i="6"/>
  <c r="CW75" i="6"/>
  <c r="CX75" i="6"/>
  <c r="H75" i="6" s="1"/>
  <c r="CY75" i="6"/>
  <c r="CY102" i="6" s="1"/>
  <c r="DS75" i="6"/>
  <c r="DT75" i="6"/>
  <c r="DU75" i="6"/>
  <c r="H76" i="6"/>
  <c r="K76" i="6"/>
  <c r="L76" i="6"/>
  <c r="M76" i="6"/>
  <c r="O76" i="6"/>
  <c r="P76" i="6"/>
  <c r="Q76" i="6"/>
  <c r="BE76" i="6"/>
  <c r="BF76" i="6"/>
  <c r="BG76" i="6"/>
  <c r="CW76" i="6"/>
  <c r="G76" i="6" s="1"/>
  <c r="CX76" i="6"/>
  <c r="CY76" i="6"/>
  <c r="I76" i="6" s="1"/>
  <c r="DS76" i="6"/>
  <c r="DT76" i="6"/>
  <c r="DU76" i="6"/>
  <c r="K77" i="6"/>
  <c r="L77" i="6"/>
  <c r="M77" i="6"/>
  <c r="O77" i="6"/>
  <c r="P77" i="6"/>
  <c r="Q77" i="6"/>
  <c r="BE77" i="6"/>
  <c r="BF77" i="6"/>
  <c r="BG77" i="6"/>
  <c r="CW77" i="6"/>
  <c r="CX77" i="6"/>
  <c r="H77" i="6" s="1"/>
  <c r="CY77" i="6"/>
  <c r="I77" i="6" s="1"/>
  <c r="DS77" i="6"/>
  <c r="DT77" i="6"/>
  <c r="DU77" i="6"/>
  <c r="K78" i="6"/>
  <c r="L78" i="6"/>
  <c r="M78" i="6"/>
  <c r="O78" i="6"/>
  <c r="P78" i="6"/>
  <c r="Q78" i="6"/>
  <c r="BE78" i="6"/>
  <c r="BF78" i="6"/>
  <c r="BG78" i="6"/>
  <c r="CW78" i="6"/>
  <c r="G78" i="6" s="1"/>
  <c r="CX78" i="6"/>
  <c r="H78" i="6" s="1"/>
  <c r="CY78" i="6"/>
  <c r="I78" i="6" s="1"/>
  <c r="DS78" i="6"/>
  <c r="DT78" i="6"/>
  <c r="DU78" i="6"/>
  <c r="K79" i="6"/>
  <c r="L79" i="6"/>
  <c r="M79" i="6"/>
  <c r="O79" i="6"/>
  <c r="P79" i="6"/>
  <c r="Q79" i="6"/>
  <c r="BE79" i="6"/>
  <c r="BF79" i="6"/>
  <c r="BG79" i="6"/>
  <c r="CW79" i="6"/>
  <c r="G79" i="6" s="1"/>
  <c r="CX79" i="6"/>
  <c r="H79" i="6" s="1"/>
  <c r="CY79" i="6"/>
  <c r="I79" i="6" s="1"/>
  <c r="DS79" i="6"/>
  <c r="DT79" i="6"/>
  <c r="DU79" i="6"/>
  <c r="K80" i="6"/>
  <c r="L80" i="6"/>
  <c r="M80" i="6"/>
  <c r="O80" i="6"/>
  <c r="P80" i="6"/>
  <c r="Q80" i="6"/>
  <c r="BE80" i="6"/>
  <c r="BF80" i="6"/>
  <c r="BG80" i="6"/>
  <c r="CW80" i="6"/>
  <c r="G80" i="6" s="1"/>
  <c r="CX80" i="6"/>
  <c r="H80" i="6" s="1"/>
  <c r="CY80" i="6"/>
  <c r="I80" i="6" s="1"/>
  <c r="DS80" i="6"/>
  <c r="DT80" i="6"/>
  <c r="DU80" i="6"/>
  <c r="K81" i="6"/>
  <c r="L81" i="6"/>
  <c r="M81" i="6"/>
  <c r="O81" i="6"/>
  <c r="P81" i="6"/>
  <c r="Q81" i="6"/>
  <c r="BE81" i="6"/>
  <c r="BF81" i="6"/>
  <c r="BG81" i="6"/>
  <c r="CW81" i="6"/>
  <c r="G81" i="6" s="1"/>
  <c r="CX81" i="6"/>
  <c r="H81" i="6" s="1"/>
  <c r="CY81" i="6"/>
  <c r="I81" i="6" s="1"/>
  <c r="DS81" i="6"/>
  <c r="DT81" i="6"/>
  <c r="DU81" i="6"/>
  <c r="K82" i="6"/>
  <c r="L82" i="6"/>
  <c r="M82" i="6"/>
  <c r="O82" i="6"/>
  <c r="P82" i="6"/>
  <c r="Q82" i="6"/>
  <c r="BE82" i="6"/>
  <c r="BF82" i="6"/>
  <c r="BG82" i="6"/>
  <c r="CW82" i="6"/>
  <c r="G82" i="6" s="1"/>
  <c r="CX82" i="6"/>
  <c r="H82" i="6" s="1"/>
  <c r="CY82" i="6"/>
  <c r="I82" i="6" s="1"/>
  <c r="DS82" i="6"/>
  <c r="DT82" i="6"/>
  <c r="DU82" i="6"/>
  <c r="K83" i="6"/>
  <c r="L83" i="6"/>
  <c r="M83" i="6"/>
  <c r="O83" i="6"/>
  <c r="P83" i="6"/>
  <c r="Q83" i="6"/>
  <c r="BE83" i="6"/>
  <c r="BF83" i="6"/>
  <c r="BG83" i="6"/>
  <c r="CW83" i="6"/>
  <c r="G83" i="6" s="1"/>
  <c r="CX83" i="6"/>
  <c r="H83" i="6" s="1"/>
  <c r="CY83" i="6"/>
  <c r="I83" i="6" s="1"/>
  <c r="DS83" i="6"/>
  <c r="DT83" i="6"/>
  <c r="DU83" i="6"/>
  <c r="K84" i="6"/>
  <c r="L84" i="6"/>
  <c r="M84" i="6"/>
  <c r="O84" i="6"/>
  <c r="P84" i="6"/>
  <c r="Q84" i="6"/>
  <c r="BE84" i="6"/>
  <c r="BF84" i="6"/>
  <c r="BG84" i="6"/>
  <c r="CW84" i="6"/>
  <c r="G84" i="6" s="1"/>
  <c r="CX84" i="6"/>
  <c r="H84" i="6" s="1"/>
  <c r="CY84" i="6"/>
  <c r="I84" i="6" s="1"/>
  <c r="DS84" i="6"/>
  <c r="DT84" i="6"/>
  <c r="DU84" i="6"/>
  <c r="K85" i="6"/>
  <c r="L85" i="6"/>
  <c r="M85" i="6"/>
  <c r="O85" i="6"/>
  <c r="P85" i="6"/>
  <c r="Q85" i="6"/>
  <c r="BE85" i="6"/>
  <c r="BF85" i="6"/>
  <c r="BG85" i="6"/>
  <c r="CW85" i="6"/>
  <c r="G85" i="6" s="1"/>
  <c r="CX85" i="6"/>
  <c r="H85" i="6" s="1"/>
  <c r="CY85" i="6"/>
  <c r="I85" i="6" s="1"/>
  <c r="DS85" i="6"/>
  <c r="DT85" i="6"/>
  <c r="DU85" i="6"/>
  <c r="K86" i="6"/>
  <c r="L86" i="6"/>
  <c r="M86" i="6"/>
  <c r="O86" i="6"/>
  <c r="P86" i="6"/>
  <c r="Q86" i="6"/>
  <c r="BE86" i="6"/>
  <c r="BF86" i="6"/>
  <c r="BG86" i="6"/>
  <c r="CW86" i="6"/>
  <c r="G86" i="6" s="1"/>
  <c r="CX86" i="6"/>
  <c r="H86" i="6" s="1"/>
  <c r="CY86" i="6"/>
  <c r="I86" i="6" s="1"/>
  <c r="DS86" i="6"/>
  <c r="DT86" i="6"/>
  <c r="DU86" i="6"/>
  <c r="K87" i="6"/>
  <c r="L87" i="6"/>
  <c r="M87" i="6"/>
  <c r="O87" i="6"/>
  <c r="P87" i="6"/>
  <c r="Q87" i="6"/>
  <c r="BE87" i="6"/>
  <c r="BF87" i="6"/>
  <c r="BG87" i="6"/>
  <c r="CW87" i="6"/>
  <c r="G87" i="6" s="1"/>
  <c r="CX87" i="6"/>
  <c r="H87" i="6" s="1"/>
  <c r="CY87" i="6"/>
  <c r="I87" i="6" s="1"/>
  <c r="DS87" i="6"/>
  <c r="DT87" i="6"/>
  <c r="DU87" i="6"/>
  <c r="K88" i="6"/>
  <c r="L88" i="6"/>
  <c r="M88" i="6"/>
  <c r="O88" i="6"/>
  <c r="P88" i="6"/>
  <c r="Q88" i="6"/>
  <c r="BE88" i="6"/>
  <c r="BF88" i="6"/>
  <c r="BG88" i="6"/>
  <c r="CW88" i="6"/>
  <c r="G88" i="6" s="1"/>
  <c r="CX88" i="6"/>
  <c r="H88" i="6" s="1"/>
  <c r="CY88" i="6"/>
  <c r="I88" i="6" s="1"/>
  <c r="DS88" i="6"/>
  <c r="DT88" i="6"/>
  <c r="DU88" i="6"/>
  <c r="K89" i="6"/>
  <c r="L89" i="6"/>
  <c r="M89" i="6"/>
  <c r="O89" i="6"/>
  <c r="P89" i="6"/>
  <c r="Q89" i="6"/>
  <c r="BE89" i="6"/>
  <c r="BF89" i="6"/>
  <c r="BG89" i="6"/>
  <c r="CW89" i="6"/>
  <c r="G89" i="6" s="1"/>
  <c r="CX89" i="6"/>
  <c r="H89" i="6" s="1"/>
  <c r="CY89" i="6"/>
  <c r="I89" i="6" s="1"/>
  <c r="DS89" i="6"/>
  <c r="DT89" i="6"/>
  <c r="DU89" i="6"/>
  <c r="K90" i="6"/>
  <c r="L90" i="6"/>
  <c r="M90" i="6"/>
  <c r="O90" i="6"/>
  <c r="P90" i="6"/>
  <c r="Q90" i="6"/>
  <c r="BE90" i="6"/>
  <c r="BF90" i="6"/>
  <c r="BG90" i="6"/>
  <c r="CW90" i="6"/>
  <c r="G90" i="6" s="1"/>
  <c r="CX90" i="6"/>
  <c r="H90" i="6" s="1"/>
  <c r="CY90" i="6"/>
  <c r="I90" i="6" s="1"/>
  <c r="DS90" i="6"/>
  <c r="DT90" i="6"/>
  <c r="DU90" i="6"/>
  <c r="K91" i="6"/>
  <c r="L91" i="6"/>
  <c r="M91" i="6"/>
  <c r="O91" i="6"/>
  <c r="P91" i="6"/>
  <c r="Q91" i="6"/>
  <c r="BE91" i="6"/>
  <c r="BF91" i="6"/>
  <c r="BG91" i="6"/>
  <c r="CW91" i="6"/>
  <c r="G91" i="6" s="1"/>
  <c r="CX91" i="6"/>
  <c r="H91" i="6" s="1"/>
  <c r="CY91" i="6"/>
  <c r="I91" i="6" s="1"/>
  <c r="DS91" i="6"/>
  <c r="DT91" i="6"/>
  <c r="DU91" i="6"/>
  <c r="K92" i="6"/>
  <c r="L92" i="6"/>
  <c r="M92" i="6"/>
  <c r="O92" i="6"/>
  <c r="P92" i="6"/>
  <c r="Q92" i="6"/>
  <c r="BE92" i="6"/>
  <c r="BF92" i="6"/>
  <c r="BG92" i="6"/>
  <c r="CW92" i="6"/>
  <c r="G92" i="6" s="1"/>
  <c r="CX92" i="6"/>
  <c r="H92" i="6" s="1"/>
  <c r="CY92" i="6"/>
  <c r="I92" i="6" s="1"/>
  <c r="DS92" i="6"/>
  <c r="DT92" i="6"/>
  <c r="DU92" i="6"/>
  <c r="K93" i="6"/>
  <c r="L93" i="6"/>
  <c r="M93" i="6"/>
  <c r="O93" i="6"/>
  <c r="P93" i="6"/>
  <c r="Q93" i="6"/>
  <c r="BE93" i="6"/>
  <c r="BF93" i="6"/>
  <c r="BG93" i="6"/>
  <c r="CW93" i="6"/>
  <c r="G93" i="6" s="1"/>
  <c r="CX93" i="6"/>
  <c r="H93" i="6" s="1"/>
  <c r="CY93" i="6"/>
  <c r="I93" i="6" s="1"/>
  <c r="DS93" i="6"/>
  <c r="DT93" i="6"/>
  <c r="DU93" i="6"/>
  <c r="K94" i="6"/>
  <c r="L94" i="6"/>
  <c r="M94" i="6"/>
  <c r="O94" i="6"/>
  <c r="P94" i="6"/>
  <c r="Q94" i="6"/>
  <c r="BE94" i="6"/>
  <c r="BF94" i="6"/>
  <c r="BG94" i="6"/>
  <c r="CW94" i="6"/>
  <c r="G94" i="6" s="1"/>
  <c r="CX94" i="6"/>
  <c r="H94" i="6" s="1"/>
  <c r="CY94" i="6"/>
  <c r="I94" i="6" s="1"/>
  <c r="DS94" i="6"/>
  <c r="DT94" i="6"/>
  <c r="DU94" i="6"/>
  <c r="K95" i="6"/>
  <c r="L95" i="6"/>
  <c r="M95" i="6"/>
  <c r="O95" i="6"/>
  <c r="P95" i="6"/>
  <c r="Q95" i="6"/>
  <c r="BE95" i="6"/>
  <c r="BF95" i="6"/>
  <c r="BG95" i="6"/>
  <c r="CW95" i="6"/>
  <c r="G95" i="6" s="1"/>
  <c r="CX95" i="6"/>
  <c r="H95" i="6" s="1"/>
  <c r="CY95" i="6"/>
  <c r="I95" i="6" s="1"/>
  <c r="DS95" i="6"/>
  <c r="DT95" i="6"/>
  <c r="DU95" i="6"/>
  <c r="K96" i="6"/>
  <c r="L96" i="6"/>
  <c r="M96" i="6"/>
  <c r="O96" i="6"/>
  <c r="P96" i="6"/>
  <c r="Q96" i="6"/>
  <c r="BE96" i="6"/>
  <c r="BF96" i="6"/>
  <c r="BG96" i="6"/>
  <c r="CW96" i="6"/>
  <c r="G96" i="6" s="1"/>
  <c r="CX96" i="6"/>
  <c r="H96" i="6" s="1"/>
  <c r="CY96" i="6"/>
  <c r="I96" i="6" s="1"/>
  <c r="DS96" i="6"/>
  <c r="DT96" i="6"/>
  <c r="DU96" i="6"/>
  <c r="K97" i="6"/>
  <c r="L97" i="6"/>
  <c r="M97" i="6"/>
  <c r="O97" i="6"/>
  <c r="P97" i="6"/>
  <c r="Q97" i="6"/>
  <c r="BE97" i="6"/>
  <c r="BF97" i="6"/>
  <c r="BG97" i="6"/>
  <c r="CW97" i="6"/>
  <c r="G97" i="6" s="1"/>
  <c r="CX97" i="6"/>
  <c r="H97" i="6" s="1"/>
  <c r="CY97" i="6"/>
  <c r="I97" i="6" s="1"/>
  <c r="DS97" i="6"/>
  <c r="DT97" i="6"/>
  <c r="DU97" i="6"/>
  <c r="K98" i="6"/>
  <c r="L98" i="6"/>
  <c r="M98" i="6"/>
  <c r="O98" i="6"/>
  <c r="P98" i="6"/>
  <c r="Q98" i="6"/>
  <c r="BE98" i="6"/>
  <c r="BF98" i="6"/>
  <c r="BG98" i="6"/>
  <c r="CW98" i="6"/>
  <c r="G98" i="6" s="1"/>
  <c r="CX98" i="6"/>
  <c r="H98" i="6" s="1"/>
  <c r="CY98" i="6"/>
  <c r="I98" i="6" s="1"/>
  <c r="DS98" i="6"/>
  <c r="DT98" i="6"/>
  <c r="DU98" i="6"/>
  <c r="K99" i="6"/>
  <c r="L99" i="6"/>
  <c r="M99" i="6"/>
  <c r="O99" i="6"/>
  <c r="P99" i="6"/>
  <c r="Q99" i="6"/>
  <c r="BE99" i="6"/>
  <c r="BF99" i="6"/>
  <c r="BG99" i="6"/>
  <c r="CW99" i="6"/>
  <c r="G99" i="6" s="1"/>
  <c r="CX99" i="6"/>
  <c r="H99" i="6" s="1"/>
  <c r="CY99" i="6"/>
  <c r="I99" i="6" s="1"/>
  <c r="DS99" i="6"/>
  <c r="DT99" i="6"/>
  <c r="DU99" i="6"/>
  <c r="K100" i="6"/>
  <c r="L100" i="6"/>
  <c r="M100" i="6"/>
  <c r="O100" i="6"/>
  <c r="P100" i="6"/>
  <c r="Q100" i="6"/>
  <c r="BE100" i="6"/>
  <c r="BF100" i="6"/>
  <c r="BG100" i="6"/>
  <c r="CW100" i="6"/>
  <c r="G100" i="6" s="1"/>
  <c r="CX100" i="6"/>
  <c r="H100" i="6" s="1"/>
  <c r="CY100" i="6"/>
  <c r="I100" i="6" s="1"/>
  <c r="DS100" i="6"/>
  <c r="DT100" i="6"/>
  <c r="DU100" i="6"/>
  <c r="K101" i="6"/>
  <c r="L101" i="6"/>
  <c r="M101" i="6"/>
  <c r="O101" i="6"/>
  <c r="P101" i="6"/>
  <c r="Q101" i="6"/>
  <c r="BE101" i="6"/>
  <c r="BF101" i="6"/>
  <c r="BG101" i="6"/>
  <c r="CW101" i="6"/>
  <c r="G101" i="6" s="1"/>
  <c r="CX101" i="6"/>
  <c r="H101" i="6" s="1"/>
  <c r="CY101" i="6"/>
  <c r="I101" i="6" s="1"/>
  <c r="DS101" i="6"/>
  <c r="DT101" i="6"/>
  <c r="DU101" i="6"/>
  <c r="E102" i="6"/>
  <c r="F102" i="6"/>
  <c r="K102" i="6"/>
  <c r="L102" i="6"/>
  <c r="M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N102" i="6"/>
  <c r="AO102" i="6"/>
  <c r="AP102" i="6"/>
  <c r="AQ102" i="6"/>
  <c r="AR102" i="6"/>
  <c r="AS102" i="6"/>
  <c r="AT102" i="6"/>
  <c r="AU102" i="6"/>
  <c r="AV102" i="6"/>
  <c r="AW102" i="6"/>
  <c r="AX102" i="6"/>
  <c r="AY102" i="6"/>
  <c r="AZ102" i="6"/>
  <c r="BA102" i="6"/>
  <c r="BB102" i="6"/>
  <c r="BC102" i="6"/>
  <c r="BD102" i="6"/>
  <c r="BE102" i="6"/>
  <c r="BF102" i="6"/>
  <c r="BI102" i="6"/>
  <c r="BJ102" i="6"/>
  <c r="BK102" i="6"/>
  <c r="BL102" i="6"/>
  <c r="BM102" i="6"/>
  <c r="BN102" i="6"/>
  <c r="BO102" i="6"/>
  <c r="BP102" i="6"/>
  <c r="BQ102" i="6"/>
  <c r="BR102" i="6"/>
  <c r="BS102" i="6"/>
  <c r="BT102" i="6"/>
  <c r="BU102" i="6"/>
  <c r="BV102" i="6"/>
  <c r="BW102" i="6"/>
  <c r="BX102" i="6"/>
  <c r="BY102" i="6"/>
  <c r="BZ102" i="6"/>
  <c r="CA102" i="6"/>
  <c r="CB102" i="6"/>
  <c r="CC102" i="6"/>
  <c r="CD102" i="6"/>
  <c r="CE102" i="6"/>
  <c r="CF102" i="6"/>
  <c r="CJ102" i="6"/>
  <c r="CK102" i="6"/>
  <c r="CL102" i="6"/>
  <c r="CM102" i="6"/>
  <c r="CN102" i="6"/>
  <c r="CO102" i="6"/>
  <c r="CP102" i="6"/>
  <c r="CQ102" i="6"/>
  <c r="CR102" i="6"/>
  <c r="CS102" i="6"/>
  <c r="CT102" i="6"/>
  <c r="CU102" i="6"/>
  <c r="CV102" i="6"/>
  <c r="CW102" i="6"/>
  <c r="CX102" i="6"/>
  <c r="CZ102" i="6"/>
  <c r="DA102" i="6"/>
  <c r="DB102" i="6"/>
  <c r="DC102" i="6"/>
  <c r="DD102" i="6"/>
  <c r="DE102" i="6"/>
  <c r="DF102" i="6"/>
  <c r="DG102" i="6"/>
  <c r="DH102" i="6"/>
  <c r="DI102" i="6"/>
  <c r="DJ102" i="6"/>
  <c r="DK102" i="6"/>
  <c r="DL102" i="6"/>
  <c r="DM102" i="6"/>
  <c r="DN102" i="6"/>
  <c r="DO102" i="6"/>
  <c r="DP102" i="6"/>
  <c r="DQ102" i="6"/>
  <c r="DR102" i="6"/>
  <c r="DT102" i="6"/>
  <c r="DU102" i="6"/>
  <c r="I25" i="13" l="1"/>
  <c r="I31" i="13"/>
  <c r="I47" i="13"/>
  <c r="F49" i="13"/>
  <c r="H49" i="13" s="1"/>
  <c r="F11" i="13"/>
  <c r="I65" i="13"/>
  <c r="I32" i="13"/>
  <c r="F65" i="13"/>
  <c r="H65" i="13" s="1"/>
  <c r="I24" i="13"/>
  <c r="I64" i="13"/>
  <c r="I39" i="13"/>
  <c r="F36" i="13"/>
  <c r="H36" i="13" s="1"/>
  <c r="F29" i="13"/>
  <c r="H29" i="13" s="1"/>
  <c r="F23" i="13"/>
  <c r="H23" i="13" s="1"/>
  <c r="I12" i="13"/>
  <c r="I54" i="13"/>
  <c r="I67" i="13"/>
  <c r="H67" i="13"/>
  <c r="F56" i="13"/>
  <c r="H56" i="13" s="1"/>
  <c r="F53" i="13"/>
  <c r="H53" i="13" s="1"/>
  <c r="I22" i="13"/>
  <c r="F58" i="13"/>
  <c r="H58" i="13" s="1"/>
  <c r="F17" i="13"/>
  <c r="H17" i="13" s="1"/>
  <c r="F32" i="13"/>
  <c r="H32" i="13" s="1"/>
  <c r="I62" i="13"/>
  <c r="H27" i="13"/>
  <c r="F37" i="13"/>
  <c r="H37" i="13" s="1"/>
  <c r="I19" i="13"/>
  <c r="I56" i="13"/>
  <c r="I36" i="13"/>
  <c r="I13" i="13"/>
  <c r="I59" i="13"/>
  <c r="F15" i="13"/>
  <c r="F31" i="13"/>
  <c r="H31" i="13" s="1"/>
  <c r="F39" i="13"/>
  <c r="H39" i="13" s="1"/>
  <c r="F20" i="13"/>
  <c r="H20" i="13" s="1"/>
  <c r="F61" i="13"/>
  <c r="H61" i="13" s="1"/>
  <c r="F19" i="13"/>
  <c r="H19" i="13" s="1"/>
  <c r="F13" i="13"/>
  <c r="H13" i="13" s="1"/>
  <c r="F34" i="13"/>
  <c r="H34" i="13" s="1"/>
  <c r="F28" i="13"/>
  <c r="H28" i="13" s="1"/>
  <c r="I14" i="13"/>
  <c r="I37" i="13"/>
  <c r="I23" i="13"/>
  <c r="I18" i="13"/>
  <c r="I29" i="13"/>
  <c r="I30" i="13"/>
  <c r="F55" i="13"/>
  <c r="H55" i="13" s="1"/>
  <c r="I15" i="13"/>
  <c r="I17" i="13"/>
  <c r="I38" i="13"/>
  <c r="F43" i="13"/>
  <c r="H43" i="13" s="1"/>
  <c r="F16" i="13"/>
  <c r="H16" i="13" s="1"/>
  <c r="F42" i="13"/>
  <c r="H42" i="13" s="1"/>
  <c r="F63" i="13"/>
  <c r="H63" i="13" s="1"/>
  <c r="F57" i="13"/>
  <c r="H57" i="13" s="1"/>
  <c r="H15" i="13"/>
  <c r="F22" i="13"/>
  <c r="H22" i="13" s="1"/>
  <c r="I60" i="13"/>
  <c r="AQ70" i="13"/>
  <c r="I42" i="13"/>
  <c r="I45" i="13"/>
  <c r="I51" i="13"/>
  <c r="I61" i="13"/>
  <c r="I49" i="13"/>
  <c r="CQ70" i="13"/>
  <c r="I66" i="13"/>
  <c r="I50" i="13"/>
  <c r="I46" i="13"/>
  <c r="F50" i="13"/>
  <c r="H50" i="13" s="1"/>
  <c r="F24" i="13"/>
  <c r="H24" i="13" s="1"/>
  <c r="I63" i="13"/>
  <c r="I53" i="13"/>
  <c r="F26" i="13"/>
  <c r="H26" i="13" s="1"/>
  <c r="F59" i="13"/>
  <c r="H59" i="13" s="1"/>
  <c r="F46" i="13"/>
  <c r="H46" i="13" s="1"/>
  <c r="F30" i="13"/>
  <c r="H30" i="13" s="1"/>
  <c r="F21" i="13"/>
  <c r="H21" i="13" s="1"/>
  <c r="I57" i="13"/>
  <c r="F45" i="13"/>
  <c r="H45" i="13" s="1"/>
  <c r="F14" i="13"/>
  <c r="H14" i="13" s="1"/>
  <c r="F38" i="13"/>
  <c r="H38" i="13" s="1"/>
  <c r="F33" i="13"/>
  <c r="H33" i="13" s="1"/>
  <c r="F25" i="13"/>
  <c r="H25" i="13" s="1"/>
  <c r="F52" i="13"/>
  <c r="H52" i="13" s="1"/>
  <c r="BL70" i="13"/>
  <c r="I41" i="13"/>
  <c r="F40" i="13"/>
  <c r="H40" i="13" s="1"/>
  <c r="F41" i="13"/>
  <c r="H41" i="13" s="1"/>
  <c r="I52" i="13"/>
  <c r="I40" i="13"/>
  <c r="N70" i="13"/>
  <c r="F51" i="13"/>
  <c r="H51" i="13" s="1"/>
  <c r="I48" i="13"/>
  <c r="I55" i="13"/>
  <c r="H12" i="13"/>
  <c r="I44" i="13"/>
  <c r="H11" i="13"/>
  <c r="F66" i="13"/>
  <c r="H66" i="13" s="1"/>
  <c r="BO70" i="13"/>
  <c r="P70" i="13"/>
  <c r="R70" i="13" s="1"/>
  <c r="F64" i="13"/>
  <c r="H64" i="13" s="1"/>
  <c r="F60" i="13"/>
  <c r="H60" i="13" s="1"/>
  <c r="F47" i="13"/>
  <c r="H47" i="13" s="1"/>
  <c r="K70" i="13"/>
  <c r="M70" i="13" s="1"/>
  <c r="S70" i="13"/>
  <c r="F35" i="13"/>
  <c r="H35" i="13" s="1"/>
  <c r="F62" i="13"/>
  <c r="H62" i="13" s="1"/>
  <c r="EC70" i="13"/>
  <c r="E70" i="13"/>
  <c r="F44" i="13"/>
  <c r="H44" i="13" s="1"/>
  <c r="G70" i="13"/>
  <c r="I10" i="13"/>
  <c r="DG70" i="13"/>
  <c r="F10" i="13"/>
  <c r="F54" i="13"/>
  <c r="H54" i="13" s="1"/>
  <c r="F48" i="13"/>
  <c r="H48" i="13" s="1"/>
  <c r="J13" i="11"/>
  <c r="H34" i="11"/>
  <c r="J34" i="11" s="1"/>
  <c r="H42" i="11"/>
  <c r="J42" i="11" s="1"/>
  <c r="J58" i="11"/>
  <c r="K60" i="11"/>
  <c r="H57" i="11"/>
  <c r="H20" i="11"/>
  <c r="J20" i="11" s="1"/>
  <c r="AD44" i="11"/>
  <c r="DI44" i="11"/>
  <c r="AD40" i="11"/>
  <c r="DI40" i="11"/>
  <c r="H40" i="11" s="1"/>
  <c r="J40" i="11" s="1"/>
  <c r="AI58" i="11"/>
  <c r="DI58" i="11"/>
  <c r="H58" i="11" s="1"/>
  <c r="R58" i="11"/>
  <c r="T58" i="11" s="1"/>
  <c r="M52" i="11"/>
  <c r="O52" i="11" s="1"/>
  <c r="M44" i="11"/>
  <c r="O44" i="11" s="1"/>
  <c r="R66" i="11"/>
  <c r="T66" i="11" s="1"/>
  <c r="DI56" i="11"/>
  <c r="H56" i="11" s="1"/>
  <c r="DI64" i="11"/>
  <c r="H64" i="11" s="1"/>
  <c r="J64" i="11" s="1"/>
  <c r="M25" i="11"/>
  <c r="O25" i="11" s="1"/>
  <c r="N70" i="11"/>
  <c r="P70" i="11" s="1"/>
  <c r="P11" i="11"/>
  <c r="K19" i="11"/>
  <c r="AD20" i="11"/>
  <c r="AD62" i="11"/>
  <c r="DI62" i="11"/>
  <c r="H62" i="11" s="1"/>
  <c r="J62" i="11" s="1"/>
  <c r="M62" i="11"/>
  <c r="O62" i="11" s="1"/>
  <c r="AD51" i="11"/>
  <c r="M51" i="11"/>
  <c r="O51" i="11" s="1"/>
  <c r="AD36" i="11"/>
  <c r="DI36" i="11"/>
  <c r="H36" i="11" s="1"/>
  <c r="J36" i="11" s="1"/>
  <c r="M30" i="11"/>
  <c r="O30" i="11" s="1"/>
  <c r="DI30" i="11"/>
  <c r="H30" i="11" s="1"/>
  <c r="AN50" i="11"/>
  <c r="M50" i="11"/>
  <c r="O50" i="11" s="1"/>
  <c r="DI12" i="11"/>
  <c r="H12" i="11" s="1"/>
  <c r="DI45" i="11"/>
  <c r="H45" i="11" s="1"/>
  <c r="J45" i="11" s="1"/>
  <c r="M17" i="11"/>
  <c r="O17" i="11" s="1"/>
  <c r="DI17" i="11"/>
  <c r="H17" i="11" s="1"/>
  <c r="J17" i="11" s="1"/>
  <c r="M34" i="11"/>
  <c r="O34" i="11" s="1"/>
  <c r="M24" i="11"/>
  <c r="EE44" i="11"/>
  <c r="EE28" i="11"/>
  <c r="H28" i="11" s="1"/>
  <c r="J28" i="11" s="1"/>
  <c r="DX70" i="11"/>
  <c r="DR70" i="11"/>
  <c r="AQ70" i="11"/>
  <c r="AS70" i="11" s="1"/>
  <c r="T22" i="11"/>
  <c r="DI23" i="11"/>
  <c r="H23" i="11" s="1"/>
  <c r="J23" i="11" s="1"/>
  <c r="T29" i="11"/>
  <c r="M26" i="11"/>
  <c r="O26" i="11" s="1"/>
  <c r="M32" i="11"/>
  <c r="O32" i="11" s="1"/>
  <c r="BS70" i="11"/>
  <c r="AS12" i="11"/>
  <c r="BO70" i="11"/>
  <c r="U14" i="11"/>
  <c r="T14" i="11"/>
  <c r="BP17" i="11"/>
  <c r="P18" i="11"/>
  <c r="BP18" i="11"/>
  <c r="AN61" i="11"/>
  <c r="M61" i="11"/>
  <c r="AN53" i="11"/>
  <c r="M53" i="11"/>
  <c r="O53" i="11" s="1"/>
  <c r="AN35" i="11"/>
  <c r="DI35" i="11"/>
  <c r="H35" i="11" s="1"/>
  <c r="J35" i="11" s="1"/>
  <c r="M59" i="11"/>
  <c r="O59" i="11" s="1"/>
  <c r="AS29" i="11"/>
  <c r="DI29" i="11"/>
  <c r="H29" i="11" s="1"/>
  <c r="J29" i="11" s="1"/>
  <c r="M29" i="11"/>
  <c r="O29" i="11" s="1"/>
  <c r="AS21" i="11"/>
  <c r="DI21" i="11"/>
  <c r="H21" i="11" s="1"/>
  <c r="J21" i="11" s="1"/>
  <c r="M18" i="11"/>
  <c r="O18" i="11" s="1"/>
  <c r="DI18" i="11"/>
  <c r="H18" i="11" s="1"/>
  <c r="J18" i="11" s="1"/>
  <c r="AS14" i="11"/>
  <c r="DI14" i="11"/>
  <c r="H14" i="11" s="1"/>
  <c r="J14" i="11" s="1"/>
  <c r="AS11" i="11"/>
  <c r="DI11" i="11"/>
  <c r="H11" i="11" s="1"/>
  <c r="M28" i="11"/>
  <c r="O28" i="11" s="1"/>
  <c r="DI24" i="11"/>
  <c r="AV70" i="11"/>
  <c r="BE70" i="11"/>
  <c r="BK70" i="11"/>
  <c r="M63" i="11"/>
  <c r="O63" i="11" s="1"/>
  <c r="BN59" i="11"/>
  <c r="BP59" i="11" s="1"/>
  <c r="M31" i="11"/>
  <c r="O31" i="11" s="1"/>
  <c r="BN27" i="11"/>
  <c r="BP27" i="11" s="1"/>
  <c r="BN23" i="11"/>
  <c r="BP23" i="11" s="1"/>
  <c r="BN11" i="11"/>
  <c r="BP11" i="11" s="1"/>
  <c r="BY70" i="11"/>
  <c r="H50" i="11"/>
  <c r="J50" i="11" s="1"/>
  <c r="AD27" i="11"/>
  <c r="DI27" i="11"/>
  <c r="H27" i="11" s="1"/>
  <c r="J27" i="11" s="1"/>
  <c r="AB70" i="11"/>
  <c r="AD70" i="11" s="1"/>
  <c r="AD16" i="11"/>
  <c r="AI66" i="11"/>
  <c r="M66" i="11"/>
  <c r="O66" i="11" s="1"/>
  <c r="M48" i="11"/>
  <c r="O48" i="11" s="1"/>
  <c r="DI48" i="11"/>
  <c r="H48" i="11" s="1"/>
  <c r="Q70" i="11"/>
  <c r="I10" i="11"/>
  <c r="EF70" i="11"/>
  <c r="K20" i="11"/>
  <c r="O41" i="11"/>
  <c r="P41" i="11"/>
  <c r="BQ58" i="11"/>
  <c r="BP58" i="11"/>
  <c r="DI33" i="11"/>
  <c r="H33" i="11" s="1"/>
  <c r="J33" i="11" s="1"/>
  <c r="AS15" i="11"/>
  <c r="DI15" i="11"/>
  <c r="H15" i="11" s="1"/>
  <c r="J15" i="11" s="1"/>
  <c r="M65" i="11"/>
  <c r="O65" i="11" s="1"/>
  <c r="DI65" i="11"/>
  <c r="H65" i="11" s="1"/>
  <c r="J65" i="11" s="1"/>
  <c r="DI41" i="11"/>
  <c r="H41" i="11" s="1"/>
  <c r="DI63" i="11"/>
  <c r="H63" i="11" s="1"/>
  <c r="J63" i="11" s="1"/>
  <c r="M38" i="11"/>
  <c r="O38" i="11" s="1"/>
  <c r="EE32" i="11"/>
  <c r="H32" i="11" s="1"/>
  <c r="J32" i="11" s="1"/>
  <c r="EE24" i="11"/>
  <c r="M60" i="11"/>
  <c r="O60" i="11" s="1"/>
  <c r="M54" i="11"/>
  <c r="O54" i="11" s="1"/>
  <c r="O61" i="11"/>
  <c r="DI52" i="11"/>
  <c r="M56" i="11"/>
  <c r="O56" i="11" s="1"/>
  <c r="M43" i="11"/>
  <c r="O43" i="11" s="1"/>
  <c r="M40" i="11"/>
  <c r="O40" i="11" s="1"/>
  <c r="M58" i="11"/>
  <c r="O58" i="11" s="1"/>
  <c r="BQ43" i="11"/>
  <c r="DL70" i="11"/>
  <c r="S70" i="11"/>
  <c r="U70" i="11" s="1"/>
  <c r="DI22" i="11"/>
  <c r="H22" i="11" s="1"/>
  <c r="DI16" i="11"/>
  <c r="H16" i="11" s="1"/>
  <c r="J16" i="11" s="1"/>
  <c r="R62" i="11"/>
  <c r="T62" i="11" s="1"/>
  <c r="M22" i="11"/>
  <c r="O22" i="11" s="1"/>
  <c r="M12" i="11"/>
  <c r="O12" i="11" s="1"/>
  <c r="P13" i="11"/>
  <c r="O20" i="11"/>
  <c r="U21" i="11"/>
  <c r="AD37" i="11"/>
  <c r="K52" i="11"/>
  <c r="AG70" i="11"/>
  <c r="AI70" i="11" s="1"/>
  <c r="DI10" i="11"/>
  <c r="H10" i="11" s="1"/>
  <c r="T17" i="11"/>
  <c r="G11" i="11"/>
  <c r="P14" i="11"/>
  <c r="O23" i="11"/>
  <c r="I25" i="11"/>
  <c r="K25" i="11" s="1"/>
  <c r="G28" i="11"/>
  <c r="P32" i="11"/>
  <c r="P55" i="11"/>
  <c r="P56" i="11"/>
  <c r="P63" i="11"/>
  <c r="R34" i="11"/>
  <c r="T34" i="11" s="1"/>
  <c r="Y34" i="11"/>
  <c r="R30" i="11"/>
  <c r="T30" i="11" s="1"/>
  <c r="R23" i="11"/>
  <c r="T23" i="11" s="1"/>
  <c r="Y23" i="11"/>
  <c r="T63" i="11"/>
  <c r="I13" i="11"/>
  <c r="K13" i="11" s="1"/>
  <c r="P15" i="11"/>
  <c r="U16" i="11"/>
  <c r="G17" i="11"/>
  <c r="K17" i="11" s="1"/>
  <c r="I28" i="11"/>
  <c r="K28" i="11" s="1"/>
  <c r="BP60" i="11"/>
  <c r="BN21" i="11"/>
  <c r="BP21" i="11" s="1"/>
  <c r="U19" i="11"/>
  <c r="G19" i="11"/>
  <c r="O24" i="11"/>
  <c r="P25" i="11"/>
  <c r="I26" i="11"/>
  <c r="I30" i="11"/>
  <c r="G32" i="11"/>
  <c r="I32" i="11"/>
  <c r="K32" i="11" s="1"/>
  <c r="U34" i="11"/>
  <c r="P35" i="11"/>
  <c r="I37" i="11"/>
  <c r="K37" i="11" s="1"/>
  <c r="P38" i="11"/>
  <c r="G43" i="11"/>
  <c r="K43" i="11" s="1"/>
  <c r="G47" i="11"/>
  <c r="I48" i="11"/>
  <c r="K48" i="11" s="1"/>
  <c r="P50" i="11"/>
  <c r="P53" i="11"/>
  <c r="G55" i="11"/>
  <c r="K55" i="11" s="1"/>
  <c r="I56" i="11"/>
  <c r="P57" i="11"/>
  <c r="G57" i="11"/>
  <c r="G60" i="11"/>
  <c r="P64" i="11"/>
  <c r="G64" i="11"/>
  <c r="I66" i="11"/>
  <c r="K66" i="11" s="1"/>
  <c r="AJ70" i="11"/>
  <c r="M10" i="11"/>
  <c r="O10" i="11" s="1"/>
  <c r="DI51" i="11"/>
  <c r="H51" i="11" s="1"/>
  <c r="J51" i="11" s="1"/>
  <c r="M27" i="11"/>
  <c r="O27" i="11" s="1"/>
  <c r="M23" i="11"/>
  <c r="M19" i="11"/>
  <c r="O19" i="11" s="1"/>
  <c r="M15" i="11"/>
  <c r="O15" i="11" s="1"/>
  <c r="M11" i="11"/>
  <c r="O11" i="11" s="1"/>
  <c r="BB70" i="11"/>
  <c r="BV70" i="11"/>
  <c r="EE55" i="11"/>
  <c r="EE47" i="11"/>
  <c r="EE43" i="11"/>
  <c r="EE60" i="11"/>
  <c r="H60" i="11" s="1"/>
  <c r="J60" i="11" s="1"/>
  <c r="EE52" i="11"/>
  <c r="EE48" i="11"/>
  <c r="EE36" i="11"/>
  <c r="DU70" i="11"/>
  <c r="G26" i="11"/>
  <c r="P34" i="11"/>
  <c r="I36" i="11"/>
  <c r="K36" i="11" s="1"/>
  <c r="I41" i="11"/>
  <c r="P44" i="11"/>
  <c r="P51" i="11"/>
  <c r="I53" i="11"/>
  <c r="G56" i="11"/>
  <c r="I57" i="11"/>
  <c r="BQ59" i="11"/>
  <c r="U61" i="11"/>
  <c r="I61" i="11"/>
  <c r="J61" i="11" s="1"/>
  <c r="BQ63" i="11"/>
  <c r="G63" i="11"/>
  <c r="K63" i="11" s="1"/>
  <c r="I64" i="11"/>
  <c r="P67" i="11"/>
  <c r="R16" i="11"/>
  <c r="T16" i="11" s="1"/>
  <c r="R36" i="11"/>
  <c r="T36" i="11" s="1"/>
  <c r="BN17" i="11"/>
  <c r="BN63" i="11"/>
  <c r="BP63" i="11" s="1"/>
  <c r="BN55" i="11"/>
  <c r="BP55" i="11" s="1"/>
  <c r="BN51" i="11"/>
  <c r="BP51" i="11" s="1"/>
  <c r="BN47" i="11"/>
  <c r="BP47" i="11" s="1"/>
  <c r="BN43" i="11"/>
  <c r="BP43" i="11" s="1"/>
  <c r="BN39" i="11"/>
  <c r="BP39" i="11" s="1"/>
  <c r="BN35" i="11"/>
  <c r="BP35" i="11" s="1"/>
  <c r="H102" i="6"/>
  <c r="G77" i="6"/>
  <c r="I75" i="6"/>
  <c r="G73" i="6"/>
  <c r="G69" i="6"/>
  <c r="G65" i="6"/>
  <c r="G61" i="6"/>
  <c r="G57" i="6"/>
  <c r="G53" i="6"/>
  <c r="G49" i="6"/>
  <c r="G45" i="6"/>
  <c r="G41" i="6"/>
  <c r="G37" i="6"/>
  <c r="G33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G75" i="6"/>
  <c r="G71" i="6"/>
  <c r="G67" i="6"/>
  <c r="G63" i="6"/>
  <c r="G59" i="6"/>
  <c r="G55" i="6"/>
  <c r="G51" i="6"/>
  <c r="G47" i="6"/>
  <c r="G43" i="6"/>
  <c r="G39" i="6"/>
  <c r="G35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102" i="6" s="1"/>
  <c r="G21" i="11"/>
  <c r="K21" i="11" s="1"/>
  <c r="I22" i="11"/>
  <c r="I24" i="11"/>
  <c r="BM70" i="11"/>
  <c r="G14" i="11"/>
  <c r="K14" i="11" s="1"/>
  <c r="P19" i="11"/>
  <c r="P22" i="11"/>
  <c r="I11" i="11"/>
  <c r="DJ70" i="11"/>
  <c r="I12" i="11"/>
  <c r="K40" i="11"/>
  <c r="R35" i="11"/>
  <c r="Y35" i="11"/>
  <c r="M35" i="11"/>
  <c r="AI43" i="11"/>
  <c r="DI43" i="11"/>
  <c r="H43" i="11" s="1"/>
  <c r="J43" i="11" s="1"/>
  <c r="AL70" i="11"/>
  <c r="AN70" i="11" s="1"/>
  <c r="DI39" i="11"/>
  <c r="M39" i="11"/>
  <c r="O39" i="11" s="1"/>
  <c r="U32" i="11"/>
  <c r="U33" i="11"/>
  <c r="BQ42" i="11"/>
  <c r="K46" i="11"/>
  <c r="BQ52" i="11"/>
  <c r="BQ54" i="11"/>
  <c r="BQ56" i="11"/>
  <c r="BP56" i="11"/>
  <c r="DI59" i="11"/>
  <c r="H59" i="11" s="1"/>
  <c r="J59" i="11" s="1"/>
  <c r="AI59" i="11"/>
  <c r="G34" i="11"/>
  <c r="K34" i="11" s="1"/>
  <c r="M36" i="11"/>
  <c r="P37" i="11"/>
  <c r="BQ38" i="11"/>
  <c r="BQ44" i="11"/>
  <c r="U65" i="11"/>
  <c r="G67" i="11"/>
  <c r="K67" i="11" s="1"/>
  <c r="AD47" i="11"/>
  <c r="DI47" i="11"/>
  <c r="H47" i="11" s="1"/>
  <c r="BN49" i="11"/>
  <c r="CH70" i="11"/>
  <c r="Y16" i="11"/>
  <c r="O36" i="11"/>
  <c r="G41" i="11"/>
  <c r="I47" i="11"/>
  <c r="K58" i="11"/>
  <c r="G59" i="11"/>
  <c r="K59" i="11" s="1"/>
  <c r="K65" i="11"/>
  <c r="AS55" i="11"/>
  <c r="DI55" i="11"/>
  <c r="EE49" i="11"/>
  <c r="BN70" i="13" l="1"/>
  <c r="F70" i="13"/>
  <c r="H70" i="13" s="1"/>
  <c r="I70" i="13"/>
  <c r="H10" i="13"/>
  <c r="K26" i="11"/>
  <c r="BQ70" i="11"/>
  <c r="J48" i="11"/>
  <c r="J57" i="11"/>
  <c r="EE70" i="11"/>
  <c r="K61" i="11"/>
  <c r="K41" i="11"/>
  <c r="K64" i="11"/>
  <c r="K53" i="11"/>
  <c r="J53" i="11"/>
  <c r="J37" i="11"/>
  <c r="H24" i="11"/>
  <c r="J24" i="11" s="1"/>
  <c r="J56" i="11"/>
  <c r="J25" i="11"/>
  <c r="K56" i="11"/>
  <c r="J26" i="11"/>
  <c r="H55" i="11"/>
  <c r="J55" i="11" s="1"/>
  <c r="K57" i="11"/>
  <c r="J30" i="11"/>
  <c r="K30" i="11"/>
  <c r="H52" i="11"/>
  <c r="J52" i="11" s="1"/>
  <c r="J41" i="11"/>
  <c r="K10" i="11"/>
  <c r="J10" i="11"/>
  <c r="H44" i="11"/>
  <c r="J44" i="11" s="1"/>
  <c r="J66" i="11"/>
  <c r="K22" i="11"/>
  <c r="J22" i="11"/>
  <c r="G70" i="11"/>
  <c r="H39" i="11"/>
  <c r="DI70" i="11"/>
  <c r="O35" i="11"/>
  <c r="M70" i="11"/>
  <c r="O70" i="11" s="1"/>
  <c r="K12" i="11"/>
  <c r="J12" i="11"/>
  <c r="J11" i="11"/>
  <c r="K11" i="11"/>
  <c r="I70" i="11"/>
  <c r="I102" i="6"/>
  <c r="J47" i="11"/>
  <c r="K47" i="11"/>
  <c r="BP49" i="11"/>
  <c r="BN70" i="11"/>
  <c r="BP70" i="11" s="1"/>
  <c r="T35" i="11"/>
  <c r="R70" i="11"/>
  <c r="T70" i="11" s="1"/>
  <c r="K24" i="11"/>
  <c r="H49" i="11"/>
  <c r="J49" i="11" s="1"/>
  <c r="K70" i="11" l="1"/>
  <c r="J39" i="11"/>
  <c r="H70" i="11"/>
  <c r="J70" i="11" s="1"/>
</calcChain>
</file>

<file path=xl/sharedStrings.xml><?xml version="1.0" encoding="utf-8"?>
<sst xmlns="http://schemas.openxmlformats.org/spreadsheetml/2006/main" count="1755" uniqueCount="326">
  <si>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</si>
  <si>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</si>
  <si>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</si>
  <si>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</si>
  <si>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</si>
  <si>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</si>
  <si>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</si>
  <si>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</si>
  <si>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</si>
  <si>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</si>
  <si>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</si>
  <si>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</si>
  <si>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</si>
  <si>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</si>
  <si>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</si>
  <si>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</si>
  <si>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</si>
  <si>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</si>
  <si>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</si>
  <si>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</si>
  <si>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</si>
  <si>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</si>
  <si>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</si>
  <si>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</si>
  <si>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</si>
  <si>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</si>
  <si>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</si>
  <si>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</si>
  <si>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</si>
  <si>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</si>
  <si>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</si>
  <si>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</si>
  <si>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</si>
  <si>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</si>
  <si>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</si>
  <si>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</si>
  <si>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</si>
  <si>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</si>
  <si>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</si>
  <si>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</si>
  <si>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</si>
  <si>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</si>
  <si>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</si>
  <si>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</si>
  <si>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</si>
  <si>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  </r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</si>
  <si>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</si>
  <si>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</si>
  <si>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</si>
  <si>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</si>
  <si>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</si>
  <si>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Ñ³í»Éí³Í 1</t>
  </si>
  <si>
    <t xml:space="preserve">                                                                 Þ»ÕáõÙÁ</t>
  </si>
  <si>
    <t xml:space="preserve">                                  ïáÕ 1000</t>
  </si>
  <si>
    <t xml:space="preserve">                                 ü à Ü ¸ ² Ú Æ Ü</t>
  </si>
  <si>
    <t xml:space="preserve">                                                            Þ»ÕáõÙÁ </t>
  </si>
  <si>
    <t xml:space="preserve">                                    ïáÕ 1000</t>
  </si>
  <si>
    <t>RESULT</t>
  </si>
  <si>
    <t xml:space="preserve">205001 ¶³í³é ù. </t>
  </si>
  <si>
    <t>205002 Ö³Ùµ³ñ³Ï ù.</t>
  </si>
  <si>
    <t>205003 Ø³ñïáõÝÇ ù.</t>
  </si>
  <si>
    <t>205004 ê¨³Ý ù.</t>
  </si>
  <si>
    <t>205005 ì³ñ¹»ÝÇë ù.</t>
  </si>
  <si>
    <t>205007 ²Ëåñ³Óáñ</t>
  </si>
  <si>
    <t>205008 ²ÏáõÝù</t>
  </si>
  <si>
    <t>205013 ²ëïÕ³Óáñ</t>
  </si>
  <si>
    <t>205016 ²ñÍí³ÝÇëï</t>
  </si>
  <si>
    <t>205020 ´»ñ¹ÏáõÝù</t>
  </si>
  <si>
    <t>205021 ¶³ÝÓ³Ï</t>
  </si>
  <si>
    <t>205023 ¶»Õ³Ù³ë³ñ</t>
  </si>
  <si>
    <t xml:space="preserve">205024 ¶»Õ³Ù³í³Ý </t>
  </si>
  <si>
    <t>205025 ¶»Õ³ñùáõÝÇù</t>
  </si>
  <si>
    <t>205026 ¶»Õ³ù³ñ</t>
  </si>
  <si>
    <t>205027 ¶»ÕÑáíÇï</t>
  </si>
  <si>
    <t>205030 ¸¹Ù³ß»Ý</t>
  </si>
  <si>
    <t>205033 ºñ³Ýáë</t>
  </si>
  <si>
    <t>205034 ¼áÉ³ù³ñ</t>
  </si>
  <si>
    <t>205035 ¼áí³µ»ñ</t>
  </si>
  <si>
    <t>205036 Ìáí³ë³ñ</t>
  </si>
  <si>
    <t>205038 È³Ýç³ÕµÛáõñ</t>
  </si>
  <si>
    <t>205039 ÈÇ×ù</t>
  </si>
  <si>
    <t>205040 È×³ß»Ý</t>
  </si>
  <si>
    <t>205041 È×³í³Ý</t>
  </si>
  <si>
    <t>205042 È×³÷</t>
  </si>
  <si>
    <t>205043 Èáõë³ÏáõÝù</t>
  </si>
  <si>
    <t>205044 Ê³ã³ÕµÛáõñ</t>
  </si>
  <si>
    <t>205045 Ì³Ïù³ñ</t>
  </si>
  <si>
    <t>205046 Ì³ÕÏ³ß»Ý</t>
  </si>
  <si>
    <t>205047 Ì³ÕÏáõÝù</t>
  </si>
  <si>
    <t>205049 Ìáí³·ÛáõÕ</t>
  </si>
  <si>
    <t>205050 Ìáí³½³ñ¹</t>
  </si>
  <si>
    <t>205051 Ìáí³Ï</t>
  </si>
  <si>
    <t>205052 ÌáíÇÝ³ñ</t>
  </si>
  <si>
    <t>205055 Î³ñ×³ÕµÛáõñ</t>
  </si>
  <si>
    <t>205056 Î³ñÙÇñ·ÛáõÕ</t>
  </si>
  <si>
    <t>205059 Ð³Ûñ³í³Ýù</t>
  </si>
  <si>
    <t>205060 Òáñ³·ÛáõÕ</t>
  </si>
  <si>
    <t>205062 Ø³¹ÇÝ³</t>
  </si>
  <si>
    <t>205064 Ø³ù»ÝÇë</t>
  </si>
  <si>
    <t>205065 Ø»Í Ø³ëñÇÏ</t>
  </si>
  <si>
    <t>205066 Ü»ñùÇÝ ¶»ï³ß»Ý</t>
  </si>
  <si>
    <t>205069 Üáñ³Ï»ñï</t>
  </si>
  <si>
    <t>205070 Üáñ³ß»Ý</t>
  </si>
  <si>
    <t>205071 Üáñ³ïáõë</t>
  </si>
  <si>
    <t>205074 ÞáñÅ³</t>
  </si>
  <si>
    <t xml:space="preserve">205075 âÏ³ÉáíÏ³ </t>
  </si>
  <si>
    <t>205078 ê³ñáõË³Ý</t>
  </si>
  <si>
    <t>205079 ê»ÙÛáÝáíÏ³</t>
  </si>
  <si>
    <t>205082 ì³Õ³ß»Ý</t>
  </si>
  <si>
    <t>205083 ì³Ý¨³Ý</t>
  </si>
  <si>
    <t>205084 ì³ñ¹³Óáñ</t>
  </si>
  <si>
    <t>205085 ì³ñ¹»ÝÇÏ</t>
  </si>
  <si>
    <t>205086 ì³ñë»ñ</t>
  </si>
  <si>
    <t>205087 ì»ñÇÝ ¶»ï³ß»Ý</t>
  </si>
  <si>
    <t>205089 îáñý³í³Ý</t>
  </si>
  <si>
    <t xml:space="preserve">  ÀÜ¸²ØºÜÀ</t>
  </si>
  <si>
    <t xml:space="preserve">    </t>
  </si>
  <si>
    <t xml:space="preserve">  </t>
  </si>
  <si>
    <t xml:space="preserve">     </t>
  </si>
  <si>
    <t xml:space="preserve"> </t>
  </si>
  <si>
    <t xml:space="preserve">      </t>
  </si>
  <si>
    <t xml:space="preserve">                        </t>
  </si>
  <si>
    <t xml:space="preserve">   </t>
  </si>
  <si>
    <t xml:space="preserve">       </t>
  </si>
  <si>
    <t xml:space="preserve">             </t>
  </si>
  <si>
    <t xml:space="preserve">           </t>
  </si>
  <si>
    <t xml:space="preserve">         </t>
  </si>
  <si>
    <t xml:space="preserve">            </t>
  </si>
  <si>
    <t xml:space="preserve">                </t>
  </si>
  <si>
    <t xml:space="preserve">                    </t>
  </si>
  <si>
    <t>Ք. Վարդենիս</t>
  </si>
  <si>
    <t>Գեղամասար</t>
  </si>
  <si>
    <t>Կարճաղբյուր</t>
  </si>
  <si>
    <t>Լճավան</t>
  </si>
  <si>
    <t>Ախպրաձոր</t>
  </si>
  <si>
    <t>Նորակերտ</t>
  </si>
  <si>
    <t>Վանևան</t>
  </si>
  <si>
    <t>Խաչաղբյուր</t>
  </si>
  <si>
    <t>Լուսակունք</t>
  </si>
  <si>
    <t>Մաքենիս</t>
  </si>
  <si>
    <t>Գեղաքար</t>
  </si>
  <si>
    <t>Մ. Մասրիկ</t>
  </si>
  <si>
    <t>Ակունք</t>
  </si>
  <si>
    <t>Տորֆավան</t>
  </si>
  <si>
    <t>Ծովակ</t>
  </si>
  <si>
    <t>Ք. Գավառ</t>
  </si>
  <si>
    <t>Լճափ</t>
  </si>
  <si>
    <t>Ծաղկաշեն</t>
  </si>
  <si>
    <t>Հայրավանք</t>
  </si>
  <si>
    <t>Բերդկունք</t>
  </si>
  <si>
    <t>Գեղարքունիք</t>
  </si>
  <si>
    <t>Կարմիրգյուղ</t>
  </si>
  <si>
    <t>Գանձակ</t>
  </si>
  <si>
    <t>Սարուխան</t>
  </si>
  <si>
    <t>Լանջաղբյուր</t>
  </si>
  <si>
    <t>Ծովազարդ</t>
  </si>
  <si>
    <t>Նորատուս</t>
  </si>
  <si>
    <t>Ք. Ճամբարակ</t>
  </si>
  <si>
    <t>Շողակաթ</t>
  </si>
  <si>
    <t>Ք. Մարտունի</t>
  </si>
  <si>
    <t>Ծակքար</t>
  </si>
  <si>
    <t>Մադինա</t>
  </si>
  <si>
    <t>Արծվանիստ</t>
  </si>
  <si>
    <t>Զոլաքար</t>
  </si>
  <si>
    <t>Վ. Գետաշեն</t>
  </si>
  <si>
    <t>Աստղաձոր</t>
  </si>
  <si>
    <t>Վարդաձոր</t>
  </si>
  <si>
    <t>Ն.Գետաշեն</t>
  </si>
  <si>
    <t>Գեղհովիտ</t>
  </si>
  <si>
    <t>Վարդենիկ</t>
  </si>
  <si>
    <t>Ծովինար</t>
  </si>
  <si>
    <t>Երանոս</t>
  </si>
  <si>
    <t>Ձորագյուղ</t>
  </si>
  <si>
    <t>Ծովասար</t>
  </si>
  <si>
    <t>Վաղաշեն</t>
  </si>
  <si>
    <t>Լիճք</t>
  </si>
  <si>
    <t>Ք.  Սևան</t>
  </si>
  <si>
    <t>Չկալովկա</t>
  </si>
  <si>
    <t>Վարսեր</t>
  </si>
  <si>
    <t>Նորաշեն</t>
  </si>
  <si>
    <t>Գեղամավան</t>
  </si>
  <si>
    <t>Դդմաշեն</t>
  </si>
  <si>
    <t>Սեմյոնովկա</t>
  </si>
  <si>
    <t>Ծաղկունք</t>
  </si>
  <si>
    <t>Ծովագյուղ</t>
  </si>
  <si>
    <t>Լճաշեն</t>
  </si>
  <si>
    <t>Զովաբեր</t>
  </si>
  <si>
    <t>կատ. %-ը տարեկան</t>
  </si>
  <si>
    <t>Այդ թվում աղբահանություն</t>
  </si>
  <si>
    <t>ՀԱՇՎԵՏՎՈՒԹՅՈՒՆ</t>
  </si>
  <si>
    <t>հազ ՀՀ դրամ</t>
  </si>
  <si>
    <t xml:space="preserve">ՀՀ ԳԵՂԱՐՔՈԻՆԻՔԻ ՄԱՐԶԻ  ՀԱՄԱՅՆՔՆԵՐԻ   ԲՅՈՒՋԵՏԱՅԻՆ   ԵԿԱՄՈՒՏՆԵՐԻ   ՎԵՐԱԲԵՐՅԱԼ  (աճողական)  2021թ.  օգոստոսի «31» -ի դրությամբ    </t>
  </si>
  <si>
    <t xml:space="preserve">ծրագիր 9 ամիս                                                                                                                                                                                                                                  </t>
  </si>
  <si>
    <t>կատ. %-ը                9 ամիս</t>
  </si>
  <si>
    <t>Ընդամնեը</t>
  </si>
  <si>
    <t>2020թ հաստատված բյուջեների արդյունքում</t>
  </si>
  <si>
    <t>2021թ հաստատված բյուջեների արդյունքում</t>
  </si>
  <si>
    <t>Տարբերություն 2021թ -2020թ</t>
  </si>
  <si>
    <t>Ð²Ø²ÚÜøÆ  ´ÚàôæºÆò  ºÎ²ØàôîÜºðÀ</t>
  </si>
  <si>
    <t>²Ùë³ÃÇí</t>
  </si>
  <si>
    <t xml:space="preserve">                              ïáÕ 1000    </t>
  </si>
  <si>
    <t xml:space="preserve">                                                     áñÇó`</t>
  </si>
  <si>
    <t xml:space="preserve">üáÝ¹³ÛÇÝ µÛáõç»Ç </t>
  </si>
  <si>
    <t>í³ñã³Ï³Ý µÛáõç»Ç</t>
  </si>
  <si>
    <t xml:space="preserve">                   ÀÜ¸²ØºÜÀ ºÎ²ØàôîÜºð</t>
  </si>
  <si>
    <t xml:space="preserve">                                    ê»÷³Ï³Ý »Ï³ÙáõïÝ»ñ</t>
  </si>
  <si>
    <t>1.  Ð²ðÎºð ºì îàôðøºð</t>
  </si>
  <si>
    <t>2.   ä²ÞîàÜ²Î²Ü ¸ð²Ø²ÞÜàðÐÜºð</t>
  </si>
  <si>
    <t xml:space="preserve">                                                                                  3.3 ·áõÛùÇ í³ñÓ³Ï³ÉáõÃÛáõÝÇó »Ï³ÙáõïÝ»ñ (ïáÕ 1331+ ïáÕ + 1332 + ïáÕ 1333 + 1334)</t>
  </si>
  <si>
    <t xml:space="preserve">                  3.4 Ñ³Ù³ÛÝùÇ µÛáõç»Ç »Ï³ÙáõïÝ»ñ ³åñ³ÝùÝ»ñÇ Ù³ï³Ï³ñ³ñáõÙÇó ¨ Í³é³ÛáõÃÛáõÝÝ»ñÇ Ù³ïáõóáõÙÇó</t>
  </si>
  <si>
    <t xml:space="preserve">                                                         3.5 ì³ñã³Ï³Ý ·³ÝÓáõÙÝ»ñ (ïáÕ 1351 + ïáÕ 1352)</t>
  </si>
  <si>
    <t>Ð/Ñ</t>
  </si>
  <si>
    <t>²Ýí³ÝáõÙÁ</t>
  </si>
  <si>
    <t>ï³ñ»ëÏ½µÇ ÙÝ³óáñ¹</t>
  </si>
  <si>
    <t xml:space="preserve"> (ïáÕ 1100 + ïáÕ 1200+        /Áëï Ñ³Ù³ÛÝùÇ µÛáõç»Ç</t>
  </si>
  <si>
    <t>ïáÕ 1300)          Ñ³ßí»ïíáõÃÛ³Ý/</t>
  </si>
  <si>
    <t xml:space="preserve">(ÀÝ¹³Ù»ÝÁ å³ßïáÝ³Ï³Ý </t>
  </si>
  <si>
    <t xml:space="preserve"> »Ï³ÙáõïÝ»ñ ³é³Ýó ¹ñ³Ù³ßÝáñÑÝ»ñÇ</t>
  </si>
  <si>
    <t xml:space="preserve">                                               ÀÝ¹³Ù»ÝÁ  ·áõÛù³Ñ³ñÏ</t>
  </si>
  <si>
    <t xml:space="preserve"> (ïáÕ 1111)                ï³ñ³ÍùÝ»ñáõÙ</t>
  </si>
  <si>
    <t>¶áõÛù³Ñ³ñÏ  ·ïÝíáÕ ß»Ýù»ñÇ</t>
  </si>
  <si>
    <t xml:space="preserve"> Ñ³Ù³ÛÝùÝ»ñÇ         ¨ ßÇÝáõÃÛáõÝÝ»ñÇ</t>
  </si>
  <si>
    <t>í³ñã³Ï³Ý         Ñ³Ù³ñ</t>
  </si>
  <si>
    <t>(ïáÕ 1112) ÐáÕÇ    ·ïÝíáÕ ÑáÕÇ Ñ³Ù³ñ</t>
  </si>
  <si>
    <t>Ñ³ñÏ Ñ³Ù³ÛÝùÝ»ñÇ</t>
  </si>
  <si>
    <t xml:space="preserve">í³ñã³Ï³Ý </t>
  </si>
  <si>
    <t>ï³ñ³ÍùÝ»ñáõÙ</t>
  </si>
  <si>
    <t xml:space="preserve">(ïáÕ 1120) 1.2       ¶áõÛù³Ñ³ñÏ </t>
  </si>
  <si>
    <t>¶áõÛù³ÛÇÝ Ñ³ñÏ»ñ  ÷áË³¹ñ³ÙÇçáóÝ»ñÇ</t>
  </si>
  <si>
    <t xml:space="preserve"> ³ÛÉ ·áõÛùÇó    Ñ³Ù³ñ</t>
  </si>
  <si>
    <t xml:space="preserve"> ³Û¹ ÃíáõÙ`</t>
  </si>
  <si>
    <t xml:space="preserve">                                    (ïáÕ1131) î»Õ³Ï³Ý ïáõñù»ñ</t>
  </si>
  <si>
    <t>(ïáÕ 1150) Ð³Ù³ÛÝùÇ µÛáõç» í×³ñíáÕ å»ï³Ï³Ý ïáõñù»ñ  (ïáÕ 1151)</t>
  </si>
  <si>
    <t xml:space="preserve">               (ïáÕ 1160) 1.5 ²ÛÉ Ñ³ñÏ³ÛÇÝ »Ï³ÙáõïÝ»ñ</t>
  </si>
  <si>
    <t>(ïáÕ 1210+1230)          å³ßïáÝ³Ï³Ý        å»ïáõÃÛáõÝÝ»ñÇó   å³ßïáÝ³Ï³Ý  ÙÇç³½·³ÛÇÝ</t>
  </si>
  <si>
    <t xml:space="preserve"> 2.1 ÀÝÃ³óÇÏ   ¹ñ³Ù³ßÝáñÑÝ»ñ`       2.3 ÀÝÃ³óÇÏ  ¹ñ³Ù³ßÝáñÑÝ»ñ`  Ï³½Ù³Ï»ñåáõÃÛáõÝÝ»ñÇó</t>
  </si>
  <si>
    <t xml:space="preserve">³ñï³ùÇÝ    ëï³óí³Í ³ÛÉ        ³ñï³ùÇÝ     ëï³óí³Í </t>
  </si>
  <si>
    <t>ïáÕ1251+1254     Ñ³Ù³Ñ³ñÃ»óÙ³Ý                 µ) ä»ï³Ï³Ý µÛáõç»Çó           ³ÛÉ ¹áï³óÇ³ÝÝ»ñ</t>
  </si>
  <si>
    <t xml:space="preserve"> ³) ä»ï³Ï³Ý µÛáõç»Çó   ëÏ½µáõÝùáí ïñ³Ù³¹ñíáÕ Ñ³Ù³ÛÝùÇ í³ñã³Ï³Ý</t>
  </si>
  <si>
    <t>ýÇÝ³Ýë³Ï³Ý     ¹áï³óÇ³Ý»ñ    µÛáõç»ÇÝ ïñ³Ù³¹ñíáÕ</t>
  </si>
  <si>
    <t>(ïáÕ 1257) ·) ä»ï³Ï³Ý ïñ³Ù³¹ñíáÕ     (ëáõµí»ÝóÇ³Ý»ñ)</t>
  </si>
  <si>
    <t>µÛáõç»Çó Ñ³Ù³ÛÝùÇ   Ýå³ï³Ï³ÛÇÝ</t>
  </si>
  <si>
    <t xml:space="preserve">í³ñã³Ï³Ý µÛáõç»ÇÝ  Ñ³ïÏ³óáõÙÝ»ñ </t>
  </si>
  <si>
    <t>(ïáÕ 1258) ¹) ²ÛÉ            ÁÝÃ³óÇÏ Í³Ëë»ñÇ    ëï³óíáÕ å³ßïáÝ³Ï³Ý</t>
  </si>
  <si>
    <t>Ñ³Ù³ÛÝùÝ»ñÇ  ýÇÝ³Ýë³íáñÙ³Ý ¹ñ³Ù³ßÝáñÑÝ»ñ</t>
  </si>
  <si>
    <t xml:space="preserve">µÛáõç»Ý»ñÇó Ýå³ï³Ïáí </t>
  </si>
  <si>
    <t xml:space="preserve">                                   (ïáÕ 1320) Þ³Ñ³µ³ÅÇÝÝ»ñ</t>
  </si>
  <si>
    <t xml:space="preserve">(ïáÕ 1330)  3.3          (ïáÕ 1331+ïáÕ1332+ïáÕ </t>
  </si>
  <si>
    <t>ÁÝ¹³Ù»ÝÁ ·áõÛùÇ    1333+ 1334)</t>
  </si>
  <si>
    <t>í³ñÓ³Ï³ÉáõÃÛáõÝÇó</t>
  </si>
  <si>
    <t>»Ï³ÙáõïÝ»ñ</t>
  </si>
  <si>
    <t>(ïáÕ 1331) Ð³Ù³ÛÝùÇ ÑáÕ»ñÇ í³ñÓ³í×³ñÝ»ñ</t>
  </si>
  <si>
    <t xml:space="preserve">ë»÷³Ï³ÝáõÃÛáõÝ </t>
  </si>
  <si>
    <t>Ñ³Ù³ñíáÕ</t>
  </si>
  <si>
    <t xml:space="preserve">(ïáÕ 1332) Ð³Ù³ÛÝùÇ    ·ïÝíáÕ å»ï³Ï³Ý ÑáÕ»ñÇ </t>
  </si>
  <si>
    <t>í³ñã³Ï³Ý  ë»÷³Ï³ÝáõÃÛáõÝ í³ñÓ³í×³ñÝ»ñ</t>
  </si>
  <si>
    <t>ï³ñ³ÍùáõÙ Ñ³Ù³ñíáÕ</t>
  </si>
  <si>
    <t>(ïáÕ 1333) Ð³Ù³ÛÝùÇ  ·ïÝíáÕ å»ïáõÃÛ³Ý ¨    å³ïÏ³ÝáÕ ÑáÕ³Ù³ë»ñÇ   ¹ÇÙ³ó ·³ÝÓíáÕ</t>
  </si>
  <si>
    <t>í³ñã³Ï³Ý           Ñ³Ù³ÛÝùÇ     Ï³éáõó³å³ïÙ³Ý  í³ñÓ³í×³ñÝ»ñ</t>
  </si>
  <si>
    <t>ï³ñ³ÍùáõÙ     ë»÷³Ï³ÝáõÃÛ³ÝÁ  Çñ³íáõÝùÇ</t>
  </si>
  <si>
    <t>(ïáÕ 1334) ²ÛÉ ·áõÛùÇ</t>
  </si>
  <si>
    <t>í³ñÓ³Ï³ÉáõÃÛáõÝÇó Ùáõïù»ñ</t>
  </si>
  <si>
    <t>(ïáÕ 1341) Ð³Ù³ÛÝùÇ  ³Û¹ ÃíáõÙ` ïÇñ³½áõñÏ,  ³Ýó³Í ³åñ³ÝùÝ»ñÇ ë³ÑÙ³Ýí³Í ¹»åù»ñáõÙ ³é³Ýó ï»Õ³Ï³Ý Í³é³ÛáõÃÛáõÝÝ»ñÇ Ï³Ù ¹ÇÙ³ó ëï³óíáÕ</t>
  </si>
  <si>
    <t>ë»÷³Ï³ÝáõÃÛáõÝ Ñ³Ù³ÛÝùÇÝ áñå»ë  í³×³éùÇó Ùáõïù»ñ Ñ³Ù³ÛÝù³ÛÇÝ ïáõñùÇ ·³ÝÓÙ³Ý Ï³ï³ñíáÕ (·³ÝÓíáÕ) ³ÛÉ</t>
  </si>
  <si>
    <t>Ñ³Ý¹Çë³óáÕ,  ë»÷³Ï³ÝáõÃÛáõÝ 1343. úñ»Ýùáí ÑÇÙÝ³ñÏÝ»ñÇ ÏáÕÙÇó Ù³ïáõóíáÕ ·áñÍáÕáõÃÛáõÝÝ»ñÇ í×³ñÝ»ñ</t>
  </si>
  <si>
    <t>(ïáÕ 1342) ä»ïáõÃÛ³Ý   Ù³ñÙÇÝÝ»ñÇÝ  Çñ³Ï³Ý³óÙ³Ý Í³Ëë»ñÇ å»ï³Ï³Ý  µÛáõç»Çó</t>
  </si>
  <si>
    <t>ÏáÕÙÇó ï»Õ³Ï³Ý  å³ïíÇñ³Ïí³Í ýÇÝ³Ýë³íáñÙ³Ý ëï³óíáÕ ÙÇçáóÝ»ñ</t>
  </si>
  <si>
    <t xml:space="preserve">ÇÝùÝ³Ï³é³í³ñÙ³Ý  ÉÇ³½áñáõÃÛáõÝÝ»ñÇ Ñ³Ù³ñ </t>
  </si>
  <si>
    <t>(ïáÕ 1343) 1343.   Ñ³Ù³ÛÝù³ÛÇÝ    ï»Õ³Ï³Ý ïáõñùÇ     Ï³Ù Ï³ï³ñíáÕ (·³ÝÓíáÕ) ³ÛÉ í×³ñÝ»ñ</t>
  </si>
  <si>
    <t>úñ»Ýùáí ë³ÑÙ³Ýí³Í   ÑÇÙÝ³ñÏÝ»ñÇ ·³ÝÓÙ³Ý Ù³ïáõóíáÕ ·áñÍáÕáõÃÛáõÝÝ»ñÇ</t>
  </si>
  <si>
    <t>¹»åù»ñáõÙ         ÏáÕÙÇó ³é³Ýó  Í³é³ÛáõÃÛáõÝÝ»ñÇ ¹ÇÙ³ó ëï³óíáÕ</t>
  </si>
  <si>
    <t xml:space="preserve">                     (ïáÕ 1351)  î»Õ³Ï³Ý í×³ñÝ»ñ</t>
  </si>
  <si>
    <t xml:space="preserve">                              ²Û¹ ÃíáõÙ ³Õµ³Ñ³ÝáõÃÛ³Ý í×³ñ</t>
  </si>
  <si>
    <t>(ïáÕ 1352)  Ð³Ù³ÛÝùÇ ß»Ýù»ñÇ, ßÇÝáõÃÛáõÝÝ»ñÇ</t>
  </si>
  <si>
    <t xml:space="preserve">í³ñã³Ï³Ý ï³ñ³ÍùáõÙ ûñÇÝ³Ï³Ý³óÙ³Ý </t>
  </si>
  <si>
    <t>ÇÝùÝ³Ï³Ù Ï³éáõóí³Í Ñ³Ù³ñ í×³ñÝ»ñ</t>
  </si>
  <si>
    <t>(ïáÕ 1360) Øáõïù»ñ</t>
  </si>
  <si>
    <t>ïáõÛÅ»ñÇó, ïáõ·³ÝùÝ»ñÇó</t>
  </si>
  <si>
    <t>(ïáÕ 1370) 3.7 ÀÝÃ³óÇÏ ¹ñ³Ù³ßÝáñÑÝ»ñ áã å³ßïáÝ³Ï³Ý</t>
  </si>
  <si>
    <t xml:space="preserve">                                     (ïáÕ 1390) 3.9 ²ÛÉ »Ï³ÙáõïÝ»ñ</t>
  </si>
  <si>
    <t>¸²ÐÎ</t>
  </si>
  <si>
    <t xml:space="preserve">            (ïáÕ 1000) ÀÝ¹³Ù»ÝÁ í³ñã³Ï³Ý Ù³ë</t>
  </si>
  <si>
    <t>(ïáÕ 1220+1240) 2.2    ¹ñ³Ù³ßÝáñÑÝ»ñ`              2.4 Î³åÇï³É ³ñï³ùÇÝ  ëï³óí³Í ÙÇç³½·³ÛÇÝ</t>
  </si>
  <si>
    <t>Î³åÇï³É ³ñï³ùÇÝ ëï³óí³Í ³ÛÉ å³ßïáÝ³Ï³Ý Ï³½Ù³Ï»ñåáõÃÛáõÝÝ»ñÇó</t>
  </si>
  <si>
    <t>å³ßïáÝ³Ï³Ý å»ïáõÃÛáõÝÝ»ñÇó ¹ñ³Ù³ßÝáñÑÝ»ñ`</t>
  </si>
  <si>
    <t>(ïáÕ 1260) 2.6       ¹ñ³Ù³ßÝáñÑÝ»ñ`     Ù³Ï³ñ¹³ÏÝ»ñÇó</t>
  </si>
  <si>
    <t xml:space="preserve">Î³åÇï³É Ý»ñùÇÝ ëï³óí³Í </t>
  </si>
  <si>
    <t>å³ßïáÝ³Ï³Ý Ï³é³í³ñÙ³Ý ³ÛÉ</t>
  </si>
  <si>
    <t xml:space="preserve">                                    (ïáÕ 1310) 3.1 îáÏáëÝ»ñ</t>
  </si>
  <si>
    <t>(ïáÕ 1381+ïáÕ 1382) Å³é³Ý·áõÃÛ³Ý             ¨ Ï³½-Ý»ñÇó            ïÝûñÇÝÙ³ÝÝ   ³Ýó³Í  ÝÛáõÃ³Ï³Ý  ³ÏïÇí  ïáÕ 1382.    Çñ³íáõÝùáí ýÇ½. ³ÝÓ.  .. ïÝûñÇÝÙ³Ý ³Ýó³Í</t>
  </si>
  <si>
    <t>ïáÕ1381.                Çñ³íáõÝùáí          Ñ³Ù³ÛÝùÇÝ,  í»ñçÇÝÇë   ·áõÛùÇ (ÑÇÙÝ³Ï³Ý  ãÑ³Ý¹Çë³óáÕ)    ÝíÇñ³ïíáõÃÛáõÝ, ¨ Ï³½Ù³Ï»ñåáõ       ·áõÛùÇ Çñ³óáõÙÇó ¨</t>
  </si>
  <si>
    <t xml:space="preserve"> ÜíÇñ³ïíáõÃÛ³Ý,     ýÇ½ÇÏ³Ï³Ý ³ÝÓ³ÝóÇó     »ÝÃ. µÛáõç»ï.  ÑÇÙ.   ÙÇçáó   Ï³Ù áã   Çñ³óáõÙÇó...    Å³é³Ý·áõÃÛ³Ý ÃÛáõÝÝ»ñÇó Ñ³Ù³ÛÝùÇÝ  ¹ñ³Ù³Ï³Ý ÙÇç-Çó ...</t>
  </si>
  <si>
    <t>(ïáÕ 1391+1393) 1391.  ÷áËÑ³ïáõóáõÙÇó     ³Ïï»ñáí  ë³ÑÙ³Ýí³Í`    ³ÛÉ »Ï³ÙáõïÝ»ñ</t>
  </si>
  <si>
    <t>Ð³Ù³ÛÝùÇ ·áõÛùÇÝ    Ùáõïù»ñ 1393. úñ»Ýùáí      Ñ³Ù³ÛÝùÇ µÛáõç»</t>
  </si>
  <si>
    <t>å³ï×³é³Í íÝ³ëÝ»ñÇ   ¨ Çñ³í³Ï³Ý ³ÛÉ     Ùáõïù³·ñÙ³Ý »ÝÃ³Ï³</t>
  </si>
  <si>
    <t xml:space="preserve">(ïáÕ 1392) ì³ñã³Ï³Ý   µÛáõç» Ï³ï³ñíáÕ </t>
  </si>
  <si>
    <t xml:space="preserve">µÛáõç»Çó å³Ñáõëï³ÛÇÝ    Ñ³ïÏ³óáõÙÝ»ñÇó </t>
  </si>
  <si>
    <t>ýáÝ¹Çó ýáÝ¹³ÛÇÝ      Ùáõïù»ñ</t>
  </si>
  <si>
    <t xml:space="preserve">                      (ïáÕ 1000) ÀÙ¹³Ù»ÝÁ ýáÝ¹³ÛÇÝ Ù³ë</t>
  </si>
  <si>
    <t xml:space="preserve">                           Ð³ßí»ïáõ Å³Ù³Ý³Ï³ßñç³Ý</t>
  </si>
  <si>
    <t xml:space="preserve">                        Ð³ßí»ïáõ Å³Ù³Ý³Ï³ßñç³Ý             </t>
  </si>
  <si>
    <t xml:space="preserve">                                    Ð³ßí»ïáõ Å³Ù³Ý³Ï³ßñç³Ý</t>
  </si>
  <si>
    <t xml:space="preserve">                                Ð³ßí»ïáõ Å³Ù³Ý³Ï³ßñç³Ý</t>
  </si>
  <si>
    <t xml:space="preserve">                                      Ð³ßí»ïáõ Å³Ù³Ý³Ï³ßñç³Ý</t>
  </si>
  <si>
    <t xml:space="preserve">                   Ð³ßí»ïáõ Å³Ù³Ý³Ï³ßñç³Ý</t>
  </si>
  <si>
    <t xml:space="preserve">                 Ð³ßí»ïáõ Å³Ù³Ý³Ï³ßñç³Ý</t>
  </si>
  <si>
    <t xml:space="preserve">            Ð³ßí»ïáõ Å³Ù³Ý³Ï³ßñç³Ý</t>
  </si>
  <si>
    <t xml:space="preserve">                      Ð³ßí»ïáõ Å³Ù³Ý³Ï³ßñç³Ý</t>
  </si>
  <si>
    <t xml:space="preserve">                Ð³ßí»ïáõ Å³Ù³Ý³Ï³ßñç³Ý</t>
  </si>
  <si>
    <t xml:space="preserve">             Ð³ßí»ïáõ Å³Ù³Ý³Ï³ßñç³Ý</t>
  </si>
  <si>
    <t xml:space="preserve">               Ð³ßí»ïáõ Å³Ù³Ý³Ï³ßñç³Ý</t>
  </si>
  <si>
    <t xml:space="preserve">                               Ð³ßí»ïáõ Å³Ù³Ý³Ï³ßñç³Ý</t>
  </si>
  <si>
    <t xml:space="preserve">         Ð³ßí»ïáõ Å³Ù³Ý³Ï³ßñç³Ý</t>
  </si>
  <si>
    <t xml:space="preserve">    Ð³ßí»ïáõ Å³Ù³Ý³Ï³ßñç³Ý</t>
  </si>
  <si>
    <t xml:space="preserve">           Ð³ßí»ïáõ Å³Ù³Ý³Ï³ßñç³Ý</t>
  </si>
  <si>
    <t xml:space="preserve">              Ð³ßí»ïáõ Å³Ù³Ý³Ï³ßñç³Ý</t>
  </si>
  <si>
    <t xml:space="preserve">          Ð³ßí»ïáõ Å³Ù³Ý³Ï³ßñç³Ý</t>
  </si>
  <si>
    <t xml:space="preserve">      Ð³ßí»ïáõ Å³Ù³Ý³Ï³ßñç³Ý</t>
  </si>
  <si>
    <t>Íñ³·Çñ ï³ñ»Ï³Ý</t>
  </si>
  <si>
    <t>÷³ëï</t>
  </si>
  <si>
    <t xml:space="preserve">Íñ³·Çñ </t>
  </si>
  <si>
    <t>Ï³ï. %-Á</t>
  </si>
  <si>
    <t>Íñ³·Çñ</t>
  </si>
  <si>
    <t>÷³ëï.</t>
  </si>
  <si>
    <t xml:space="preserve">ՀՀ ԳԵՂԱՐՔՈԻՆԻՔԻ ՄԱՐԶԻ  ՀԱՄԱՅՆՔՆԵՐԻ   ԲՅՈՒՋԵՏԱՅԻՆ   ԵԿԱՄՈՒՏՆԵՐԻ   ՎԵՐԱԲԵՐՅԱԼ  (աճողական)  2021թ.  սեպտեմբերի «30» -ի դրությամբ    </t>
  </si>
  <si>
    <t>հազ․ ՀՀ 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</si>
</sst>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9"/>
      <name val="Arial Armenian"/>
      <family val="2"/>
    </font>
    <font>
      <sz val="12"/>
      <name val="Arial Armenian"/>
      <family val="2"/>
    </font>
    <font>
      <sz val="11"/>
      <color theme="1"/>
      <name val="Arial Armenian"/>
      <family val="2"/>
    </font>
    <font>
      <sz val="11"/>
      <color rgb="FFFF0000"/>
      <name val="Arial Armenian"/>
      <family val="2"/>
    </font>
    <font>
      <sz val="13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2" xfId="0" applyNumberFormat="1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4" fontId="8" fillId="0" borderId="0" xfId="0" applyNumberFormat="1" applyFo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Protection="1"/>
    <xf numFmtId="0" fontId="5" fillId="3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14" fontId="8" fillId="0" borderId="0" xfId="0" applyNumberFormat="1" applyFont="1" applyProtection="1">
      <protection locked="0"/>
    </xf>
    <xf numFmtId="0" fontId="10" fillId="2" borderId="5" xfId="0" applyFont="1" applyFill="1" applyBorder="1" applyAlignment="1" applyProtection="1">
      <alignment horizontal="left" vertical="center"/>
      <protection locked="0"/>
    </xf>
    <xf numFmtId="0" fontId="11" fillId="0" borderId="0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 indent="1"/>
    </xf>
    <xf numFmtId="0" fontId="7" fillId="0" borderId="7" xfId="0" applyNumberFormat="1" applyFont="1" applyBorder="1" applyAlignment="1" applyProtection="1">
      <alignment horizontal="center" vertical="center" wrapText="1"/>
    </xf>
    <xf numFmtId="4" fontId="8" fillId="0" borderId="0" xfId="0" applyNumberFormat="1" applyFont="1" applyBorder="1" applyProtection="1"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165" fontId="7" fillId="2" borderId="3" xfId="0" applyNumberFormat="1" applyFont="1" applyFill="1" applyBorder="1" applyAlignment="1" applyProtection="1">
      <alignment horizontal="right" vertical="center" wrapText="1"/>
    </xf>
    <xf numFmtId="164" fontId="5" fillId="0" borderId="3" xfId="0" applyNumberFormat="1" applyFont="1" applyFill="1" applyBorder="1" applyAlignment="1">
      <alignment horizontal="left" vertical="center"/>
    </xf>
    <xf numFmtId="164" fontId="5" fillId="8" borderId="3" xfId="0" applyNumberFormat="1" applyFont="1" applyFill="1" applyBorder="1" applyAlignment="1">
      <alignment horizontal="left" vertical="center"/>
    </xf>
    <xf numFmtId="164" fontId="5" fillId="9" borderId="3" xfId="0" applyNumberFormat="1" applyFont="1" applyFill="1" applyBorder="1" applyAlignment="1">
      <alignment horizontal="left" vertical="center"/>
    </xf>
    <xf numFmtId="164" fontId="5" fillId="10" borderId="3" xfId="0" applyNumberFormat="1" applyFont="1" applyFill="1" applyBorder="1" applyAlignment="1">
      <alignment horizontal="left" vertical="center"/>
    </xf>
    <xf numFmtId="164" fontId="5" fillId="11" borderId="3" xfId="0" applyNumberFormat="1" applyFont="1" applyFill="1" applyBorder="1" applyAlignment="1">
      <alignment horizontal="left" vertical="center"/>
    </xf>
    <xf numFmtId="164" fontId="5" fillId="12" borderId="3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 applyProtection="1">
      <alignment horizontal="right" vertical="center" wrapText="1"/>
    </xf>
    <xf numFmtId="0" fontId="7" fillId="0" borderId="2" xfId="0" applyNumberFormat="1" applyFont="1" applyBorder="1" applyAlignment="1" applyProtection="1">
      <alignment horizontal="center" vertical="center" textRotation="90" wrapText="1"/>
    </xf>
    <xf numFmtId="0" fontId="8" fillId="0" borderId="3" xfId="0" applyFont="1" applyBorder="1" applyProtection="1">
      <protection locked="0"/>
    </xf>
    <xf numFmtId="165" fontId="7" fillId="2" borderId="0" xfId="0" applyNumberFormat="1" applyFont="1" applyFill="1" applyBorder="1" applyAlignment="1" applyProtection="1">
      <alignment horizontal="right" vertical="center" wrapText="1"/>
    </xf>
    <xf numFmtId="0" fontId="12" fillId="0" borderId="0" xfId="0" applyFont="1"/>
    <xf numFmtId="165" fontId="7" fillId="8" borderId="3" xfId="0" applyNumberFormat="1" applyFont="1" applyFill="1" applyBorder="1" applyAlignment="1" applyProtection="1">
      <alignment horizontal="right" vertical="center" wrapText="1"/>
    </xf>
    <xf numFmtId="0" fontId="8" fillId="8" borderId="0" xfId="0" applyFont="1" applyFill="1" applyBorder="1" applyProtection="1">
      <protection locked="0"/>
    </xf>
    <xf numFmtId="165" fontId="8" fillId="0" borderId="0" xfId="0" applyNumberFormat="1" applyFont="1" applyBorder="1" applyProtection="1">
      <protection locked="0"/>
    </xf>
    <xf numFmtId="0" fontId="12" fillId="8" borderId="0" xfId="0" applyFont="1" applyFill="1"/>
    <xf numFmtId="0" fontId="13" fillId="0" borderId="0" xfId="0" applyFont="1"/>
    <xf numFmtId="165" fontId="5" fillId="0" borderId="0" xfId="0" applyNumberFormat="1" applyFont="1" applyBorder="1" applyProtection="1">
      <protection locked="0"/>
    </xf>
    <xf numFmtId="165" fontId="7" fillId="13" borderId="3" xfId="0" applyNumberFormat="1" applyFont="1" applyFill="1" applyBorder="1" applyAlignment="1" applyProtection="1">
      <alignment horizontal="right" vertical="center" wrapText="1"/>
    </xf>
    <xf numFmtId="165" fontId="14" fillId="2" borderId="3" xfId="0" applyNumberFormat="1" applyFont="1" applyFill="1" applyBorder="1" applyAlignment="1" applyProtection="1">
      <alignment horizontal="right" vertical="center" wrapText="1"/>
    </xf>
    <xf numFmtId="165" fontId="14" fillId="13" borderId="3" xfId="0" applyNumberFormat="1" applyFont="1" applyFill="1" applyBorder="1" applyAlignment="1" applyProtection="1">
      <alignment horizontal="right" vertical="center" wrapText="1"/>
    </xf>
    <xf numFmtId="165" fontId="14" fillId="0" borderId="3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Protection="1">
      <protection locked="0"/>
    </xf>
    <xf numFmtId="165" fontId="5" fillId="2" borderId="3" xfId="0" applyNumberFormat="1" applyFont="1" applyFill="1" applyBorder="1" applyAlignment="1" applyProtection="1">
      <alignment horizontal="right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Protection="1"/>
    <xf numFmtId="4" fontId="7" fillId="5" borderId="2" xfId="0" applyNumberFormat="1" applyFont="1" applyFill="1" applyBorder="1" applyAlignment="1" applyProtection="1">
      <alignment horizontal="center" vertical="center" wrapText="1"/>
    </xf>
    <xf numFmtId="4" fontId="7" fillId="5" borderId="14" xfId="0" applyNumberFormat="1" applyFont="1" applyFill="1" applyBorder="1" applyAlignment="1" applyProtection="1">
      <alignment horizontal="center" vertical="center" wrapText="1"/>
    </xf>
    <xf numFmtId="0" fontId="9" fillId="4" borderId="8" xfId="0" applyNumberFormat="1" applyFont="1" applyFill="1" applyBorder="1" applyAlignment="1" applyProtection="1">
      <alignment horizontal="center" vertical="center" wrapText="1"/>
    </xf>
    <xf numFmtId="0" fontId="9" fillId="4" borderId="9" xfId="0" applyNumberFormat="1" applyFont="1" applyFill="1" applyBorder="1" applyAlignment="1" applyProtection="1">
      <alignment horizontal="center" vertical="center" wrapText="1"/>
    </xf>
    <xf numFmtId="0" fontId="9" fillId="4" borderId="6" xfId="0" applyNumberFormat="1" applyFont="1" applyFill="1" applyBorder="1" applyAlignment="1" applyProtection="1">
      <alignment horizontal="center" vertical="center" wrapText="1"/>
    </xf>
    <xf numFmtId="0" fontId="9" fillId="4" borderId="10" xfId="0" applyNumberFormat="1" applyFont="1" applyFill="1" applyBorder="1" applyAlignment="1" applyProtection="1">
      <alignment horizontal="center" vertical="center" wrapText="1"/>
    </xf>
    <xf numFmtId="0" fontId="9" fillId="4" borderId="0" xfId="0" applyNumberFormat="1" applyFont="1" applyFill="1" applyBorder="1" applyAlignment="1" applyProtection="1">
      <alignment horizontal="center" vertical="center" wrapText="1"/>
    </xf>
    <xf numFmtId="0" fontId="9" fillId="4" borderId="11" xfId="0" applyNumberFormat="1" applyFont="1" applyFill="1" applyBorder="1" applyAlignment="1" applyProtection="1">
      <alignment horizontal="center" vertical="center" wrapText="1"/>
    </xf>
    <xf numFmtId="0" fontId="9" fillId="4" borderId="12" xfId="0" applyNumberFormat="1" applyFont="1" applyFill="1" applyBorder="1" applyAlignment="1" applyProtection="1">
      <alignment horizontal="center" vertical="center" wrapText="1"/>
    </xf>
    <xf numFmtId="0" fontId="9" fillId="4" borderId="4" xfId="0" applyNumberFormat="1" applyFont="1" applyFill="1" applyBorder="1" applyAlignment="1" applyProtection="1">
      <alignment horizontal="center" vertical="center" wrapText="1"/>
    </xf>
    <xf numFmtId="0" fontId="9" fillId="4" borderId="13" xfId="0" applyNumberFormat="1" applyFont="1" applyFill="1" applyBorder="1" applyAlignment="1" applyProtection="1">
      <alignment horizontal="center" vertical="center" wrapText="1"/>
    </xf>
    <xf numFmtId="4" fontId="7" fillId="7" borderId="8" xfId="0" applyNumberFormat="1" applyFont="1" applyFill="1" applyBorder="1" applyAlignment="1" applyProtection="1">
      <alignment horizontal="center" vertical="center" wrapText="1"/>
    </xf>
    <xf numFmtId="4" fontId="7" fillId="7" borderId="9" xfId="0" applyNumberFormat="1" applyFont="1" applyFill="1" applyBorder="1" applyAlignment="1" applyProtection="1">
      <alignment horizontal="center" vertical="center" wrapText="1"/>
    </xf>
    <xf numFmtId="4" fontId="7" fillId="7" borderId="6" xfId="0" applyNumberFormat="1" applyFont="1" applyFill="1" applyBorder="1" applyAlignment="1" applyProtection="1">
      <alignment horizontal="center" vertical="center" wrapText="1"/>
    </xf>
    <xf numFmtId="4" fontId="7" fillId="7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left" vertical="center" wrapText="1" indent="1"/>
    </xf>
    <xf numFmtId="0" fontId="7" fillId="0" borderId="15" xfId="0" applyFont="1" applyBorder="1" applyAlignment="1" applyProtection="1">
      <alignment horizontal="left" vertical="center" wrapText="1" indent="1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4" fontId="7" fillId="0" borderId="3" xfId="0" applyNumberFormat="1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textRotation="90" wrapText="1"/>
    </xf>
    <xf numFmtId="0" fontId="7" fillId="0" borderId="7" xfId="0" applyFont="1" applyBorder="1" applyAlignment="1" applyProtection="1">
      <alignment horizontal="center" vertical="center" textRotation="90" wrapText="1"/>
    </xf>
    <xf numFmtId="0" fontId="7" fillId="0" borderId="14" xfId="0" applyFont="1" applyBorder="1" applyAlignment="1" applyProtection="1">
      <alignment horizontal="center" vertical="center" textRotation="90" wrapText="1"/>
    </xf>
    <xf numFmtId="4" fontId="4" fillId="4" borderId="8" xfId="0" applyNumberFormat="1" applyFont="1" applyFill="1" applyBorder="1" applyAlignment="1" applyProtection="1">
      <alignment horizontal="center" vertical="center" wrapText="1"/>
    </xf>
    <xf numFmtId="4" fontId="4" fillId="4" borderId="9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7" fillId="0" borderId="8" xfId="0" applyNumberFormat="1" applyFont="1" applyBorder="1" applyAlignment="1" applyProtection="1">
      <alignment horizontal="center" vertical="center" wrapText="1"/>
    </xf>
    <xf numFmtId="4" fontId="7" fillId="0" borderId="9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9" fillId="4" borderId="15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4" xfId="0" applyNumberFormat="1" applyFont="1" applyFill="1" applyBorder="1" applyAlignment="1" applyProtection="1">
      <alignment horizontal="center" vertical="center" wrapText="1"/>
    </xf>
    <xf numFmtId="4" fontId="7" fillId="4" borderId="8" xfId="0" applyNumberFormat="1" applyFont="1" applyFill="1" applyBorder="1" applyAlignment="1" applyProtection="1">
      <alignment horizontal="center" vertical="center" wrapText="1"/>
    </xf>
    <xf numFmtId="4" fontId="7" fillId="4" borderId="9" xfId="0" applyNumberFormat="1" applyFont="1" applyFill="1" applyBorder="1" applyAlignment="1" applyProtection="1">
      <alignment horizontal="center" vertical="center" wrapText="1"/>
    </xf>
    <xf numFmtId="4" fontId="7" fillId="4" borderId="6" xfId="0" applyNumberFormat="1" applyFont="1" applyFill="1" applyBorder="1" applyAlignment="1" applyProtection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center" vertical="center" wrapText="1"/>
    </xf>
    <xf numFmtId="4" fontId="7" fillId="4" borderId="0" xfId="0" applyNumberFormat="1" applyFont="1" applyFill="1" applyBorder="1" applyAlignment="1" applyProtection="1">
      <alignment horizontal="center" vertical="center" wrapText="1"/>
    </xf>
    <xf numFmtId="4" fontId="7" fillId="4" borderId="11" xfId="0" applyNumberFormat="1" applyFont="1" applyFill="1" applyBorder="1" applyAlignment="1" applyProtection="1">
      <alignment horizontal="center" vertical="center" wrapText="1"/>
    </xf>
    <xf numFmtId="4" fontId="7" fillId="4" borderId="12" xfId="0" applyNumberFormat="1" applyFont="1" applyFill="1" applyBorder="1" applyAlignment="1" applyProtection="1">
      <alignment horizontal="center" vertical="center" wrapText="1"/>
    </xf>
    <xf numFmtId="4" fontId="7" fillId="4" borderId="4" xfId="0" applyNumberFormat="1" applyFont="1" applyFill="1" applyBorder="1" applyAlignment="1" applyProtection="1">
      <alignment horizontal="center" vertical="center" wrapText="1"/>
    </xf>
    <xf numFmtId="4" fontId="7" fillId="4" borderId="13" xfId="0" applyNumberFormat="1" applyFont="1" applyFill="1" applyBorder="1" applyAlignment="1" applyProtection="1">
      <alignment horizontal="center" vertical="center" wrapText="1"/>
    </xf>
    <xf numFmtId="4" fontId="7" fillId="2" borderId="12" xfId="0" applyNumberFormat="1" applyFont="1" applyFill="1" applyBorder="1" applyAlignment="1" applyProtection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4" fontId="9" fillId="0" borderId="12" xfId="0" applyNumberFormat="1" applyFont="1" applyBorder="1" applyAlignment="1" applyProtection="1">
      <alignment horizontal="center" vertical="center" wrapText="1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0" borderId="13" xfId="0" applyNumberFormat="1" applyFont="1" applyBorder="1" applyAlignment="1" applyProtection="1">
      <alignment horizontal="center" vertical="center" wrapText="1"/>
    </xf>
    <xf numFmtId="4" fontId="7" fillId="0" borderId="15" xfId="0" applyNumberFormat="1" applyFont="1" applyBorder="1" applyAlignment="1" applyProtection="1">
      <alignment horizontal="center" vertical="center" wrapText="1"/>
    </xf>
    <xf numFmtId="4" fontId="7" fillId="0" borderId="13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13" borderId="5" xfId="0" applyFont="1" applyFill="1" applyBorder="1" applyAlignment="1" applyProtection="1">
      <alignment horizontal="center" vertical="center" wrapText="1"/>
      <protection locked="0"/>
    </xf>
    <xf numFmtId="0" fontId="7" fillId="13" borderId="15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676"/>
  <sheetViews>
    <sheetView topLeftCell="I1" workbookViewId="0">
      <selection activeCell="K10" sqref="K10"/>
    </sheetView>
  </sheetViews>
  <sheetFormatPr defaultRowHeight="15.75"/>
  <cols>
    <col min="1" max="1" width="9" style="7"/>
    <col min="2" max="2" width="5.125" style="7" customWidth="1"/>
    <col min="3" max="3" width="4.75" style="7" customWidth="1"/>
    <col min="4" max="4" width="21.625" style="7" customWidth="1"/>
    <col min="5" max="5" width="11" style="7" customWidth="1"/>
    <col min="6" max="6" width="10.75" style="7" customWidth="1"/>
    <col min="7" max="7" width="13.125" style="7" customWidth="1"/>
    <col min="8" max="8" width="10.375" style="7" customWidth="1"/>
    <col min="9" max="9" width="12.375" style="7" customWidth="1"/>
    <col min="10" max="10" width="9.25" style="7" customWidth="1"/>
    <col min="11" max="11" width="12.25" style="7" customWidth="1"/>
    <col min="12" max="12" width="10.75" style="7" customWidth="1"/>
    <col min="13" max="13" width="11.875" style="7" customWidth="1"/>
    <col min="14" max="14" width="8.5" style="7" customWidth="1"/>
    <col min="15" max="15" width="13.625" style="7" customWidth="1"/>
    <col min="16" max="16" width="9" style="7"/>
    <col min="17" max="17" width="13" style="7" customWidth="1"/>
    <col min="18" max="18" width="8.625" style="7" customWidth="1"/>
    <col min="19" max="19" width="12.625" style="7" customWidth="1"/>
    <col min="20" max="20" width="8.875" style="7" customWidth="1"/>
    <col min="21" max="21" width="13" style="7" customWidth="1"/>
    <col min="22" max="22" width="9.5" style="7" customWidth="1"/>
    <col min="23" max="23" width="12.75" style="7" customWidth="1"/>
    <col min="24" max="24" width="8" style="7" customWidth="1"/>
    <col min="25" max="25" width="13.625" style="7" customWidth="1"/>
    <col min="26" max="26" width="8.125" style="7" customWidth="1"/>
    <col min="27" max="27" width="13.375" style="7" customWidth="1"/>
    <col min="28" max="28" width="7.75" style="7" customWidth="1"/>
    <col min="29" max="29" width="13" style="7" customWidth="1"/>
    <col min="30" max="30" width="9.125" style="7" customWidth="1"/>
    <col min="31" max="31" width="11.5" style="7" customWidth="1"/>
    <col min="32" max="32" width="7.75" style="7" customWidth="1"/>
    <col min="33" max="33" width="10.25" style="7" customWidth="1"/>
    <col min="34" max="34" width="8.5" style="7" customWidth="1"/>
    <col min="35" max="35" width="11.375" style="7" customWidth="1"/>
    <col min="36" max="36" width="9.375" style="7" customWidth="1"/>
    <col min="37" max="37" width="9.625" style="7" customWidth="1"/>
    <col min="38" max="38" width="7.625" style="7" customWidth="1"/>
    <col min="39" max="39" width="9.375" style="7" customWidth="1"/>
    <col min="40" max="40" width="11" style="7" customWidth="1"/>
    <col min="41" max="41" width="10.25" style="7" customWidth="1"/>
    <col min="42" max="42" width="12" style="7" customWidth="1"/>
    <col min="43" max="43" width="9.625" style="7" customWidth="1"/>
    <col min="44" max="44" width="13" style="7" customWidth="1"/>
    <col min="45" max="45" width="13.125" style="7" customWidth="1"/>
    <col min="46" max="46" width="13.375" style="7" customWidth="1"/>
    <col min="47" max="47" width="15.375" style="7" customWidth="1"/>
    <col min="48" max="48" width="10.5" style="7" customWidth="1"/>
    <col min="49" max="50" width="11" style="7" customWidth="1"/>
    <col min="51" max="51" width="10.125" style="7" customWidth="1"/>
    <col min="52" max="52" width="11.25" style="7" customWidth="1"/>
    <col min="53" max="53" width="10" style="7" customWidth="1"/>
    <col min="54" max="54" width="8.5" style="7" customWidth="1"/>
    <col min="55" max="55" width="12.5" style="7" customWidth="1"/>
    <col min="56" max="56" width="9.25" style="7" customWidth="1"/>
    <col min="57" max="57" width="12.625" style="7" customWidth="1"/>
    <col min="58" max="58" width="9.5" style="7" customWidth="1"/>
    <col min="59" max="59" width="12.125" style="7" customWidth="1"/>
    <col min="60" max="60" width="8.875" style="7" customWidth="1"/>
    <col min="61" max="61" width="11.125" style="7" customWidth="1"/>
    <col min="62" max="62" width="13.25" style="7" customWidth="1"/>
    <col min="63" max="63" width="10.75" style="7" customWidth="1"/>
    <col min="64" max="64" width="9.25" style="7" customWidth="1"/>
    <col min="65" max="65" width="13.5" style="7" customWidth="1"/>
    <col min="66" max="66" width="10.625" style="7" customWidth="1"/>
    <col min="67" max="67" width="9.125" style="7" customWidth="1"/>
    <col min="68" max="68" width="10.625" style="7" customWidth="1"/>
    <col min="69" max="69" width="13.125" style="7" customWidth="1"/>
    <col min="70" max="70" width="9.125" style="7" customWidth="1"/>
    <col min="71" max="71" width="13" style="7" customWidth="1"/>
    <col min="72" max="72" width="11.25" style="7" customWidth="1"/>
    <col min="73" max="73" width="13.625" style="7" customWidth="1"/>
    <col min="74" max="74" width="11.625" style="7" customWidth="1"/>
    <col min="75" max="75" width="12.625" style="7" customWidth="1"/>
    <col min="76" max="76" width="13" style="7" customWidth="1"/>
    <col min="77" max="77" width="12.375" style="7" customWidth="1"/>
    <col min="78" max="78" width="10.75" style="7" customWidth="1"/>
    <col min="79" max="79" width="10.5" style="7" customWidth="1"/>
    <col min="80" max="80" width="12.25" style="7" customWidth="1"/>
    <col min="81" max="81" width="11.25" style="7" customWidth="1"/>
    <col min="82" max="82" width="11.5" style="7" customWidth="1"/>
    <col min="83" max="83" width="12.875" style="7" customWidth="1"/>
    <col min="84" max="87" width="10.375" style="7" customWidth="1"/>
    <col min="88" max="88" width="10.25" style="7" customWidth="1"/>
    <col min="89" max="89" width="12.5" style="7" customWidth="1"/>
    <col min="90" max="90" width="10.75" style="7" customWidth="1"/>
    <col min="91" max="91" width="9.625" style="7" customWidth="1"/>
    <col min="92" max="93" width="9.5" style="7" customWidth="1"/>
    <col min="94" max="94" width="9.625" style="7" customWidth="1"/>
    <col min="95" max="95" width="13.25" style="7" customWidth="1"/>
    <col min="96" max="97" width="10.875" style="7" customWidth="1"/>
    <col min="98" max="98" width="12.125" style="7" customWidth="1"/>
    <col min="99" max="99" width="11.375" style="7" customWidth="1"/>
    <col min="100" max="100" width="8.625" style="7" customWidth="1"/>
    <col min="101" max="101" width="13.125" style="7" customWidth="1"/>
    <col min="102" max="102" width="12.25" style="7" customWidth="1"/>
    <col min="103" max="103" width="11.125" style="7" customWidth="1"/>
    <col min="104" max="104" width="9.75" style="7" customWidth="1"/>
    <col min="105" max="105" width="11.125" style="7" customWidth="1"/>
    <col min="106" max="106" width="10" style="7" customWidth="1"/>
    <col min="107" max="107" width="9.625" style="7" customWidth="1"/>
    <col min="108" max="108" width="12" style="7" customWidth="1"/>
    <col min="109" max="109" width="9" style="7"/>
    <col min="110" max="110" width="10.125" style="7" customWidth="1"/>
    <col min="111" max="111" width="10.625" style="7" customWidth="1"/>
    <col min="112" max="112" width="9.5" style="7" customWidth="1"/>
    <col min="113" max="113" width="9.375" style="7" customWidth="1"/>
    <col min="114" max="114" width="11.5" style="7" customWidth="1"/>
    <col min="115" max="115" width="12.25" style="7" customWidth="1"/>
    <col min="116" max="116" width="9.375" style="7" customWidth="1"/>
    <col min="117" max="117" width="12.375" style="7" customWidth="1"/>
    <col min="118" max="118" width="10.75" style="7" customWidth="1"/>
    <col min="119" max="119" width="14" style="7" customWidth="1"/>
    <col min="120" max="120" width="12.875" style="7" customWidth="1"/>
    <col min="121" max="121" width="11.75" style="7" customWidth="1"/>
    <col min="122" max="122" width="13.5" style="7" customWidth="1"/>
    <col min="123" max="123" width="10.75" style="7" customWidth="1"/>
    <col min="124" max="124" width="12" style="7" customWidth="1"/>
    <col min="125" max="125" width="12.625" style="7" customWidth="1"/>
    <col min="126" max="16384" width="9" style="7"/>
  </cols>
  <sheetData>
    <row r="1" spans="1:125" ht="16.5" customHeight="1">
      <c r="C1" s="3"/>
      <c r="D1" s="3"/>
      <c r="E1" s="3"/>
      <c r="F1" s="3"/>
      <c r="G1" s="70"/>
      <c r="H1" s="70"/>
      <c r="I1" s="70"/>
      <c r="J1" s="4"/>
      <c r="K1" s="3"/>
      <c r="L1" s="3" t="s">
        <v>51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</row>
    <row r="2" spans="1:125" ht="16.5" customHeight="1">
      <c r="C2" s="8"/>
      <c r="D2" s="8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8"/>
      <c r="W2" s="8"/>
      <c r="X2" s="8"/>
      <c r="Y2" s="8"/>
      <c r="Z2" s="8"/>
      <c r="AA2" s="8"/>
      <c r="AB2" s="8"/>
      <c r="AC2" s="8"/>
      <c r="AD2" s="8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</row>
    <row r="3" spans="1:125" ht="18.75" customHeight="1">
      <c r="D3" s="9"/>
      <c r="Q3" s="18"/>
      <c r="S3" s="72"/>
      <c r="T3" s="72"/>
      <c r="U3" s="72"/>
      <c r="V3" s="10"/>
      <c r="Y3" s="11"/>
      <c r="Z3" s="12"/>
      <c r="AA3" s="12">
        <v>44439</v>
      </c>
      <c r="AB3" s="12"/>
      <c r="AC3" s="11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BL3" s="7" t="s">
        <v>52</v>
      </c>
      <c r="BP3" s="7" t="s">
        <v>53</v>
      </c>
      <c r="BW3" s="7" t="s">
        <v>54</v>
      </c>
      <c r="CJ3" s="7" t="s">
        <v>55</v>
      </c>
      <c r="CN3" s="7" t="s">
        <v>56</v>
      </c>
    </row>
    <row r="4" spans="1:125" s="15" customFormat="1" ht="21" customHeight="1">
      <c r="C4" s="92" t="s">
        <v>23</v>
      </c>
      <c r="D4" s="93" t="s">
        <v>22</v>
      </c>
      <c r="E4" s="94" t="s">
        <v>20</v>
      </c>
      <c r="F4" s="94" t="s">
        <v>21</v>
      </c>
      <c r="G4" s="97" t="s">
        <v>44</v>
      </c>
      <c r="H4" s="98"/>
      <c r="I4" s="98"/>
      <c r="J4" s="99"/>
      <c r="K4" s="55" t="s">
        <v>43</v>
      </c>
      <c r="L4" s="56"/>
      <c r="M4" s="56"/>
      <c r="N4" s="57"/>
      <c r="O4" s="64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6"/>
      <c r="CV4" s="125" t="s">
        <v>17</v>
      </c>
      <c r="CW4" s="128" t="s">
        <v>29</v>
      </c>
      <c r="CX4" s="129"/>
      <c r="CY4" s="130"/>
      <c r="CZ4" s="67" t="s">
        <v>19</v>
      </c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125" t="s">
        <v>17</v>
      </c>
      <c r="DS4" s="139" t="s">
        <v>28</v>
      </c>
      <c r="DT4" s="140"/>
      <c r="DU4" s="141"/>
    </row>
    <row r="5" spans="1:125" s="15" customFormat="1" ht="24" customHeight="1">
      <c r="C5" s="92"/>
      <c r="D5" s="93"/>
      <c r="E5" s="95"/>
      <c r="F5" s="95"/>
      <c r="G5" s="100"/>
      <c r="H5" s="101"/>
      <c r="I5" s="101"/>
      <c r="J5" s="102"/>
      <c r="K5" s="58"/>
      <c r="L5" s="59"/>
      <c r="M5" s="59"/>
      <c r="N5" s="60"/>
      <c r="O5" s="113" t="s">
        <v>24</v>
      </c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5"/>
      <c r="AP5" s="73" t="s">
        <v>16</v>
      </c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4" t="s">
        <v>27</v>
      </c>
      <c r="BC5" s="75"/>
      <c r="BD5" s="75"/>
      <c r="BE5" s="106" t="s">
        <v>11</v>
      </c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16"/>
      <c r="BU5" s="90" t="s">
        <v>0</v>
      </c>
      <c r="BV5" s="91"/>
      <c r="BW5" s="91"/>
      <c r="BX5" s="91"/>
      <c r="BY5" s="91"/>
      <c r="BZ5" s="91"/>
      <c r="CA5" s="91"/>
      <c r="CB5" s="91"/>
      <c r="CC5" s="117"/>
      <c r="CD5" s="106" t="s">
        <v>14</v>
      </c>
      <c r="CE5" s="107"/>
      <c r="CF5" s="107"/>
      <c r="CG5" s="107"/>
      <c r="CH5" s="107"/>
      <c r="CI5" s="107"/>
      <c r="CJ5" s="107"/>
      <c r="CK5" s="107"/>
      <c r="CL5" s="107"/>
      <c r="CM5" s="73" t="s">
        <v>34</v>
      </c>
      <c r="CN5" s="73"/>
      <c r="CO5" s="73"/>
      <c r="CP5" s="74" t="s">
        <v>15</v>
      </c>
      <c r="CQ5" s="75"/>
      <c r="CR5" s="76"/>
      <c r="CS5" s="74" t="s">
        <v>25</v>
      </c>
      <c r="CT5" s="75"/>
      <c r="CU5" s="76"/>
      <c r="CV5" s="126"/>
      <c r="CW5" s="131"/>
      <c r="CX5" s="132"/>
      <c r="CY5" s="133"/>
      <c r="CZ5" s="83"/>
      <c r="DA5" s="83"/>
      <c r="DB5" s="84"/>
      <c r="DC5" s="84"/>
      <c r="DD5" s="84"/>
      <c r="DE5" s="84"/>
      <c r="DF5" s="74" t="s">
        <v>18</v>
      </c>
      <c r="DG5" s="75"/>
      <c r="DH5" s="76"/>
      <c r="DI5" s="85"/>
      <c r="DJ5" s="86"/>
      <c r="DK5" s="86"/>
      <c r="DL5" s="86"/>
      <c r="DM5" s="86"/>
      <c r="DN5" s="86"/>
      <c r="DO5" s="86"/>
      <c r="DP5" s="86"/>
      <c r="DQ5" s="86"/>
      <c r="DR5" s="126"/>
      <c r="DS5" s="142"/>
      <c r="DT5" s="143"/>
      <c r="DU5" s="144"/>
    </row>
    <row r="6" spans="1:125" s="15" customFormat="1" ht="121.5" customHeight="1">
      <c r="C6" s="92"/>
      <c r="D6" s="93"/>
      <c r="E6" s="95"/>
      <c r="F6" s="95"/>
      <c r="G6" s="103"/>
      <c r="H6" s="104"/>
      <c r="I6" s="104"/>
      <c r="J6" s="105"/>
      <c r="K6" s="61"/>
      <c r="L6" s="62"/>
      <c r="M6" s="62"/>
      <c r="N6" s="63"/>
      <c r="O6" s="110" t="s">
        <v>30</v>
      </c>
      <c r="P6" s="111"/>
      <c r="Q6" s="111"/>
      <c r="R6" s="112"/>
      <c r="S6" s="80" t="s">
        <v>1</v>
      </c>
      <c r="T6" s="81"/>
      <c r="U6" s="81"/>
      <c r="V6" s="82"/>
      <c r="W6" s="80" t="s">
        <v>2</v>
      </c>
      <c r="X6" s="81"/>
      <c r="Y6" s="81"/>
      <c r="Z6" s="82"/>
      <c r="AA6" s="80" t="s">
        <v>3</v>
      </c>
      <c r="AB6" s="81"/>
      <c r="AC6" s="81"/>
      <c r="AD6" s="82"/>
      <c r="AE6" s="80" t="s">
        <v>31</v>
      </c>
      <c r="AF6" s="81"/>
      <c r="AG6" s="81"/>
      <c r="AH6" s="82"/>
      <c r="AI6" s="80" t="s">
        <v>4</v>
      </c>
      <c r="AJ6" s="81"/>
      <c r="AK6" s="81"/>
      <c r="AL6" s="82"/>
      <c r="AM6" s="118" t="s">
        <v>5</v>
      </c>
      <c r="AN6" s="118"/>
      <c r="AO6" s="118"/>
      <c r="AP6" s="87" t="s">
        <v>26</v>
      </c>
      <c r="AQ6" s="88"/>
      <c r="AR6" s="88"/>
      <c r="AS6" s="87" t="s">
        <v>12</v>
      </c>
      <c r="AT6" s="88"/>
      <c r="AU6" s="88"/>
      <c r="AV6" s="108" t="s">
        <v>6</v>
      </c>
      <c r="AW6" s="109"/>
      <c r="AX6" s="109"/>
      <c r="AY6" s="119" t="s">
        <v>7</v>
      </c>
      <c r="AZ6" s="120"/>
      <c r="BA6" s="120"/>
      <c r="BB6" s="77"/>
      <c r="BC6" s="78"/>
      <c r="BD6" s="78"/>
      <c r="BE6" s="121" t="s">
        <v>32</v>
      </c>
      <c r="BF6" s="122"/>
      <c r="BG6" s="122"/>
      <c r="BH6" s="123"/>
      <c r="BI6" s="124" t="s">
        <v>13</v>
      </c>
      <c r="BJ6" s="124"/>
      <c r="BK6" s="124"/>
      <c r="BL6" s="124" t="s">
        <v>8</v>
      </c>
      <c r="BM6" s="124"/>
      <c r="BN6" s="124"/>
      <c r="BO6" s="124" t="s">
        <v>9</v>
      </c>
      <c r="BP6" s="124"/>
      <c r="BQ6" s="124"/>
      <c r="BR6" s="124" t="s">
        <v>10</v>
      </c>
      <c r="BS6" s="124"/>
      <c r="BT6" s="124"/>
      <c r="BU6" s="124" t="s">
        <v>45</v>
      </c>
      <c r="BV6" s="124"/>
      <c r="BW6" s="124"/>
      <c r="BX6" s="90" t="s">
        <v>35</v>
      </c>
      <c r="BY6" s="91"/>
      <c r="BZ6" s="91"/>
      <c r="CA6" s="124" t="s">
        <v>33</v>
      </c>
      <c r="CB6" s="124"/>
      <c r="CC6" s="124"/>
      <c r="CD6" s="90" t="s">
        <v>36</v>
      </c>
      <c r="CE6" s="91"/>
      <c r="CF6" s="91"/>
      <c r="CG6" s="21"/>
      <c r="CH6" s="21"/>
      <c r="CI6" s="21"/>
      <c r="CJ6" s="90" t="s">
        <v>37</v>
      </c>
      <c r="CK6" s="91"/>
      <c r="CL6" s="91"/>
      <c r="CM6" s="73"/>
      <c r="CN6" s="73"/>
      <c r="CO6" s="73"/>
      <c r="CP6" s="77"/>
      <c r="CQ6" s="78"/>
      <c r="CR6" s="79"/>
      <c r="CS6" s="77"/>
      <c r="CT6" s="78"/>
      <c r="CU6" s="79"/>
      <c r="CV6" s="126"/>
      <c r="CW6" s="134"/>
      <c r="CX6" s="135"/>
      <c r="CY6" s="136"/>
      <c r="CZ6" s="74" t="s">
        <v>38</v>
      </c>
      <c r="DA6" s="75"/>
      <c r="DB6" s="76"/>
      <c r="DC6" s="74" t="s">
        <v>39</v>
      </c>
      <c r="DD6" s="75"/>
      <c r="DE6" s="76"/>
      <c r="DF6" s="77"/>
      <c r="DG6" s="78"/>
      <c r="DH6" s="79"/>
      <c r="DI6" s="74" t="s">
        <v>40</v>
      </c>
      <c r="DJ6" s="75"/>
      <c r="DK6" s="76"/>
      <c r="DL6" s="74" t="s">
        <v>41</v>
      </c>
      <c r="DM6" s="75"/>
      <c r="DN6" s="76"/>
      <c r="DO6" s="137" t="s">
        <v>42</v>
      </c>
      <c r="DP6" s="138"/>
      <c r="DQ6" s="138"/>
      <c r="DR6" s="126"/>
      <c r="DS6" s="145"/>
      <c r="DT6" s="146"/>
      <c r="DU6" s="147"/>
    </row>
    <row r="7" spans="1:125" s="15" customFormat="1" ht="15.75" customHeight="1">
      <c r="C7" s="92"/>
      <c r="D7" s="93"/>
      <c r="E7" s="95"/>
      <c r="F7" s="95"/>
      <c r="G7" s="53" t="s">
        <v>46</v>
      </c>
      <c r="H7" s="87" t="s">
        <v>47</v>
      </c>
      <c r="I7" s="88"/>
      <c r="J7" s="89"/>
      <c r="K7" s="53" t="s">
        <v>46</v>
      </c>
      <c r="L7" s="87" t="s">
        <v>47</v>
      </c>
      <c r="M7" s="88"/>
      <c r="N7" s="89"/>
      <c r="O7" s="53" t="s">
        <v>46</v>
      </c>
      <c r="P7" s="87" t="s">
        <v>47</v>
      </c>
      <c r="Q7" s="88"/>
      <c r="R7" s="89"/>
      <c r="S7" s="53" t="s">
        <v>46</v>
      </c>
      <c r="T7" s="87" t="s">
        <v>47</v>
      </c>
      <c r="U7" s="88"/>
      <c r="V7" s="89"/>
      <c r="W7" s="53" t="s">
        <v>46</v>
      </c>
      <c r="X7" s="87" t="s">
        <v>47</v>
      </c>
      <c r="Y7" s="88"/>
      <c r="Z7" s="89"/>
      <c r="AA7" s="53" t="s">
        <v>46</v>
      </c>
      <c r="AB7" s="87" t="s">
        <v>47</v>
      </c>
      <c r="AC7" s="88"/>
      <c r="AD7" s="89"/>
      <c r="AE7" s="53" t="s">
        <v>46</v>
      </c>
      <c r="AF7" s="87" t="s">
        <v>47</v>
      </c>
      <c r="AG7" s="88"/>
      <c r="AH7" s="89"/>
      <c r="AI7" s="53" t="s">
        <v>46</v>
      </c>
      <c r="AJ7" s="87" t="s">
        <v>47</v>
      </c>
      <c r="AK7" s="88"/>
      <c r="AL7" s="89"/>
      <c r="AM7" s="53" t="s">
        <v>46</v>
      </c>
      <c r="AN7" s="90" t="s">
        <v>47</v>
      </c>
      <c r="AO7" s="117"/>
      <c r="AP7" s="53" t="s">
        <v>46</v>
      </c>
      <c r="AQ7" s="90" t="s">
        <v>47</v>
      </c>
      <c r="AR7" s="117"/>
      <c r="AS7" s="53" t="s">
        <v>46</v>
      </c>
      <c r="AT7" s="90" t="s">
        <v>47</v>
      </c>
      <c r="AU7" s="117"/>
      <c r="AV7" s="53" t="s">
        <v>46</v>
      </c>
      <c r="AW7" s="87" t="s">
        <v>47</v>
      </c>
      <c r="AX7" s="88"/>
      <c r="AY7" s="53" t="s">
        <v>46</v>
      </c>
      <c r="AZ7" s="90" t="s">
        <v>47</v>
      </c>
      <c r="BA7" s="117"/>
      <c r="BB7" s="53" t="s">
        <v>46</v>
      </c>
      <c r="BC7" s="90" t="s">
        <v>47</v>
      </c>
      <c r="BD7" s="117"/>
      <c r="BE7" s="53" t="s">
        <v>46</v>
      </c>
      <c r="BF7" s="87" t="s">
        <v>47</v>
      </c>
      <c r="BG7" s="88"/>
      <c r="BH7" s="89"/>
      <c r="BI7" s="53" t="s">
        <v>46</v>
      </c>
      <c r="BJ7" s="68" t="s">
        <v>47</v>
      </c>
      <c r="BK7" s="69"/>
      <c r="BL7" s="53" t="s">
        <v>46</v>
      </c>
      <c r="BM7" s="68" t="s">
        <v>47</v>
      </c>
      <c r="BN7" s="69"/>
      <c r="BO7" s="53" t="s">
        <v>46</v>
      </c>
      <c r="BP7" s="68" t="s">
        <v>47</v>
      </c>
      <c r="BQ7" s="69"/>
      <c r="BR7" s="53" t="s">
        <v>46</v>
      </c>
      <c r="BS7" s="68" t="s">
        <v>47</v>
      </c>
      <c r="BT7" s="69"/>
      <c r="BU7" s="53" t="s">
        <v>46</v>
      </c>
      <c r="BV7" s="68" t="s">
        <v>47</v>
      </c>
      <c r="BW7" s="69"/>
      <c r="BX7" s="53" t="s">
        <v>46</v>
      </c>
      <c r="BY7" s="68" t="s">
        <v>47</v>
      </c>
      <c r="BZ7" s="69"/>
      <c r="CA7" s="53" t="s">
        <v>46</v>
      </c>
      <c r="CB7" s="68" t="s">
        <v>47</v>
      </c>
      <c r="CC7" s="69"/>
      <c r="CD7" s="53" t="s">
        <v>46</v>
      </c>
      <c r="CE7" s="68" t="s">
        <v>47</v>
      </c>
      <c r="CF7" s="69"/>
      <c r="CG7" s="22"/>
      <c r="CH7" s="22"/>
      <c r="CI7" s="22"/>
      <c r="CJ7" s="53" t="s">
        <v>46</v>
      </c>
      <c r="CK7" s="68" t="s">
        <v>47</v>
      </c>
      <c r="CL7" s="69"/>
      <c r="CM7" s="53" t="s">
        <v>46</v>
      </c>
      <c r="CN7" s="68" t="s">
        <v>47</v>
      </c>
      <c r="CO7" s="69"/>
      <c r="CP7" s="53" t="s">
        <v>46</v>
      </c>
      <c r="CQ7" s="68" t="s">
        <v>47</v>
      </c>
      <c r="CR7" s="69"/>
      <c r="CS7" s="53" t="s">
        <v>46</v>
      </c>
      <c r="CT7" s="68" t="s">
        <v>47</v>
      </c>
      <c r="CU7" s="69"/>
      <c r="CV7" s="126"/>
      <c r="CW7" s="53" t="s">
        <v>46</v>
      </c>
      <c r="CX7" s="68" t="s">
        <v>47</v>
      </c>
      <c r="CY7" s="69"/>
      <c r="CZ7" s="53" t="s">
        <v>46</v>
      </c>
      <c r="DA7" s="68" t="s">
        <v>47</v>
      </c>
      <c r="DB7" s="69"/>
      <c r="DC7" s="53" t="s">
        <v>46</v>
      </c>
      <c r="DD7" s="68" t="s">
        <v>47</v>
      </c>
      <c r="DE7" s="69"/>
      <c r="DF7" s="53" t="s">
        <v>46</v>
      </c>
      <c r="DG7" s="68" t="s">
        <v>47</v>
      </c>
      <c r="DH7" s="69"/>
      <c r="DI7" s="53" t="s">
        <v>46</v>
      </c>
      <c r="DJ7" s="68" t="s">
        <v>47</v>
      </c>
      <c r="DK7" s="69"/>
      <c r="DL7" s="53" t="s">
        <v>46</v>
      </c>
      <c r="DM7" s="68" t="s">
        <v>47</v>
      </c>
      <c r="DN7" s="69"/>
      <c r="DO7" s="53" t="s">
        <v>46</v>
      </c>
      <c r="DP7" s="68" t="s">
        <v>47</v>
      </c>
      <c r="DQ7" s="69"/>
      <c r="DR7" s="126"/>
      <c r="DS7" s="53" t="s">
        <v>46</v>
      </c>
      <c r="DT7" s="68" t="s">
        <v>47</v>
      </c>
      <c r="DU7" s="69"/>
    </row>
    <row r="8" spans="1:125" s="15" customFormat="1" ht="27.75" customHeight="1">
      <c r="C8" s="92"/>
      <c r="D8" s="93"/>
      <c r="E8" s="96"/>
      <c r="F8" s="96"/>
      <c r="G8" s="54"/>
      <c r="H8" s="2" t="s">
        <v>50</v>
      </c>
      <c r="I8" s="1" t="s">
        <v>48</v>
      </c>
      <c r="J8" s="1" t="s">
        <v>49</v>
      </c>
      <c r="K8" s="54"/>
      <c r="L8" s="2" t="s">
        <v>50</v>
      </c>
      <c r="M8" s="1" t="s">
        <v>48</v>
      </c>
      <c r="N8" s="1" t="s">
        <v>49</v>
      </c>
      <c r="O8" s="54"/>
      <c r="P8" s="2" t="s">
        <v>50</v>
      </c>
      <c r="Q8" s="1" t="s">
        <v>48</v>
      </c>
      <c r="R8" s="1" t="s">
        <v>49</v>
      </c>
      <c r="S8" s="54"/>
      <c r="T8" s="2" t="s">
        <v>50</v>
      </c>
      <c r="U8" s="1" t="s">
        <v>48</v>
      </c>
      <c r="V8" s="1" t="s">
        <v>49</v>
      </c>
      <c r="W8" s="54"/>
      <c r="X8" s="2" t="s">
        <v>50</v>
      </c>
      <c r="Y8" s="1" t="s">
        <v>48</v>
      </c>
      <c r="Z8" s="1" t="s">
        <v>49</v>
      </c>
      <c r="AA8" s="54"/>
      <c r="AB8" s="2" t="s">
        <v>50</v>
      </c>
      <c r="AC8" s="1" t="s">
        <v>48</v>
      </c>
      <c r="AD8" s="1" t="s">
        <v>49</v>
      </c>
      <c r="AE8" s="54"/>
      <c r="AF8" s="2" t="s">
        <v>50</v>
      </c>
      <c r="AG8" s="1" t="s">
        <v>48</v>
      </c>
      <c r="AH8" s="1" t="s">
        <v>49</v>
      </c>
      <c r="AI8" s="54"/>
      <c r="AJ8" s="2" t="s">
        <v>50</v>
      </c>
      <c r="AK8" s="1" t="s">
        <v>48</v>
      </c>
      <c r="AL8" s="1" t="s">
        <v>49</v>
      </c>
      <c r="AM8" s="54"/>
      <c r="AN8" s="2" t="s">
        <v>50</v>
      </c>
      <c r="AO8" s="1" t="s">
        <v>48</v>
      </c>
      <c r="AP8" s="54"/>
      <c r="AQ8" s="2" t="s">
        <v>50</v>
      </c>
      <c r="AR8" s="1" t="s">
        <v>48</v>
      </c>
      <c r="AS8" s="54"/>
      <c r="AT8" s="2" t="s">
        <v>50</v>
      </c>
      <c r="AU8" s="1" t="s">
        <v>48</v>
      </c>
      <c r="AV8" s="54"/>
      <c r="AW8" s="2" t="s">
        <v>50</v>
      </c>
      <c r="AX8" s="1" t="s">
        <v>48</v>
      </c>
      <c r="AY8" s="54"/>
      <c r="AZ8" s="2" t="s">
        <v>50</v>
      </c>
      <c r="BA8" s="1" t="s">
        <v>48</v>
      </c>
      <c r="BB8" s="54"/>
      <c r="BC8" s="2" t="s">
        <v>50</v>
      </c>
      <c r="BD8" s="1" t="s">
        <v>48</v>
      </c>
      <c r="BE8" s="54"/>
      <c r="BF8" s="2" t="s">
        <v>50</v>
      </c>
      <c r="BG8" s="1" t="s">
        <v>48</v>
      </c>
      <c r="BH8" s="1" t="s">
        <v>49</v>
      </c>
      <c r="BI8" s="54"/>
      <c r="BJ8" s="2" t="s">
        <v>50</v>
      </c>
      <c r="BK8" s="1" t="s">
        <v>48</v>
      </c>
      <c r="BL8" s="54"/>
      <c r="BM8" s="2" t="s">
        <v>50</v>
      </c>
      <c r="BN8" s="1" t="s">
        <v>48</v>
      </c>
      <c r="BO8" s="54"/>
      <c r="BP8" s="2" t="s">
        <v>50</v>
      </c>
      <c r="BQ8" s="1" t="s">
        <v>48</v>
      </c>
      <c r="BR8" s="54"/>
      <c r="BS8" s="2" t="s">
        <v>50</v>
      </c>
      <c r="BT8" s="1" t="s">
        <v>48</v>
      </c>
      <c r="BU8" s="54"/>
      <c r="BV8" s="2" t="s">
        <v>50</v>
      </c>
      <c r="BW8" s="1" t="s">
        <v>48</v>
      </c>
      <c r="BX8" s="54"/>
      <c r="BY8" s="2" t="s">
        <v>50</v>
      </c>
      <c r="BZ8" s="1" t="s">
        <v>48</v>
      </c>
      <c r="CA8" s="54"/>
      <c r="CB8" s="2" t="s">
        <v>50</v>
      </c>
      <c r="CC8" s="1" t="s">
        <v>48</v>
      </c>
      <c r="CD8" s="54"/>
      <c r="CE8" s="2" t="s">
        <v>50</v>
      </c>
      <c r="CF8" s="1" t="s">
        <v>48</v>
      </c>
      <c r="CG8" s="23"/>
      <c r="CH8" s="23"/>
      <c r="CI8" s="23"/>
      <c r="CJ8" s="54"/>
      <c r="CK8" s="2" t="s">
        <v>50</v>
      </c>
      <c r="CL8" s="1" t="s">
        <v>48</v>
      </c>
      <c r="CM8" s="54"/>
      <c r="CN8" s="2" t="s">
        <v>50</v>
      </c>
      <c r="CO8" s="1" t="s">
        <v>48</v>
      </c>
      <c r="CP8" s="54"/>
      <c r="CQ8" s="2" t="s">
        <v>50</v>
      </c>
      <c r="CR8" s="1" t="s">
        <v>48</v>
      </c>
      <c r="CS8" s="54"/>
      <c r="CT8" s="2" t="s">
        <v>50</v>
      </c>
      <c r="CU8" s="1" t="s">
        <v>48</v>
      </c>
      <c r="CV8" s="127"/>
      <c r="CW8" s="54"/>
      <c r="CX8" s="2" t="s">
        <v>50</v>
      </c>
      <c r="CY8" s="1" t="s">
        <v>48</v>
      </c>
      <c r="CZ8" s="54"/>
      <c r="DA8" s="2" t="s">
        <v>50</v>
      </c>
      <c r="DB8" s="1" t="s">
        <v>48</v>
      </c>
      <c r="DC8" s="54"/>
      <c r="DD8" s="2" t="s">
        <v>50</v>
      </c>
      <c r="DE8" s="1" t="s">
        <v>48</v>
      </c>
      <c r="DF8" s="54"/>
      <c r="DG8" s="2" t="s">
        <v>50</v>
      </c>
      <c r="DH8" s="1" t="s">
        <v>48</v>
      </c>
      <c r="DI8" s="54"/>
      <c r="DJ8" s="2" t="s">
        <v>50</v>
      </c>
      <c r="DK8" s="1" t="s">
        <v>48</v>
      </c>
      <c r="DL8" s="54"/>
      <c r="DM8" s="2" t="s">
        <v>50</v>
      </c>
      <c r="DN8" s="1" t="s">
        <v>48</v>
      </c>
      <c r="DO8" s="54"/>
      <c r="DP8" s="2" t="s">
        <v>50</v>
      </c>
      <c r="DQ8" s="1" t="s">
        <v>48</v>
      </c>
      <c r="DR8" s="127"/>
      <c r="DS8" s="54"/>
      <c r="DT8" s="2" t="s">
        <v>50</v>
      </c>
      <c r="DU8" s="1" t="s">
        <v>48</v>
      </c>
    </row>
    <row r="9" spans="1:125" s="15" customFormat="1" ht="14.25" customHeight="1">
      <c r="C9" s="16"/>
      <c r="D9" s="17">
        <v>1</v>
      </c>
      <c r="E9" s="17">
        <v>2</v>
      </c>
      <c r="F9" s="17">
        <v>3</v>
      </c>
      <c r="G9" s="17">
        <v>4</v>
      </c>
      <c r="H9" s="17">
        <v>5</v>
      </c>
      <c r="I9" s="17">
        <v>6</v>
      </c>
      <c r="J9" s="17">
        <v>7</v>
      </c>
      <c r="K9" s="17">
        <v>12</v>
      </c>
      <c r="L9" s="17">
        <v>13</v>
      </c>
      <c r="M9" s="17">
        <v>14</v>
      </c>
      <c r="N9" s="17">
        <v>15</v>
      </c>
      <c r="O9" s="17">
        <v>16</v>
      </c>
      <c r="P9" s="17">
        <v>17</v>
      </c>
      <c r="Q9" s="17">
        <v>18</v>
      </c>
      <c r="R9" s="17">
        <v>19</v>
      </c>
      <c r="S9" s="17">
        <v>20</v>
      </c>
      <c r="T9" s="17">
        <v>21</v>
      </c>
      <c r="U9" s="17">
        <v>22</v>
      </c>
      <c r="V9" s="17">
        <v>23</v>
      </c>
      <c r="W9" s="17">
        <v>24</v>
      </c>
      <c r="X9" s="17">
        <v>25</v>
      </c>
      <c r="Y9" s="17">
        <v>26</v>
      </c>
      <c r="Z9" s="17">
        <v>27</v>
      </c>
      <c r="AA9" s="17">
        <v>28</v>
      </c>
      <c r="AB9" s="17">
        <v>29</v>
      </c>
      <c r="AC9" s="17">
        <v>30</v>
      </c>
      <c r="AD9" s="17">
        <v>31</v>
      </c>
      <c r="AE9" s="17">
        <v>32</v>
      </c>
      <c r="AF9" s="17">
        <v>33</v>
      </c>
      <c r="AG9" s="17">
        <v>34</v>
      </c>
      <c r="AH9" s="17">
        <v>35</v>
      </c>
      <c r="AI9" s="17">
        <v>36</v>
      </c>
      <c r="AJ9" s="17">
        <v>37</v>
      </c>
      <c r="AK9" s="17">
        <v>38</v>
      </c>
      <c r="AL9" s="17">
        <v>39</v>
      </c>
      <c r="AM9" s="17">
        <v>40</v>
      </c>
      <c r="AN9" s="17">
        <v>41</v>
      </c>
      <c r="AO9" s="17">
        <v>42</v>
      </c>
      <c r="AP9" s="17">
        <v>43</v>
      </c>
      <c r="AQ9" s="17">
        <v>44</v>
      </c>
      <c r="AR9" s="17">
        <v>45</v>
      </c>
      <c r="AS9" s="17">
        <v>46</v>
      </c>
      <c r="AT9" s="17">
        <v>47</v>
      </c>
      <c r="AU9" s="17">
        <v>48</v>
      </c>
      <c r="AV9" s="17">
        <v>49</v>
      </c>
      <c r="AW9" s="17">
        <v>50</v>
      </c>
      <c r="AX9" s="17">
        <v>51</v>
      </c>
      <c r="AY9" s="17">
        <v>52</v>
      </c>
      <c r="AZ9" s="17">
        <v>53</v>
      </c>
      <c r="BA9" s="17">
        <v>54</v>
      </c>
      <c r="BB9" s="17">
        <v>55</v>
      </c>
      <c r="BC9" s="17">
        <v>56</v>
      </c>
      <c r="BD9" s="17">
        <v>57</v>
      </c>
      <c r="BE9" s="17">
        <v>58</v>
      </c>
      <c r="BF9" s="17">
        <v>59</v>
      </c>
      <c r="BG9" s="17">
        <v>60</v>
      </c>
      <c r="BH9" s="17">
        <v>61</v>
      </c>
      <c r="BI9" s="17">
        <v>62</v>
      </c>
      <c r="BJ9" s="17">
        <v>63</v>
      </c>
      <c r="BK9" s="17">
        <v>64</v>
      </c>
      <c r="BL9" s="17">
        <v>65</v>
      </c>
      <c r="BM9" s="17">
        <v>66</v>
      </c>
      <c r="BN9" s="17">
        <v>67</v>
      </c>
      <c r="BO9" s="17">
        <v>68</v>
      </c>
      <c r="BP9" s="17">
        <v>69</v>
      </c>
      <c r="BQ9" s="17">
        <v>70</v>
      </c>
      <c r="BR9" s="17">
        <v>71</v>
      </c>
      <c r="BS9" s="17">
        <v>72</v>
      </c>
      <c r="BT9" s="17">
        <v>73</v>
      </c>
      <c r="BU9" s="17">
        <v>74</v>
      </c>
      <c r="BV9" s="17">
        <v>75</v>
      </c>
      <c r="BW9" s="17">
        <v>76</v>
      </c>
      <c r="BX9" s="17">
        <v>77</v>
      </c>
      <c r="BY9" s="17">
        <v>78</v>
      </c>
      <c r="BZ9" s="17">
        <v>79</v>
      </c>
      <c r="CA9" s="17">
        <v>80</v>
      </c>
      <c r="CB9" s="17">
        <v>81</v>
      </c>
      <c r="CC9" s="17">
        <v>82</v>
      </c>
      <c r="CD9" s="17">
        <v>83</v>
      </c>
      <c r="CE9" s="17">
        <v>84</v>
      </c>
      <c r="CF9" s="17">
        <v>85</v>
      </c>
      <c r="CG9" s="17">
        <v>86</v>
      </c>
      <c r="CH9" s="17">
        <v>87</v>
      </c>
      <c r="CI9" s="17">
        <v>88</v>
      </c>
      <c r="CJ9" s="17">
        <v>89</v>
      </c>
      <c r="CK9" s="17">
        <v>90</v>
      </c>
      <c r="CL9" s="17">
        <v>91</v>
      </c>
      <c r="CM9" s="17">
        <v>92</v>
      </c>
      <c r="CN9" s="17">
        <v>93</v>
      </c>
      <c r="CO9" s="17">
        <v>94</v>
      </c>
      <c r="CP9" s="17">
        <v>95</v>
      </c>
      <c r="CQ9" s="17">
        <v>96</v>
      </c>
      <c r="CR9" s="17">
        <v>97</v>
      </c>
      <c r="CS9" s="17">
        <v>98</v>
      </c>
      <c r="CT9" s="17">
        <v>99</v>
      </c>
      <c r="CU9" s="17">
        <v>100</v>
      </c>
      <c r="CV9" s="17">
        <v>101</v>
      </c>
      <c r="CW9" s="17">
        <v>102</v>
      </c>
      <c r="CX9" s="17">
        <v>103</v>
      </c>
      <c r="CY9" s="17">
        <v>104</v>
      </c>
      <c r="CZ9" s="17">
        <v>105</v>
      </c>
      <c r="DA9" s="17">
        <v>106</v>
      </c>
      <c r="DB9" s="17">
        <v>107</v>
      </c>
      <c r="DC9" s="17">
        <v>108</v>
      </c>
      <c r="DD9" s="17">
        <v>109</v>
      </c>
      <c r="DE9" s="17">
        <v>110</v>
      </c>
      <c r="DF9" s="17">
        <v>111</v>
      </c>
      <c r="DG9" s="17">
        <v>112</v>
      </c>
      <c r="DH9" s="17">
        <v>113</v>
      </c>
      <c r="DI9" s="17">
        <v>114</v>
      </c>
      <c r="DJ9" s="17">
        <v>115</v>
      </c>
      <c r="DK9" s="17">
        <v>116</v>
      </c>
      <c r="DL9" s="17">
        <v>117</v>
      </c>
      <c r="DM9" s="17">
        <v>118</v>
      </c>
      <c r="DN9" s="17">
        <v>119</v>
      </c>
      <c r="DO9" s="17">
        <v>120</v>
      </c>
      <c r="DP9" s="17">
        <v>121</v>
      </c>
      <c r="DQ9" s="17">
        <v>122</v>
      </c>
      <c r="DR9" s="17">
        <v>123</v>
      </c>
      <c r="DS9" s="17">
        <v>124</v>
      </c>
      <c r="DT9" s="17">
        <v>125</v>
      </c>
      <c r="DU9" s="17">
        <v>126</v>
      </c>
    </row>
    <row r="10" spans="1:125" s="13" customFormat="1" ht="21" customHeight="1">
      <c r="A10">
        <v>1</v>
      </c>
      <c r="B10" s="13">
        <v>1</v>
      </c>
      <c r="C10" s="25">
        <v>1</v>
      </c>
      <c r="D10" s="19" t="s">
        <v>62</v>
      </c>
      <c r="E10" s="26">
        <v>2707.3332</v>
      </c>
      <c r="F10" s="26">
        <v>6792.3918000000003</v>
      </c>
      <c r="G10" s="26">
        <f t="shared" ref="G10:G41" si="0">CW10+DS10-DO10</f>
        <v>529103.80000000005</v>
      </c>
      <c r="H10" s="26">
        <f t="shared" ref="H10:H41" si="1">CX10+DT10-DP10</f>
        <v>0</v>
      </c>
      <c r="I10" s="26">
        <f t="shared" ref="I10:I41" si="2">CY10+DU10-DQ10</f>
        <v>333288.49090000003</v>
      </c>
      <c r="J10" s="26">
        <v>0</v>
      </c>
      <c r="K10" s="26">
        <f t="shared" ref="K10:K41" si="3">S10+W10+AA10+AE10+AI10+AM10+BB10+BI10+BL10+BO10+BR10+BU10+CA10+CD10+CJ10+CM10+CS10</f>
        <v>119108.03</v>
      </c>
      <c r="L10" s="26">
        <f t="shared" ref="L10:L41" si="4">T10+X10+AB10+AF10+AJ10+AN10+BC10+BJ10+BM10+BP10+BS10+BV10+CB10+CE10+CK10+CN10+CT10</f>
        <v>0</v>
      </c>
      <c r="M10" s="26">
        <f t="shared" ref="M10:M41" si="5">U10+Y10+AC10+AG10+AK10+AO10+BD10+BK10+BN10+BQ10+BT10+BW10+CC10+CF10+CL10+CO10+CU10</f>
        <v>65351.02889999999</v>
      </c>
      <c r="N10" s="26">
        <v>0</v>
      </c>
      <c r="O10" s="26">
        <f t="shared" ref="O10:O41" si="6">S10+AA10</f>
        <v>54471.5</v>
      </c>
      <c r="P10" s="26">
        <f t="shared" ref="P10:P41" si="7">T10+AB10</f>
        <v>0</v>
      </c>
      <c r="Q10" s="26">
        <f t="shared" ref="Q10:Q41" si="8">U10+AC10</f>
        <v>33168.0334</v>
      </c>
      <c r="R10" s="26">
        <v>0</v>
      </c>
      <c r="S10" s="26">
        <v>2753.2</v>
      </c>
      <c r="T10" s="26">
        <v>0</v>
      </c>
      <c r="U10" s="26">
        <v>1804.8954000000001</v>
      </c>
      <c r="V10" s="26">
        <v>0</v>
      </c>
      <c r="W10" s="26">
        <v>8657.5</v>
      </c>
      <c r="X10" s="26">
        <v>0</v>
      </c>
      <c r="Y10" s="26">
        <v>1710.6664000000001</v>
      </c>
      <c r="Z10" s="26">
        <v>0</v>
      </c>
      <c r="AA10" s="26">
        <v>51718.3</v>
      </c>
      <c r="AB10" s="26">
        <v>0</v>
      </c>
      <c r="AC10" s="26">
        <v>31363.137999999999</v>
      </c>
      <c r="AD10" s="26">
        <v>0</v>
      </c>
      <c r="AE10" s="26">
        <v>3400.03</v>
      </c>
      <c r="AF10" s="26">
        <v>0</v>
      </c>
      <c r="AG10" s="26">
        <v>2157.63</v>
      </c>
      <c r="AH10" s="26">
        <v>0</v>
      </c>
      <c r="AI10" s="26">
        <v>5000</v>
      </c>
      <c r="AJ10" s="26">
        <v>0</v>
      </c>
      <c r="AK10" s="26">
        <v>4385.71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396618.3</v>
      </c>
      <c r="AT10" s="26">
        <v>0</v>
      </c>
      <c r="AU10" s="26">
        <v>264412.2</v>
      </c>
      <c r="AV10" s="26">
        <v>8401.2000000000007</v>
      </c>
      <c r="AW10" s="26">
        <v>0</v>
      </c>
      <c r="AX10" s="26">
        <v>3399.9</v>
      </c>
      <c r="AY10" s="26">
        <v>0</v>
      </c>
      <c r="AZ10" s="26">
        <v>0</v>
      </c>
      <c r="BA10" s="26">
        <v>0</v>
      </c>
      <c r="BB10" s="26">
        <v>0</v>
      </c>
      <c r="BC10" s="26">
        <v>0</v>
      </c>
      <c r="BD10" s="26">
        <v>0</v>
      </c>
      <c r="BE10" s="26">
        <f t="shared" ref="BE10:BE41" si="9">BI10+BL10+BO10+BR10</f>
        <v>24699</v>
      </c>
      <c r="BF10" s="26">
        <f t="shared" ref="BF10:BF41" si="10">BJ10+BM10+BP10+BS10</f>
        <v>0</v>
      </c>
      <c r="BG10" s="26">
        <f t="shared" ref="BG10:BG41" si="11">BK10+BN10+BQ10+BT10</f>
        <v>10460.5707</v>
      </c>
      <c r="BH10" s="26">
        <v>0</v>
      </c>
      <c r="BI10" s="26">
        <v>18684</v>
      </c>
      <c r="BJ10" s="26">
        <v>0</v>
      </c>
      <c r="BK10" s="26">
        <v>5634.3406999999997</v>
      </c>
      <c r="BL10" s="26">
        <v>15</v>
      </c>
      <c r="BM10" s="26">
        <v>0</v>
      </c>
      <c r="BN10" s="26">
        <v>19.7</v>
      </c>
      <c r="BO10" s="26">
        <v>0</v>
      </c>
      <c r="BP10" s="26">
        <v>0</v>
      </c>
      <c r="BQ10" s="26">
        <v>0</v>
      </c>
      <c r="BR10" s="26">
        <v>6000</v>
      </c>
      <c r="BS10" s="26">
        <v>0</v>
      </c>
      <c r="BT10" s="26">
        <v>4806.53</v>
      </c>
      <c r="BU10" s="26">
        <v>0</v>
      </c>
      <c r="BV10" s="26">
        <v>0</v>
      </c>
      <c r="BW10" s="26">
        <v>0</v>
      </c>
      <c r="BX10" s="26">
        <v>3703.27</v>
      </c>
      <c r="BY10" s="26">
        <v>0</v>
      </c>
      <c r="BZ10" s="26">
        <v>2129.35</v>
      </c>
      <c r="CA10" s="26">
        <v>0</v>
      </c>
      <c r="CB10" s="26">
        <v>0</v>
      </c>
      <c r="CC10" s="26">
        <v>0</v>
      </c>
      <c r="CD10" s="26">
        <v>21500</v>
      </c>
      <c r="CE10" s="26">
        <v>0</v>
      </c>
      <c r="CF10" s="26">
        <v>10355.3284</v>
      </c>
      <c r="CG10" s="26">
        <v>9000</v>
      </c>
      <c r="CH10" s="26">
        <v>0</v>
      </c>
      <c r="CI10" s="26">
        <v>3825.8584000000001</v>
      </c>
      <c r="CJ10" s="26">
        <v>0</v>
      </c>
      <c r="CK10" s="26">
        <v>0</v>
      </c>
      <c r="CL10" s="26">
        <v>945.78</v>
      </c>
      <c r="CM10" s="26">
        <v>0</v>
      </c>
      <c r="CN10" s="26">
        <v>0</v>
      </c>
      <c r="CO10" s="26">
        <v>1499.31</v>
      </c>
      <c r="CP10" s="26">
        <v>0</v>
      </c>
      <c r="CQ10" s="26">
        <v>0</v>
      </c>
      <c r="CR10" s="26">
        <v>0</v>
      </c>
      <c r="CS10" s="26">
        <v>1380</v>
      </c>
      <c r="CT10" s="26">
        <v>0</v>
      </c>
      <c r="CU10" s="26">
        <v>668</v>
      </c>
      <c r="CV10" s="26">
        <v>-1312.0360000000001</v>
      </c>
      <c r="CW10" s="26">
        <f t="shared" ref="CW10:CW41" si="12">S10+W10+AA10+AE10+AI10+AM10+AP10+AS10+AV10+AY10+BB10+BI10+BL10+BO10+BR10+BU10+BX10+CA10+CD10+CJ10+CM10+CP10+CS10</f>
        <v>527830.80000000005</v>
      </c>
      <c r="CX10" s="26">
        <f t="shared" ref="CX10:CX41" si="13">T10+X10+AB10+AF10+AJ10+AN10+AQ10+AT10+AW10+AZ10+BC10+BJ10+BM10+BP10+BS10+BV10+BY10+CB10+CE10+CK10+CN10+CQ10+CT10</f>
        <v>0</v>
      </c>
      <c r="CY10" s="26">
        <f t="shared" ref="CY10:CY41" si="14">U10+Y10+AC10+AG10+AK10+AO10+AR10+AU10+AX10+BA10+BD10+BK10+BN10+BQ10+BT10+BW10+BZ10+CC10+CF10+CL10+CO10+CR10+CU10+CV10</f>
        <v>333980.44290000002</v>
      </c>
      <c r="CZ10" s="26">
        <v>1273</v>
      </c>
      <c r="DA10" s="26">
        <v>0</v>
      </c>
      <c r="DB10" s="26">
        <v>0</v>
      </c>
      <c r="DC10" s="26">
        <v>0</v>
      </c>
      <c r="DD10" s="26">
        <v>0</v>
      </c>
      <c r="DE10" s="26">
        <v>-1964.952</v>
      </c>
      <c r="DF10" s="26">
        <v>0</v>
      </c>
      <c r="DG10" s="26">
        <v>0</v>
      </c>
      <c r="DH10" s="26">
        <v>0</v>
      </c>
      <c r="DI10" s="26">
        <v>0</v>
      </c>
      <c r="DJ10" s="26">
        <v>0</v>
      </c>
      <c r="DK10" s="26">
        <v>1273</v>
      </c>
      <c r="DL10" s="26">
        <v>0</v>
      </c>
      <c r="DM10" s="26">
        <v>0</v>
      </c>
      <c r="DN10" s="26">
        <v>0</v>
      </c>
      <c r="DO10" s="26">
        <v>76993.5</v>
      </c>
      <c r="DP10" s="26">
        <v>0</v>
      </c>
      <c r="DQ10" s="26">
        <v>31957.337</v>
      </c>
      <c r="DR10" s="26">
        <v>0</v>
      </c>
      <c r="DS10" s="26">
        <f t="shared" ref="DS10:DS41" si="15">CZ10+DC10+DF10+DI10+DL10+DO10</f>
        <v>78266.5</v>
      </c>
      <c r="DT10" s="26">
        <f t="shared" ref="DT10:DT41" si="16">DA10+DD10+DG10+DJ10+DM10+DP10</f>
        <v>0</v>
      </c>
      <c r="DU10" s="26">
        <f t="shared" ref="DU10:DU41" si="17">DB10+DE10+DH10+DK10+DN10+DQ10+DR10</f>
        <v>31265.384999999998</v>
      </c>
    </row>
    <row r="11" spans="1:125" s="13" customFormat="1" ht="21" customHeight="1">
      <c r="A11">
        <v>2</v>
      </c>
      <c r="B11" s="7">
        <v>31</v>
      </c>
      <c r="C11" s="25">
        <v>11</v>
      </c>
      <c r="D11" s="19" t="s">
        <v>69</v>
      </c>
      <c r="E11" s="26">
        <v>33697.534099999997</v>
      </c>
      <c r="F11" s="26">
        <v>105787.6728</v>
      </c>
      <c r="G11" s="26">
        <f t="shared" si="0"/>
        <v>474329.57000000007</v>
      </c>
      <c r="H11" s="26">
        <f t="shared" si="1"/>
        <v>0</v>
      </c>
      <c r="I11" s="26">
        <f t="shared" si="2"/>
        <v>228074.24289999998</v>
      </c>
      <c r="J11" s="26">
        <v>0</v>
      </c>
      <c r="K11" s="26">
        <f t="shared" si="3"/>
        <v>190553.80000000002</v>
      </c>
      <c r="L11" s="26">
        <f t="shared" si="4"/>
        <v>0</v>
      </c>
      <c r="M11" s="26">
        <f t="shared" si="5"/>
        <v>40032.200900000003</v>
      </c>
      <c r="N11" s="26">
        <v>0</v>
      </c>
      <c r="O11" s="26">
        <f t="shared" si="6"/>
        <v>17841</v>
      </c>
      <c r="P11" s="26">
        <f t="shared" si="7"/>
        <v>0</v>
      </c>
      <c r="Q11" s="26">
        <f t="shared" si="8"/>
        <v>7676.8869999999997</v>
      </c>
      <c r="R11" s="26">
        <v>0</v>
      </c>
      <c r="S11" s="26">
        <v>36</v>
      </c>
      <c r="T11" s="26">
        <v>0</v>
      </c>
      <c r="U11" s="26">
        <v>1.6120000000000001</v>
      </c>
      <c r="V11" s="26">
        <v>0</v>
      </c>
      <c r="W11" s="26">
        <v>50299.1</v>
      </c>
      <c r="X11" s="26">
        <v>0</v>
      </c>
      <c r="Y11" s="26">
        <v>3561.6559999999999</v>
      </c>
      <c r="Z11" s="26">
        <v>0</v>
      </c>
      <c r="AA11" s="26">
        <v>17805</v>
      </c>
      <c r="AB11" s="26">
        <v>0</v>
      </c>
      <c r="AC11" s="26">
        <v>7675.2749999999996</v>
      </c>
      <c r="AD11" s="26">
        <v>0</v>
      </c>
      <c r="AE11" s="26">
        <v>671.6</v>
      </c>
      <c r="AF11" s="26">
        <v>0</v>
      </c>
      <c r="AG11" s="26">
        <v>376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v>8978</v>
      </c>
      <c r="AS11" s="26">
        <v>251566.4</v>
      </c>
      <c r="AT11" s="26">
        <v>0</v>
      </c>
      <c r="AU11" s="26">
        <v>167711</v>
      </c>
      <c r="AV11" s="26">
        <v>0</v>
      </c>
      <c r="AW11" s="26">
        <v>0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0</v>
      </c>
      <c r="BE11" s="26">
        <f t="shared" si="9"/>
        <v>111551.7</v>
      </c>
      <c r="BF11" s="26">
        <f t="shared" si="10"/>
        <v>0</v>
      </c>
      <c r="BG11" s="26">
        <f t="shared" si="11"/>
        <v>23161.198</v>
      </c>
      <c r="BH11" s="26">
        <v>0</v>
      </c>
      <c r="BI11" s="26">
        <v>110551.7</v>
      </c>
      <c r="BJ11" s="26">
        <v>0</v>
      </c>
      <c r="BK11" s="26">
        <v>22989.198</v>
      </c>
      <c r="BL11" s="26">
        <v>0</v>
      </c>
      <c r="BM11" s="26">
        <v>0</v>
      </c>
      <c r="BN11" s="26">
        <v>0</v>
      </c>
      <c r="BO11" s="26">
        <v>0</v>
      </c>
      <c r="BP11" s="26">
        <v>0</v>
      </c>
      <c r="BQ11" s="26">
        <v>0</v>
      </c>
      <c r="BR11" s="26">
        <v>1000</v>
      </c>
      <c r="BS11" s="26">
        <v>0</v>
      </c>
      <c r="BT11" s="26">
        <v>172</v>
      </c>
      <c r="BU11" s="26">
        <v>0</v>
      </c>
      <c r="BV11" s="26">
        <v>0</v>
      </c>
      <c r="BW11" s="26">
        <v>0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10190.4</v>
      </c>
      <c r="CE11" s="26">
        <v>0</v>
      </c>
      <c r="CF11" s="26">
        <v>2188.65</v>
      </c>
      <c r="CG11" s="26">
        <v>9190.4</v>
      </c>
      <c r="CH11" s="26">
        <v>0</v>
      </c>
      <c r="CI11" s="26">
        <v>1996.73</v>
      </c>
      <c r="CJ11" s="26">
        <v>0</v>
      </c>
      <c r="CK11" s="26">
        <v>0</v>
      </c>
      <c r="CL11" s="26">
        <v>0</v>
      </c>
      <c r="CM11" s="26">
        <v>0</v>
      </c>
      <c r="CN11" s="26">
        <v>0</v>
      </c>
      <c r="CO11" s="26">
        <v>0</v>
      </c>
      <c r="CP11" s="26">
        <v>0</v>
      </c>
      <c r="CQ11" s="26">
        <v>0</v>
      </c>
      <c r="CR11" s="26">
        <v>0</v>
      </c>
      <c r="CS11" s="26">
        <v>0</v>
      </c>
      <c r="CT11" s="26">
        <v>0</v>
      </c>
      <c r="CU11" s="26">
        <v>3067.8099000000002</v>
      </c>
      <c r="CV11" s="26">
        <v>0</v>
      </c>
      <c r="CW11" s="26">
        <f t="shared" si="12"/>
        <v>442120.2</v>
      </c>
      <c r="CX11" s="26">
        <f t="shared" si="13"/>
        <v>0</v>
      </c>
      <c r="CY11" s="26">
        <f t="shared" si="14"/>
        <v>216721.2009</v>
      </c>
      <c r="CZ11" s="26">
        <v>0</v>
      </c>
      <c r="DA11" s="26">
        <v>0</v>
      </c>
      <c r="DB11" s="26">
        <v>0</v>
      </c>
      <c r="DC11" s="26">
        <v>32209.37</v>
      </c>
      <c r="DD11" s="26">
        <v>0</v>
      </c>
      <c r="DE11" s="26">
        <v>11353.041999999999</v>
      </c>
      <c r="DF11" s="26">
        <v>0</v>
      </c>
      <c r="DG11" s="26">
        <v>0</v>
      </c>
      <c r="DH11" s="26">
        <v>0</v>
      </c>
      <c r="DI11" s="26">
        <v>0</v>
      </c>
      <c r="DJ11" s="26">
        <v>0</v>
      </c>
      <c r="DK11" s="26">
        <v>0</v>
      </c>
      <c r="DL11" s="26">
        <v>0</v>
      </c>
      <c r="DM11" s="26">
        <v>0</v>
      </c>
      <c r="DN11" s="26">
        <v>0</v>
      </c>
      <c r="DO11" s="26">
        <v>88424</v>
      </c>
      <c r="DP11" s="26">
        <v>0</v>
      </c>
      <c r="DQ11" s="26">
        <v>0</v>
      </c>
      <c r="DR11" s="26">
        <v>0</v>
      </c>
      <c r="DS11" s="26">
        <f t="shared" si="15"/>
        <v>120633.37</v>
      </c>
      <c r="DT11" s="26">
        <f t="shared" si="16"/>
        <v>0</v>
      </c>
      <c r="DU11" s="26">
        <f t="shared" si="17"/>
        <v>11353.041999999999</v>
      </c>
    </row>
    <row r="12" spans="1:125" s="13" customFormat="1" ht="21" customHeight="1">
      <c r="A12">
        <v>3</v>
      </c>
      <c r="B12" s="7">
        <v>2</v>
      </c>
      <c r="C12" s="25">
        <v>2</v>
      </c>
      <c r="D12" s="19" t="s">
        <v>93</v>
      </c>
      <c r="E12" s="26">
        <v>288</v>
      </c>
      <c r="F12" s="26">
        <v>7159.6094000000003</v>
      </c>
      <c r="G12" s="26">
        <f t="shared" si="0"/>
        <v>81286.600000000006</v>
      </c>
      <c r="H12" s="26">
        <f t="shared" si="1"/>
        <v>0</v>
      </c>
      <c r="I12" s="26">
        <f t="shared" si="2"/>
        <v>49811.457000000002</v>
      </c>
      <c r="J12" s="26">
        <v>0</v>
      </c>
      <c r="K12" s="26">
        <f t="shared" si="3"/>
        <v>14450.4</v>
      </c>
      <c r="L12" s="26">
        <f t="shared" si="4"/>
        <v>0</v>
      </c>
      <c r="M12" s="26">
        <f t="shared" si="5"/>
        <v>5253.9569999999994</v>
      </c>
      <c r="N12" s="26">
        <v>0</v>
      </c>
      <c r="O12" s="26">
        <f t="shared" si="6"/>
        <v>6420</v>
      </c>
      <c r="P12" s="26">
        <f t="shared" si="7"/>
        <v>0</v>
      </c>
      <c r="Q12" s="26">
        <f t="shared" si="8"/>
        <v>3403.105</v>
      </c>
      <c r="R12" s="26">
        <v>0</v>
      </c>
      <c r="S12" s="26">
        <v>120</v>
      </c>
      <c r="T12" s="26">
        <v>0</v>
      </c>
      <c r="U12" s="26">
        <v>33.747999999999998</v>
      </c>
      <c r="V12" s="26">
        <v>0</v>
      </c>
      <c r="W12" s="26">
        <v>3695.6</v>
      </c>
      <c r="X12" s="26">
        <v>0</v>
      </c>
      <c r="Y12" s="26">
        <v>0</v>
      </c>
      <c r="Z12" s="26">
        <v>0</v>
      </c>
      <c r="AA12" s="26">
        <v>6300</v>
      </c>
      <c r="AB12" s="26">
        <v>0</v>
      </c>
      <c r="AC12" s="26">
        <v>3369.357</v>
      </c>
      <c r="AD12" s="26">
        <v>0</v>
      </c>
      <c r="AE12" s="26">
        <v>238</v>
      </c>
      <c r="AF12" s="26">
        <v>0</v>
      </c>
      <c r="AG12" s="26">
        <v>110.6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66836.2</v>
      </c>
      <c r="AT12" s="26">
        <v>0</v>
      </c>
      <c r="AU12" s="26">
        <v>44557.5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f t="shared" si="9"/>
        <v>1396.8</v>
      </c>
      <c r="BF12" s="26">
        <f t="shared" si="10"/>
        <v>0</v>
      </c>
      <c r="BG12" s="26">
        <f t="shared" si="11"/>
        <v>343.85</v>
      </c>
      <c r="BH12" s="26">
        <v>0</v>
      </c>
      <c r="BI12" s="26">
        <v>1246.8</v>
      </c>
      <c r="BJ12" s="26">
        <v>0</v>
      </c>
      <c r="BK12" s="26">
        <v>24.85</v>
      </c>
      <c r="BL12" s="26">
        <v>0</v>
      </c>
      <c r="BM12" s="26">
        <v>0</v>
      </c>
      <c r="BN12" s="26">
        <v>219</v>
      </c>
      <c r="BO12" s="26">
        <v>0</v>
      </c>
      <c r="BP12" s="26">
        <v>0</v>
      </c>
      <c r="BQ12" s="26">
        <v>0</v>
      </c>
      <c r="BR12" s="26">
        <v>150</v>
      </c>
      <c r="BS12" s="26">
        <v>0</v>
      </c>
      <c r="BT12" s="26">
        <v>100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2700</v>
      </c>
      <c r="CE12" s="26">
        <v>0</v>
      </c>
      <c r="CF12" s="26">
        <v>1256.1559999999999</v>
      </c>
      <c r="CG12" s="26">
        <v>900</v>
      </c>
      <c r="CH12" s="26">
        <v>0</v>
      </c>
      <c r="CI12" s="26">
        <v>711.75599999999997</v>
      </c>
      <c r="CJ12" s="26">
        <v>0</v>
      </c>
      <c r="CK12" s="26">
        <v>0</v>
      </c>
      <c r="CL12" s="26">
        <v>140.24600000000001</v>
      </c>
      <c r="CM12" s="26">
        <v>0</v>
      </c>
      <c r="CN12" s="26">
        <v>0</v>
      </c>
      <c r="CO12" s="26">
        <v>0</v>
      </c>
      <c r="CP12" s="26">
        <v>0</v>
      </c>
      <c r="CQ12" s="26">
        <v>0</v>
      </c>
      <c r="CR12" s="26">
        <v>0</v>
      </c>
      <c r="CS12" s="26">
        <v>0</v>
      </c>
      <c r="CT12" s="26">
        <v>0</v>
      </c>
      <c r="CU12" s="26">
        <v>0</v>
      </c>
      <c r="CV12" s="26">
        <v>0</v>
      </c>
      <c r="CW12" s="26">
        <f t="shared" si="12"/>
        <v>81286.600000000006</v>
      </c>
      <c r="CX12" s="26">
        <f t="shared" si="13"/>
        <v>0</v>
      </c>
      <c r="CY12" s="26">
        <f t="shared" si="14"/>
        <v>49811.457000000002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6">
        <v>0</v>
      </c>
      <c r="DF12" s="26">
        <v>0</v>
      </c>
      <c r="DG12" s="26">
        <v>0</v>
      </c>
      <c r="DH12" s="26">
        <v>0</v>
      </c>
      <c r="DI12" s="26">
        <v>0</v>
      </c>
      <c r="DJ12" s="26">
        <v>0</v>
      </c>
      <c r="DK12" s="26">
        <v>0</v>
      </c>
      <c r="DL12" s="26">
        <v>0</v>
      </c>
      <c r="DM12" s="26">
        <v>0</v>
      </c>
      <c r="DN12" s="26">
        <v>0</v>
      </c>
      <c r="DO12" s="26">
        <v>13603.6</v>
      </c>
      <c r="DP12" s="26">
        <v>0</v>
      </c>
      <c r="DQ12" s="26">
        <v>0</v>
      </c>
      <c r="DR12" s="26">
        <v>0</v>
      </c>
      <c r="DS12" s="26">
        <f t="shared" si="15"/>
        <v>13603.6</v>
      </c>
      <c r="DT12" s="26">
        <f t="shared" si="16"/>
        <v>0</v>
      </c>
      <c r="DU12" s="26">
        <f t="shared" si="17"/>
        <v>0</v>
      </c>
    </row>
    <row r="13" spans="1:125" s="13" customFormat="1" ht="21" customHeight="1">
      <c r="A13">
        <v>4</v>
      </c>
      <c r="B13" s="7">
        <v>4</v>
      </c>
      <c r="C13" s="25">
        <v>3</v>
      </c>
      <c r="D13" s="19" t="s">
        <v>82</v>
      </c>
      <c r="E13" s="26">
        <v>6079.6120000000001</v>
      </c>
      <c r="F13" s="26">
        <v>502.08949999999999</v>
      </c>
      <c r="G13" s="26">
        <f t="shared" si="0"/>
        <v>27851.5</v>
      </c>
      <c r="H13" s="26">
        <f t="shared" si="1"/>
        <v>0</v>
      </c>
      <c r="I13" s="26">
        <f t="shared" si="2"/>
        <v>10777.297</v>
      </c>
      <c r="J13" s="26">
        <v>0</v>
      </c>
      <c r="K13" s="26">
        <f t="shared" si="3"/>
        <v>5908.2</v>
      </c>
      <c r="L13" s="26">
        <f t="shared" si="4"/>
        <v>0</v>
      </c>
      <c r="M13" s="26">
        <f t="shared" si="5"/>
        <v>1946.8969999999999</v>
      </c>
      <c r="N13" s="26">
        <v>0</v>
      </c>
      <c r="O13" s="26">
        <f t="shared" si="6"/>
        <v>2000</v>
      </c>
      <c r="P13" s="26">
        <f t="shared" si="7"/>
        <v>0</v>
      </c>
      <c r="Q13" s="26">
        <f t="shared" si="8"/>
        <v>1299.7049999999999</v>
      </c>
      <c r="R13" s="26">
        <v>0</v>
      </c>
      <c r="S13" s="26">
        <v>0</v>
      </c>
      <c r="T13" s="26">
        <v>0</v>
      </c>
      <c r="U13" s="26">
        <v>7.0000000000000007E-2</v>
      </c>
      <c r="V13" s="26">
        <v>0</v>
      </c>
      <c r="W13" s="26">
        <v>2427</v>
      </c>
      <c r="X13" s="26">
        <v>0</v>
      </c>
      <c r="Y13" s="26">
        <v>57.37</v>
      </c>
      <c r="Z13" s="26">
        <v>0</v>
      </c>
      <c r="AA13" s="26">
        <v>2000</v>
      </c>
      <c r="AB13" s="26">
        <v>0</v>
      </c>
      <c r="AC13" s="26">
        <v>1299.635</v>
      </c>
      <c r="AD13" s="26">
        <v>0</v>
      </c>
      <c r="AE13" s="26">
        <v>80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13245.6</v>
      </c>
      <c r="AT13" s="26">
        <v>0</v>
      </c>
      <c r="AU13" s="26">
        <v>8830.4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f t="shared" si="9"/>
        <v>1051.2</v>
      </c>
      <c r="BF13" s="26">
        <f t="shared" si="10"/>
        <v>0</v>
      </c>
      <c r="BG13" s="26">
        <f t="shared" si="11"/>
        <v>448.822</v>
      </c>
      <c r="BH13" s="26">
        <v>0</v>
      </c>
      <c r="BI13" s="26">
        <v>1051.2</v>
      </c>
      <c r="BJ13" s="26">
        <v>0</v>
      </c>
      <c r="BK13" s="26">
        <v>448.822</v>
      </c>
      <c r="BL13" s="26">
        <v>0</v>
      </c>
      <c r="BM13" s="26">
        <v>0</v>
      </c>
      <c r="BN13" s="26">
        <v>0</v>
      </c>
      <c r="BO13" s="26">
        <v>0</v>
      </c>
      <c r="BP13" s="26">
        <v>0</v>
      </c>
      <c r="BQ13" s="26">
        <v>0</v>
      </c>
      <c r="BR13" s="26">
        <v>0</v>
      </c>
      <c r="BS13" s="26">
        <v>0</v>
      </c>
      <c r="BT13" s="26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350</v>
      </c>
      <c r="CE13" s="26">
        <v>0</v>
      </c>
      <c r="CF13" s="26">
        <v>0</v>
      </c>
      <c r="CG13" s="26">
        <v>350</v>
      </c>
      <c r="CH13" s="26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26">
        <v>0</v>
      </c>
      <c r="CR13" s="26">
        <v>0</v>
      </c>
      <c r="CS13" s="26">
        <v>0</v>
      </c>
      <c r="CT13" s="26">
        <v>0</v>
      </c>
      <c r="CU13" s="26">
        <v>141</v>
      </c>
      <c r="CV13" s="26">
        <v>0</v>
      </c>
      <c r="CW13" s="26">
        <f t="shared" si="12"/>
        <v>19153.8</v>
      </c>
      <c r="CX13" s="26">
        <f t="shared" si="13"/>
        <v>0</v>
      </c>
      <c r="CY13" s="26">
        <f t="shared" si="14"/>
        <v>10777.297</v>
      </c>
      <c r="CZ13" s="26">
        <v>0</v>
      </c>
      <c r="DA13" s="26">
        <v>0</v>
      </c>
      <c r="DB13" s="26">
        <v>0</v>
      </c>
      <c r="DC13" s="26">
        <v>8697.7000000000007</v>
      </c>
      <c r="DD13" s="26">
        <v>0</v>
      </c>
      <c r="DE13" s="26">
        <v>0</v>
      </c>
      <c r="DF13" s="26">
        <v>0</v>
      </c>
      <c r="DG13" s="26">
        <v>0</v>
      </c>
      <c r="DH13" s="26">
        <v>0</v>
      </c>
      <c r="DI13" s="26">
        <v>0</v>
      </c>
      <c r="DJ13" s="26">
        <v>0</v>
      </c>
      <c r="DK13" s="26">
        <v>0</v>
      </c>
      <c r="DL13" s="26">
        <v>0</v>
      </c>
      <c r="DM13" s="26">
        <v>0</v>
      </c>
      <c r="DN13" s="26">
        <v>0</v>
      </c>
      <c r="DO13" s="26">
        <v>4447.3999999999996</v>
      </c>
      <c r="DP13" s="26">
        <v>0</v>
      </c>
      <c r="DQ13" s="26">
        <v>828.91049999999996</v>
      </c>
      <c r="DR13" s="26">
        <v>0</v>
      </c>
      <c r="DS13" s="26">
        <f t="shared" si="15"/>
        <v>13145.1</v>
      </c>
      <c r="DT13" s="26">
        <f t="shared" si="16"/>
        <v>0</v>
      </c>
      <c r="DU13" s="26">
        <f t="shared" si="17"/>
        <v>828.91049999999996</v>
      </c>
    </row>
    <row r="14" spans="1:125" s="13" customFormat="1" ht="21" customHeight="1">
      <c r="A14">
        <v>5</v>
      </c>
      <c r="B14" s="13">
        <v>5</v>
      </c>
      <c r="C14" s="25">
        <v>4</v>
      </c>
      <c r="D14" s="19" t="s">
        <v>63</v>
      </c>
      <c r="E14" s="26">
        <v>9891.8004999999994</v>
      </c>
      <c r="F14" s="26">
        <v>122.8365</v>
      </c>
      <c r="G14" s="26">
        <f t="shared" si="0"/>
        <v>23978.160000000003</v>
      </c>
      <c r="H14" s="26">
        <f t="shared" si="1"/>
        <v>0</v>
      </c>
      <c r="I14" s="26">
        <f t="shared" si="2"/>
        <v>6574.2760000000007</v>
      </c>
      <c r="J14" s="26">
        <v>0</v>
      </c>
      <c r="K14" s="26">
        <f t="shared" si="3"/>
        <v>4657.3999999999996</v>
      </c>
      <c r="L14" s="26">
        <f t="shared" si="4"/>
        <v>0</v>
      </c>
      <c r="M14" s="26">
        <f t="shared" si="5"/>
        <v>288.17599999999999</v>
      </c>
      <c r="N14" s="26">
        <v>0</v>
      </c>
      <c r="O14" s="26">
        <f t="shared" si="6"/>
        <v>300</v>
      </c>
      <c r="P14" s="26">
        <f t="shared" si="7"/>
        <v>0</v>
      </c>
      <c r="Q14" s="26">
        <f t="shared" si="8"/>
        <v>179.67599999999999</v>
      </c>
      <c r="R14" s="26">
        <v>0</v>
      </c>
      <c r="S14" s="26">
        <v>0</v>
      </c>
      <c r="T14" s="26">
        <v>0</v>
      </c>
      <c r="U14" s="26">
        <v>2.4E-2</v>
      </c>
      <c r="V14" s="26">
        <v>0</v>
      </c>
      <c r="W14" s="26">
        <v>1930.6</v>
      </c>
      <c r="X14" s="26">
        <v>0</v>
      </c>
      <c r="Y14" s="26">
        <v>0</v>
      </c>
      <c r="Z14" s="26">
        <v>0</v>
      </c>
      <c r="AA14" s="26">
        <v>300</v>
      </c>
      <c r="AB14" s="26">
        <v>0</v>
      </c>
      <c r="AC14" s="26">
        <v>179.65199999999999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9429</v>
      </c>
      <c r="AT14" s="26">
        <v>0</v>
      </c>
      <c r="AU14" s="26">
        <v>6286.1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f t="shared" si="9"/>
        <v>2366.8000000000002</v>
      </c>
      <c r="BF14" s="26">
        <f t="shared" si="10"/>
        <v>0</v>
      </c>
      <c r="BG14" s="26">
        <f t="shared" si="11"/>
        <v>90.5</v>
      </c>
      <c r="BH14" s="26">
        <v>0</v>
      </c>
      <c r="BI14" s="26">
        <v>2366.8000000000002</v>
      </c>
      <c r="BJ14" s="26">
        <v>0</v>
      </c>
      <c r="BK14" s="26">
        <v>5</v>
      </c>
      <c r="BL14" s="26">
        <v>0</v>
      </c>
      <c r="BM14" s="26">
        <v>0</v>
      </c>
      <c r="BN14" s="26">
        <v>85.5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60</v>
      </c>
      <c r="CE14" s="26">
        <v>0</v>
      </c>
      <c r="CF14" s="26">
        <v>18</v>
      </c>
      <c r="CG14" s="26">
        <v>60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f t="shared" si="12"/>
        <v>14086.400000000001</v>
      </c>
      <c r="CX14" s="26">
        <f t="shared" si="13"/>
        <v>0</v>
      </c>
      <c r="CY14" s="26">
        <f t="shared" si="14"/>
        <v>6574.2760000000007</v>
      </c>
      <c r="CZ14" s="26">
        <v>0</v>
      </c>
      <c r="DA14" s="26">
        <v>0</v>
      </c>
      <c r="DB14" s="26">
        <v>0</v>
      </c>
      <c r="DC14" s="26">
        <v>9891.76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2400</v>
      </c>
      <c r="DP14" s="26">
        <v>0</v>
      </c>
      <c r="DQ14" s="26">
        <v>241.55950000000001</v>
      </c>
      <c r="DR14" s="26">
        <v>0</v>
      </c>
      <c r="DS14" s="26">
        <f t="shared" si="15"/>
        <v>12291.76</v>
      </c>
      <c r="DT14" s="26">
        <f t="shared" si="16"/>
        <v>0</v>
      </c>
      <c r="DU14" s="26">
        <f t="shared" si="17"/>
        <v>241.55950000000001</v>
      </c>
    </row>
    <row r="15" spans="1:125" s="13" customFormat="1" ht="21" customHeight="1">
      <c r="A15">
        <v>6</v>
      </c>
      <c r="B15" s="7">
        <v>6</v>
      </c>
      <c r="C15" s="25">
        <v>5</v>
      </c>
      <c r="D15" s="19" t="s">
        <v>101</v>
      </c>
      <c r="E15" s="26">
        <v>2.4E-2</v>
      </c>
      <c r="F15" s="26">
        <v>106.7991</v>
      </c>
      <c r="G15" s="26">
        <f t="shared" si="0"/>
        <v>41804.299999999996</v>
      </c>
      <c r="H15" s="26">
        <f t="shared" si="1"/>
        <v>0</v>
      </c>
      <c r="I15" s="26">
        <f t="shared" si="2"/>
        <v>23196.239999999998</v>
      </c>
      <c r="J15" s="26">
        <v>0</v>
      </c>
      <c r="K15" s="26">
        <f t="shared" si="3"/>
        <v>15801</v>
      </c>
      <c r="L15" s="26">
        <f t="shared" si="4"/>
        <v>0</v>
      </c>
      <c r="M15" s="26">
        <f t="shared" si="5"/>
        <v>5030.0830000000005</v>
      </c>
      <c r="N15" s="26">
        <v>0</v>
      </c>
      <c r="O15" s="26">
        <f t="shared" si="6"/>
        <v>4000</v>
      </c>
      <c r="P15" s="26">
        <f t="shared" si="7"/>
        <v>0</v>
      </c>
      <c r="Q15" s="26">
        <f t="shared" si="8"/>
        <v>1982.1970000000001</v>
      </c>
      <c r="R15" s="26">
        <v>0</v>
      </c>
      <c r="S15" s="26">
        <v>0</v>
      </c>
      <c r="T15" s="26">
        <v>0</v>
      </c>
      <c r="U15" s="26">
        <v>3.7999999999999999E-2</v>
      </c>
      <c r="V15" s="26">
        <v>0</v>
      </c>
      <c r="W15" s="26">
        <v>6168.9</v>
      </c>
      <c r="X15" s="26">
        <v>0</v>
      </c>
      <c r="Y15" s="26">
        <v>822.81600000000003</v>
      </c>
      <c r="Z15" s="26">
        <v>0</v>
      </c>
      <c r="AA15" s="26">
        <v>4000</v>
      </c>
      <c r="AB15" s="26">
        <v>0</v>
      </c>
      <c r="AC15" s="26">
        <v>1982.1590000000001</v>
      </c>
      <c r="AD15" s="26">
        <v>0</v>
      </c>
      <c r="AE15" s="26">
        <v>30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18417.3</v>
      </c>
      <c r="AT15" s="26">
        <v>0</v>
      </c>
      <c r="AU15" s="26">
        <v>12278.3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f t="shared" si="9"/>
        <v>4952.1000000000004</v>
      </c>
      <c r="BF15" s="26">
        <f t="shared" si="10"/>
        <v>0</v>
      </c>
      <c r="BG15" s="26">
        <f t="shared" si="11"/>
        <v>2194.0700000000002</v>
      </c>
      <c r="BH15" s="26">
        <v>0</v>
      </c>
      <c r="BI15" s="26">
        <v>0</v>
      </c>
      <c r="BJ15" s="26">
        <v>0</v>
      </c>
      <c r="BK15" s="26">
        <v>0</v>
      </c>
      <c r="BL15" s="26">
        <v>4952.1000000000004</v>
      </c>
      <c r="BM15" s="26">
        <v>0</v>
      </c>
      <c r="BN15" s="26">
        <v>2194.0700000000002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650</v>
      </c>
      <c r="CE15" s="26">
        <v>0</v>
      </c>
      <c r="CF15" s="26">
        <v>31</v>
      </c>
      <c r="CG15" s="26">
        <v>650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f t="shared" si="12"/>
        <v>34218.299999999996</v>
      </c>
      <c r="CX15" s="26">
        <f t="shared" si="13"/>
        <v>0</v>
      </c>
      <c r="CY15" s="26">
        <f t="shared" si="14"/>
        <v>17308.382999999998</v>
      </c>
      <c r="CZ15" s="26">
        <v>0</v>
      </c>
      <c r="DA15" s="26">
        <v>0</v>
      </c>
      <c r="DB15" s="26">
        <v>0</v>
      </c>
      <c r="DC15" s="26">
        <v>7586</v>
      </c>
      <c r="DD15" s="26">
        <v>0</v>
      </c>
      <c r="DE15" s="26">
        <v>5887.857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5500</v>
      </c>
      <c r="DP15" s="26">
        <v>0</v>
      </c>
      <c r="DQ15" s="26">
        <v>3752.7008999999998</v>
      </c>
      <c r="DR15" s="26">
        <v>0</v>
      </c>
      <c r="DS15" s="26">
        <f t="shared" si="15"/>
        <v>13086</v>
      </c>
      <c r="DT15" s="26">
        <f t="shared" si="16"/>
        <v>0</v>
      </c>
      <c r="DU15" s="26">
        <f t="shared" si="17"/>
        <v>9640.5578999999998</v>
      </c>
    </row>
    <row r="16" spans="1:125">
      <c r="A16">
        <v>7</v>
      </c>
      <c r="B16" s="7">
        <v>8</v>
      </c>
      <c r="C16" s="25">
        <v>6</v>
      </c>
      <c r="D16" s="19" t="s">
        <v>109</v>
      </c>
      <c r="E16" s="26">
        <v>1366.829</v>
      </c>
      <c r="F16" s="26">
        <v>1750.0796</v>
      </c>
      <c r="G16" s="26">
        <f t="shared" si="0"/>
        <v>0</v>
      </c>
      <c r="H16" s="26">
        <f t="shared" si="1"/>
        <v>0</v>
      </c>
      <c r="I16" s="26">
        <f t="shared" si="2"/>
        <v>6747.009</v>
      </c>
      <c r="J16" s="26">
        <v>0</v>
      </c>
      <c r="K16" s="26">
        <f t="shared" si="3"/>
        <v>0</v>
      </c>
      <c r="L16" s="26">
        <f t="shared" si="4"/>
        <v>0</v>
      </c>
      <c r="M16" s="26">
        <f t="shared" si="5"/>
        <v>1413.509</v>
      </c>
      <c r="N16" s="26">
        <v>0</v>
      </c>
      <c r="O16" s="26">
        <f t="shared" si="6"/>
        <v>0</v>
      </c>
      <c r="P16" s="26">
        <f t="shared" si="7"/>
        <v>0</v>
      </c>
      <c r="Q16" s="26">
        <f t="shared" si="8"/>
        <v>819.84900000000005</v>
      </c>
      <c r="R16" s="26">
        <v>0</v>
      </c>
      <c r="S16" s="26">
        <v>0</v>
      </c>
      <c r="T16" s="26">
        <v>0</v>
      </c>
      <c r="U16" s="26">
        <v>3.4000000000000002E-2</v>
      </c>
      <c r="V16" s="26">
        <v>0</v>
      </c>
      <c r="W16" s="26">
        <v>0</v>
      </c>
      <c r="X16" s="26">
        <v>0</v>
      </c>
      <c r="Y16" s="26">
        <v>571.66</v>
      </c>
      <c r="Z16" s="26">
        <v>0</v>
      </c>
      <c r="AA16" s="26">
        <v>0</v>
      </c>
      <c r="AB16" s="26">
        <v>0</v>
      </c>
      <c r="AC16" s="26">
        <v>819.81500000000005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5333.5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f t="shared" si="9"/>
        <v>0</v>
      </c>
      <c r="BF16" s="26">
        <f t="shared" si="10"/>
        <v>0</v>
      </c>
      <c r="BG16" s="26">
        <f t="shared" si="11"/>
        <v>22</v>
      </c>
      <c r="BH16" s="26">
        <v>0</v>
      </c>
      <c r="BI16" s="26">
        <v>0</v>
      </c>
      <c r="BJ16" s="26">
        <v>0</v>
      </c>
      <c r="BK16" s="26">
        <v>22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f t="shared" si="12"/>
        <v>0</v>
      </c>
      <c r="CX16" s="26">
        <f t="shared" si="13"/>
        <v>0</v>
      </c>
      <c r="CY16" s="26">
        <f t="shared" si="14"/>
        <v>6747.009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f t="shared" si="15"/>
        <v>0</v>
      </c>
      <c r="DT16" s="26">
        <f t="shared" si="16"/>
        <v>0</v>
      </c>
      <c r="DU16" s="26">
        <f t="shared" si="17"/>
        <v>0</v>
      </c>
    </row>
    <row r="17" spans="1:125">
      <c r="A17">
        <v>8</v>
      </c>
      <c r="B17" s="7">
        <v>24</v>
      </c>
      <c r="C17" s="25">
        <v>7</v>
      </c>
      <c r="D17" s="19" t="s">
        <v>85</v>
      </c>
      <c r="E17" s="26">
        <v>0</v>
      </c>
      <c r="F17" s="26">
        <v>2109.7543999999998</v>
      </c>
      <c r="G17" s="26">
        <f t="shared" si="0"/>
        <v>52108.5</v>
      </c>
      <c r="H17" s="26">
        <f t="shared" si="1"/>
        <v>0</v>
      </c>
      <c r="I17" s="26">
        <f t="shared" si="2"/>
        <v>34933.192999999999</v>
      </c>
      <c r="J17" s="26">
        <v>0</v>
      </c>
      <c r="K17" s="26">
        <f t="shared" si="3"/>
        <v>9413.2999999999993</v>
      </c>
      <c r="L17" s="26">
        <f t="shared" si="4"/>
        <v>0</v>
      </c>
      <c r="M17" s="26">
        <f t="shared" si="5"/>
        <v>1765.7150000000001</v>
      </c>
      <c r="N17" s="26">
        <v>0</v>
      </c>
      <c r="O17" s="26">
        <f t="shared" si="6"/>
        <v>3523</v>
      </c>
      <c r="P17" s="26">
        <f t="shared" si="7"/>
        <v>0</v>
      </c>
      <c r="Q17" s="26">
        <f t="shared" si="8"/>
        <v>1160.855</v>
      </c>
      <c r="R17" s="26">
        <v>0</v>
      </c>
      <c r="S17" s="26">
        <v>0</v>
      </c>
      <c r="T17" s="26">
        <v>0</v>
      </c>
      <c r="U17" s="26">
        <v>0.21199999999999999</v>
      </c>
      <c r="V17" s="26">
        <v>0</v>
      </c>
      <c r="W17" s="26">
        <v>4067.3</v>
      </c>
      <c r="X17" s="26">
        <v>0</v>
      </c>
      <c r="Y17" s="26">
        <v>494.46</v>
      </c>
      <c r="Z17" s="26">
        <v>0</v>
      </c>
      <c r="AA17" s="26">
        <v>3523</v>
      </c>
      <c r="AB17" s="26">
        <v>0</v>
      </c>
      <c r="AC17" s="26">
        <v>1160.643</v>
      </c>
      <c r="AD17" s="26">
        <v>0</v>
      </c>
      <c r="AE17" s="26">
        <v>70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29395.200000000001</v>
      </c>
      <c r="AT17" s="26">
        <v>0</v>
      </c>
      <c r="AU17" s="26">
        <v>19596.8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f t="shared" si="9"/>
        <v>1333</v>
      </c>
      <c r="BF17" s="26">
        <f t="shared" si="10"/>
        <v>0</v>
      </c>
      <c r="BG17" s="26">
        <f t="shared" si="11"/>
        <v>104.4</v>
      </c>
      <c r="BH17" s="26">
        <v>0</v>
      </c>
      <c r="BI17" s="26">
        <v>1333</v>
      </c>
      <c r="BJ17" s="26">
        <v>0</v>
      </c>
      <c r="BK17" s="26">
        <v>104.4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420</v>
      </c>
      <c r="CE17" s="26">
        <v>0</v>
      </c>
      <c r="CF17" s="26">
        <v>6</v>
      </c>
      <c r="CG17" s="26">
        <v>420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f t="shared" si="12"/>
        <v>38808.5</v>
      </c>
      <c r="CX17" s="26">
        <f t="shared" si="13"/>
        <v>0</v>
      </c>
      <c r="CY17" s="26">
        <f t="shared" si="14"/>
        <v>21362.514999999999</v>
      </c>
      <c r="CZ17" s="26">
        <v>0</v>
      </c>
      <c r="DA17" s="26">
        <v>0</v>
      </c>
      <c r="DB17" s="26">
        <v>0</v>
      </c>
      <c r="DC17" s="26">
        <v>13300</v>
      </c>
      <c r="DD17" s="26">
        <v>0</v>
      </c>
      <c r="DE17" s="26">
        <v>13570.678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6000</v>
      </c>
      <c r="DP17" s="26">
        <v>0</v>
      </c>
      <c r="DQ17" s="26">
        <v>0</v>
      </c>
      <c r="DR17" s="26">
        <v>0</v>
      </c>
      <c r="DS17" s="26">
        <f t="shared" si="15"/>
        <v>19300</v>
      </c>
      <c r="DT17" s="26">
        <f t="shared" si="16"/>
        <v>0</v>
      </c>
      <c r="DU17" s="26">
        <f t="shared" si="17"/>
        <v>13570.678</v>
      </c>
    </row>
    <row r="18" spans="1:125">
      <c r="A18">
        <v>9</v>
      </c>
      <c r="B18" s="7">
        <v>25</v>
      </c>
      <c r="C18" s="25">
        <v>8</v>
      </c>
      <c r="D18" s="19" t="s">
        <v>84</v>
      </c>
      <c r="E18" s="26">
        <v>0</v>
      </c>
      <c r="F18" s="26">
        <v>649.52909999999997</v>
      </c>
      <c r="G18" s="26">
        <f t="shared" si="0"/>
        <v>49761.5</v>
      </c>
      <c r="H18" s="26">
        <f t="shared" si="1"/>
        <v>0</v>
      </c>
      <c r="I18" s="26">
        <f t="shared" si="2"/>
        <v>30410.882000000001</v>
      </c>
      <c r="J18" s="26">
        <v>0</v>
      </c>
      <c r="K18" s="26">
        <f t="shared" si="3"/>
        <v>7895.2</v>
      </c>
      <c r="L18" s="26">
        <f t="shared" si="4"/>
        <v>0</v>
      </c>
      <c r="M18" s="26">
        <f t="shared" si="5"/>
        <v>2499.8819999999996</v>
      </c>
      <c r="N18" s="26">
        <v>0</v>
      </c>
      <c r="O18" s="26">
        <f t="shared" si="6"/>
        <v>4650.3</v>
      </c>
      <c r="P18" s="26">
        <f t="shared" si="7"/>
        <v>0</v>
      </c>
      <c r="Q18" s="26">
        <f t="shared" si="8"/>
        <v>1998.586</v>
      </c>
      <c r="R18" s="26">
        <v>0</v>
      </c>
      <c r="S18" s="26">
        <v>100.3</v>
      </c>
      <c r="T18" s="26">
        <v>0</v>
      </c>
      <c r="U18" s="26">
        <v>270.05599999999998</v>
      </c>
      <c r="V18" s="26">
        <v>0</v>
      </c>
      <c r="W18" s="26">
        <v>1588.9</v>
      </c>
      <c r="X18" s="26">
        <v>0</v>
      </c>
      <c r="Y18" s="26">
        <v>57.38</v>
      </c>
      <c r="Z18" s="26">
        <v>0</v>
      </c>
      <c r="AA18" s="26">
        <v>4550</v>
      </c>
      <c r="AB18" s="26">
        <v>0</v>
      </c>
      <c r="AC18" s="26">
        <v>1728.53</v>
      </c>
      <c r="AD18" s="26">
        <v>0</v>
      </c>
      <c r="AE18" s="26">
        <v>320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41866.300000000003</v>
      </c>
      <c r="AT18" s="26">
        <v>0</v>
      </c>
      <c r="AU18" s="26">
        <v>27911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f t="shared" si="9"/>
        <v>586</v>
      </c>
      <c r="BF18" s="26">
        <f t="shared" si="10"/>
        <v>0</v>
      </c>
      <c r="BG18" s="26">
        <f t="shared" si="11"/>
        <v>275.73599999999999</v>
      </c>
      <c r="BH18" s="26">
        <v>0</v>
      </c>
      <c r="BI18" s="26">
        <v>586</v>
      </c>
      <c r="BJ18" s="26">
        <v>0</v>
      </c>
      <c r="BK18" s="26">
        <v>275.73599999999999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750</v>
      </c>
      <c r="CE18" s="26">
        <v>0</v>
      </c>
      <c r="CF18" s="26">
        <v>168.18</v>
      </c>
      <c r="CG18" s="26">
        <v>500</v>
      </c>
      <c r="CH18" s="26">
        <v>0</v>
      </c>
      <c r="CI18" s="26">
        <v>31.55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f t="shared" si="12"/>
        <v>49761.5</v>
      </c>
      <c r="CX18" s="26">
        <f t="shared" si="13"/>
        <v>0</v>
      </c>
      <c r="CY18" s="26">
        <f t="shared" si="14"/>
        <v>30410.882000000001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4000</v>
      </c>
      <c r="DP18" s="26">
        <v>0</v>
      </c>
      <c r="DQ18" s="26">
        <v>1303.3115</v>
      </c>
      <c r="DR18" s="26">
        <v>0</v>
      </c>
      <c r="DS18" s="26">
        <f t="shared" si="15"/>
        <v>4000</v>
      </c>
      <c r="DT18" s="26">
        <f t="shared" si="16"/>
        <v>0</v>
      </c>
      <c r="DU18" s="26">
        <f t="shared" si="17"/>
        <v>1303.3115</v>
      </c>
    </row>
    <row r="19" spans="1:125">
      <c r="A19">
        <v>10</v>
      </c>
      <c r="B19" s="7">
        <v>28</v>
      </c>
      <c r="C19" s="25">
        <v>9</v>
      </c>
      <c r="D19" s="19" t="s">
        <v>98</v>
      </c>
      <c r="E19" s="26">
        <v>11147.7</v>
      </c>
      <c r="F19" s="26">
        <v>350.65679999999998</v>
      </c>
      <c r="G19" s="26">
        <f t="shared" si="0"/>
        <v>28817.9</v>
      </c>
      <c r="H19" s="26">
        <f t="shared" si="1"/>
        <v>0</v>
      </c>
      <c r="I19" s="26">
        <f t="shared" si="2"/>
        <v>9692.9189999999999</v>
      </c>
      <c r="J19" s="26">
        <v>0</v>
      </c>
      <c r="K19" s="26">
        <f t="shared" si="3"/>
        <v>5657.6</v>
      </c>
      <c r="L19" s="26">
        <f t="shared" si="4"/>
        <v>0</v>
      </c>
      <c r="M19" s="26">
        <f t="shared" si="5"/>
        <v>1684.4189999999999</v>
      </c>
      <c r="N19" s="26">
        <v>0</v>
      </c>
      <c r="O19" s="26">
        <f t="shared" si="6"/>
        <v>1664.8</v>
      </c>
      <c r="P19" s="26">
        <f t="shared" si="7"/>
        <v>0</v>
      </c>
      <c r="Q19" s="26">
        <f t="shared" si="8"/>
        <v>832.81899999999996</v>
      </c>
      <c r="R19" s="26">
        <v>0</v>
      </c>
      <c r="S19" s="26">
        <v>1</v>
      </c>
      <c r="T19" s="26">
        <v>0</v>
      </c>
      <c r="U19" s="26">
        <v>0.187</v>
      </c>
      <c r="V19" s="26">
        <v>0</v>
      </c>
      <c r="W19" s="26">
        <v>2174.5</v>
      </c>
      <c r="X19" s="26">
        <v>0</v>
      </c>
      <c r="Y19" s="26">
        <v>301.3</v>
      </c>
      <c r="Z19" s="26">
        <v>0</v>
      </c>
      <c r="AA19" s="26">
        <v>1663.8</v>
      </c>
      <c r="AB19" s="26">
        <v>0</v>
      </c>
      <c r="AC19" s="26">
        <v>832.63199999999995</v>
      </c>
      <c r="AD19" s="26">
        <v>0</v>
      </c>
      <c r="AE19" s="26">
        <v>22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12012.6</v>
      </c>
      <c r="AT19" s="26">
        <v>0</v>
      </c>
      <c r="AU19" s="26">
        <v>8008.5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f t="shared" si="9"/>
        <v>1518</v>
      </c>
      <c r="BF19" s="26">
        <f t="shared" si="10"/>
        <v>0</v>
      </c>
      <c r="BG19" s="26">
        <f t="shared" si="11"/>
        <v>550.29999999999995</v>
      </c>
      <c r="BH19" s="26">
        <v>0</v>
      </c>
      <c r="BI19" s="26">
        <v>1518</v>
      </c>
      <c r="BJ19" s="26">
        <v>0</v>
      </c>
      <c r="BK19" s="26">
        <v>281.89999999999998</v>
      </c>
      <c r="BL19" s="26">
        <v>0</v>
      </c>
      <c r="BM19" s="26">
        <v>0</v>
      </c>
      <c r="BN19" s="26">
        <v>268.39999999999998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278.3</v>
      </c>
      <c r="CE19" s="26">
        <v>0</v>
      </c>
      <c r="CF19" s="26">
        <v>0</v>
      </c>
      <c r="CG19" s="26">
        <v>278.3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f t="shared" si="12"/>
        <v>17670.2</v>
      </c>
      <c r="CX19" s="26">
        <f t="shared" si="13"/>
        <v>0</v>
      </c>
      <c r="CY19" s="26">
        <f t="shared" si="14"/>
        <v>9692.9189999999999</v>
      </c>
      <c r="CZ19" s="26">
        <v>0</v>
      </c>
      <c r="DA19" s="26">
        <v>0</v>
      </c>
      <c r="DB19" s="26">
        <v>0</v>
      </c>
      <c r="DC19" s="26">
        <v>11147.7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3534</v>
      </c>
      <c r="DP19" s="26">
        <v>0</v>
      </c>
      <c r="DQ19" s="26">
        <v>0</v>
      </c>
      <c r="DR19" s="26">
        <v>0</v>
      </c>
      <c r="DS19" s="26">
        <f t="shared" si="15"/>
        <v>14681.7</v>
      </c>
      <c r="DT19" s="26">
        <f t="shared" si="16"/>
        <v>0</v>
      </c>
      <c r="DU19" s="26">
        <f t="shared" si="17"/>
        <v>0</v>
      </c>
    </row>
    <row r="20" spans="1:125">
      <c r="A20">
        <v>11</v>
      </c>
      <c r="B20" s="7">
        <v>29</v>
      </c>
      <c r="C20" s="25">
        <v>10</v>
      </c>
      <c r="D20" s="19" t="s">
        <v>72</v>
      </c>
      <c r="E20" s="26">
        <v>91.561199999999999</v>
      </c>
      <c r="F20" s="26">
        <v>303.25459999999998</v>
      </c>
      <c r="G20" s="26">
        <f t="shared" si="0"/>
        <v>8109.6</v>
      </c>
      <c r="H20" s="26">
        <f t="shared" si="1"/>
        <v>0</v>
      </c>
      <c r="I20" s="26">
        <f t="shared" si="2"/>
        <v>4230.0910000000003</v>
      </c>
      <c r="J20" s="26">
        <v>0</v>
      </c>
      <c r="K20" s="26">
        <f t="shared" si="3"/>
        <v>3462</v>
      </c>
      <c r="L20" s="26">
        <f t="shared" si="4"/>
        <v>0</v>
      </c>
      <c r="M20" s="26">
        <f t="shared" si="5"/>
        <v>1131.691</v>
      </c>
      <c r="N20" s="26">
        <v>0</v>
      </c>
      <c r="O20" s="26">
        <f t="shared" si="6"/>
        <v>320</v>
      </c>
      <c r="P20" s="26">
        <f t="shared" si="7"/>
        <v>0</v>
      </c>
      <c r="Q20" s="26">
        <f t="shared" si="8"/>
        <v>244.36100000000002</v>
      </c>
      <c r="R20" s="26">
        <v>0</v>
      </c>
      <c r="S20" s="26">
        <v>0</v>
      </c>
      <c r="T20" s="26">
        <v>0</v>
      </c>
      <c r="U20" s="26">
        <v>6.0999999999999999E-2</v>
      </c>
      <c r="V20" s="26">
        <v>0</v>
      </c>
      <c r="W20" s="26">
        <v>513.9</v>
      </c>
      <c r="X20" s="26">
        <v>0</v>
      </c>
      <c r="Y20" s="26">
        <v>143.69</v>
      </c>
      <c r="Z20" s="26">
        <v>0</v>
      </c>
      <c r="AA20" s="26">
        <v>320</v>
      </c>
      <c r="AB20" s="26">
        <v>0</v>
      </c>
      <c r="AC20" s="26">
        <v>244.3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4647.6000000000004</v>
      </c>
      <c r="AT20" s="26">
        <v>0</v>
      </c>
      <c r="AU20" s="26">
        <v>3098.4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f t="shared" si="9"/>
        <v>2558.1</v>
      </c>
      <c r="BF20" s="26">
        <f t="shared" si="10"/>
        <v>0</v>
      </c>
      <c r="BG20" s="26">
        <f t="shared" si="11"/>
        <v>743.6400000000001</v>
      </c>
      <c r="BH20" s="26">
        <v>0</v>
      </c>
      <c r="BI20" s="26">
        <v>2158.1</v>
      </c>
      <c r="BJ20" s="26">
        <v>0</v>
      </c>
      <c r="BK20" s="26">
        <v>593.94000000000005</v>
      </c>
      <c r="BL20" s="26">
        <v>250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150</v>
      </c>
      <c r="BS20" s="26">
        <v>0</v>
      </c>
      <c r="BT20" s="26">
        <v>149.69999999999999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70</v>
      </c>
      <c r="CE20" s="26">
        <v>0</v>
      </c>
      <c r="CF20" s="26">
        <v>0</v>
      </c>
      <c r="CG20" s="26">
        <v>70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26">
        <v>0</v>
      </c>
      <c r="CR20" s="26">
        <v>0</v>
      </c>
      <c r="CS20" s="26">
        <v>0</v>
      </c>
      <c r="CT20" s="26">
        <v>0</v>
      </c>
      <c r="CU20" s="26">
        <v>0</v>
      </c>
      <c r="CV20" s="26">
        <v>0</v>
      </c>
      <c r="CW20" s="26">
        <f t="shared" si="12"/>
        <v>8109.6</v>
      </c>
      <c r="CX20" s="26">
        <f t="shared" si="13"/>
        <v>0</v>
      </c>
      <c r="CY20" s="26">
        <f t="shared" si="14"/>
        <v>4230.0910000000003</v>
      </c>
      <c r="CZ20" s="26">
        <v>0</v>
      </c>
      <c r="DA20" s="26">
        <v>0</v>
      </c>
      <c r="DB20" s="26">
        <v>0</v>
      </c>
      <c r="DC20" s="26">
        <v>0</v>
      </c>
      <c r="DD20" s="26">
        <v>0</v>
      </c>
      <c r="DE20" s="26">
        <v>0</v>
      </c>
      <c r="DF20" s="26">
        <v>0</v>
      </c>
      <c r="DG20" s="26">
        <v>0</v>
      </c>
      <c r="DH20" s="26">
        <v>0</v>
      </c>
      <c r="DI20" s="26">
        <v>0</v>
      </c>
      <c r="DJ20" s="26">
        <v>0</v>
      </c>
      <c r="DK20" s="26">
        <v>0</v>
      </c>
      <c r="DL20" s="26">
        <v>0</v>
      </c>
      <c r="DM20" s="26">
        <v>0</v>
      </c>
      <c r="DN20" s="26">
        <v>0</v>
      </c>
      <c r="DO20" s="26">
        <v>0</v>
      </c>
      <c r="DP20" s="26">
        <v>0</v>
      </c>
      <c r="DQ20" s="26">
        <v>0</v>
      </c>
      <c r="DR20" s="26">
        <v>0</v>
      </c>
      <c r="DS20" s="26">
        <f t="shared" si="15"/>
        <v>0</v>
      </c>
      <c r="DT20" s="26">
        <f t="shared" si="16"/>
        <v>0</v>
      </c>
      <c r="DU20" s="26">
        <f t="shared" si="17"/>
        <v>0</v>
      </c>
    </row>
    <row r="21" spans="1:125">
      <c r="A21">
        <v>12</v>
      </c>
      <c r="B21" s="7">
        <v>33</v>
      </c>
      <c r="C21" s="25">
        <v>12</v>
      </c>
      <c r="D21" s="19" t="s">
        <v>99</v>
      </c>
      <c r="E21" s="26">
        <v>11227.387199999999</v>
      </c>
      <c r="F21" s="26">
        <v>1296.5763999999999</v>
      </c>
      <c r="G21" s="26">
        <f t="shared" si="0"/>
        <v>136029.4</v>
      </c>
      <c r="H21" s="26">
        <f t="shared" si="1"/>
        <v>0</v>
      </c>
      <c r="I21" s="26">
        <f t="shared" si="2"/>
        <v>57362.918300000005</v>
      </c>
      <c r="J21" s="26">
        <v>0</v>
      </c>
      <c r="K21" s="26">
        <f t="shared" si="3"/>
        <v>33966.399999999994</v>
      </c>
      <c r="L21" s="26">
        <f t="shared" si="4"/>
        <v>0</v>
      </c>
      <c r="M21" s="26">
        <f t="shared" si="5"/>
        <v>7678.0373000000009</v>
      </c>
      <c r="N21" s="26">
        <v>0</v>
      </c>
      <c r="O21" s="26">
        <f t="shared" si="6"/>
        <v>11811.9</v>
      </c>
      <c r="P21" s="26">
        <f t="shared" si="7"/>
        <v>0</v>
      </c>
      <c r="Q21" s="26">
        <f t="shared" si="8"/>
        <v>3848.0246000000002</v>
      </c>
      <c r="R21" s="26">
        <v>0</v>
      </c>
      <c r="S21" s="26">
        <v>118.1</v>
      </c>
      <c r="T21" s="26">
        <v>0</v>
      </c>
      <c r="U21" s="26">
        <v>0.11700000000000001</v>
      </c>
      <c r="V21" s="26">
        <v>0</v>
      </c>
      <c r="W21" s="26">
        <v>15388.9</v>
      </c>
      <c r="X21" s="26">
        <v>0</v>
      </c>
      <c r="Y21" s="26">
        <v>1902.6310000000001</v>
      </c>
      <c r="Z21" s="26">
        <v>0</v>
      </c>
      <c r="AA21" s="26">
        <v>11693.8</v>
      </c>
      <c r="AB21" s="26">
        <v>0</v>
      </c>
      <c r="AC21" s="26">
        <v>3847.9076</v>
      </c>
      <c r="AD21" s="26">
        <v>0</v>
      </c>
      <c r="AE21" s="26">
        <v>630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62122.1</v>
      </c>
      <c r="AT21" s="26">
        <v>0</v>
      </c>
      <c r="AU21" s="26">
        <v>41414.699999999997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f t="shared" si="9"/>
        <v>4496.3999999999996</v>
      </c>
      <c r="BF21" s="26">
        <f t="shared" si="10"/>
        <v>0</v>
      </c>
      <c r="BG21" s="26">
        <f t="shared" si="11"/>
        <v>1790.4376999999999</v>
      </c>
      <c r="BH21" s="26">
        <v>0</v>
      </c>
      <c r="BI21" s="26">
        <v>2749.6</v>
      </c>
      <c r="BJ21" s="26">
        <v>0</v>
      </c>
      <c r="BK21" s="26">
        <v>1210.6377</v>
      </c>
      <c r="BL21" s="26">
        <v>246.8</v>
      </c>
      <c r="BM21" s="26">
        <v>0</v>
      </c>
      <c r="BN21" s="26">
        <v>99.8</v>
      </c>
      <c r="BO21" s="26">
        <v>0</v>
      </c>
      <c r="BP21" s="26">
        <v>0</v>
      </c>
      <c r="BQ21" s="26">
        <v>0</v>
      </c>
      <c r="BR21" s="26">
        <v>1500</v>
      </c>
      <c r="BS21" s="26">
        <v>0</v>
      </c>
      <c r="BT21" s="26">
        <v>480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1639.2</v>
      </c>
      <c r="CE21" s="26">
        <v>0</v>
      </c>
      <c r="CF21" s="26">
        <v>136.94399999999999</v>
      </c>
      <c r="CG21" s="26">
        <v>1639.2</v>
      </c>
      <c r="CH21" s="26">
        <v>0</v>
      </c>
      <c r="CI21" s="26">
        <v>136.94399999999999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26">
        <v>0</v>
      </c>
      <c r="CR21" s="26">
        <v>0</v>
      </c>
      <c r="CS21" s="26">
        <v>0</v>
      </c>
      <c r="CT21" s="26">
        <v>0</v>
      </c>
      <c r="CU21" s="26">
        <v>0</v>
      </c>
      <c r="CV21" s="26">
        <v>0</v>
      </c>
      <c r="CW21" s="26">
        <f t="shared" si="12"/>
        <v>96088.5</v>
      </c>
      <c r="CX21" s="26">
        <f t="shared" si="13"/>
        <v>0</v>
      </c>
      <c r="CY21" s="26">
        <f t="shared" si="14"/>
        <v>49092.737300000001</v>
      </c>
      <c r="CZ21" s="26">
        <v>0</v>
      </c>
      <c r="DA21" s="26">
        <v>0</v>
      </c>
      <c r="DB21" s="26">
        <v>0</v>
      </c>
      <c r="DC21" s="26">
        <v>39940.9</v>
      </c>
      <c r="DD21" s="26">
        <v>0</v>
      </c>
      <c r="DE21" s="26">
        <v>8270.1810000000005</v>
      </c>
      <c r="DF21" s="26">
        <v>0</v>
      </c>
      <c r="DG21" s="26">
        <v>0</v>
      </c>
      <c r="DH21" s="26">
        <v>0</v>
      </c>
      <c r="DI21" s="26">
        <v>0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17817.7</v>
      </c>
      <c r="DP21" s="26">
        <v>0</v>
      </c>
      <c r="DQ21" s="26">
        <v>10072.505499999999</v>
      </c>
      <c r="DR21" s="26">
        <v>0</v>
      </c>
      <c r="DS21" s="26">
        <f t="shared" si="15"/>
        <v>57758.600000000006</v>
      </c>
      <c r="DT21" s="26">
        <f t="shared" si="16"/>
        <v>0</v>
      </c>
      <c r="DU21" s="26">
        <f t="shared" si="17"/>
        <v>18342.6865</v>
      </c>
    </row>
    <row r="22" spans="1:125">
      <c r="A22">
        <v>13</v>
      </c>
      <c r="B22" s="13">
        <v>34</v>
      </c>
      <c r="C22" s="25">
        <v>13</v>
      </c>
      <c r="D22" s="19" t="s">
        <v>64</v>
      </c>
      <c r="E22" s="26">
        <v>1054.9590000000001</v>
      </c>
      <c r="F22" s="26">
        <v>3230.6383000000001</v>
      </c>
      <c r="G22" s="26">
        <f t="shared" si="0"/>
        <v>148356.69999999998</v>
      </c>
      <c r="H22" s="26">
        <f t="shared" si="1"/>
        <v>0</v>
      </c>
      <c r="I22" s="26">
        <f t="shared" si="2"/>
        <v>104150.23100000001</v>
      </c>
      <c r="J22" s="26">
        <v>0</v>
      </c>
      <c r="K22" s="26">
        <f t="shared" si="3"/>
        <v>13940.3</v>
      </c>
      <c r="L22" s="26">
        <f t="shared" si="4"/>
        <v>0</v>
      </c>
      <c r="M22" s="26">
        <f t="shared" si="5"/>
        <v>10639.230999999998</v>
      </c>
      <c r="N22" s="26">
        <v>0</v>
      </c>
      <c r="O22" s="26">
        <f t="shared" si="6"/>
        <v>4314</v>
      </c>
      <c r="P22" s="26">
        <f t="shared" si="7"/>
        <v>0</v>
      </c>
      <c r="Q22" s="26">
        <f t="shared" si="8"/>
        <v>7012.8429999999998</v>
      </c>
      <c r="R22" s="26">
        <v>0</v>
      </c>
      <c r="S22" s="26">
        <v>30</v>
      </c>
      <c r="T22" s="26">
        <v>0</v>
      </c>
      <c r="U22" s="26">
        <v>7.0590000000000002</v>
      </c>
      <c r="V22" s="26">
        <v>0</v>
      </c>
      <c r="W22" s="26">
        <v>5600</v>
      </c>
      <c r="X22" s="26">
        <v>0</v>
      </c>
      <c r="Y22" s="26">
        <v>1.5029999999999999</v>
      </c>
      <c r="Z22" s="26">
        <v>0</v>
      </c>
      <c r="AA22" s="26">
        <v>4284</v>
      </c>
      <c r="AB22" s="26">
        <v>0</v>
      </c>
      <c r="AC22" s="26">
        <v>7005.7839999999997</v>
      </c>
      <c r="AD22" s="26">
        <v>0</v>
      </c>
      <c r="AE22" s="26">
        <v>120</v>
      </c>
      <c r="AF22" s="26">
        <v>0</v>
      </c>
      <c r="AG22" s="26">
        <v>71.5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134416.4</v>
      </c>
      <c r="AT22" s="26">
        <v>0</v>
      </c>
      <c r="AU22" s="26">
        <v>89611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f t="shared" si="9"/>
        <v>2906.3</v>
      </c>
      <c r="BF22" s="26">
        <f t="shared" si="10"/>
        <v>0</v>
      </c>
      <c r="BG22" s="26">
        <f t="shared" si="11"/>
        <v>1726.115</v>
      </c>
      <c r="BH22" s="26">
        <v>0</v>
      </c>
      <c r="BI22" s="26">
        <v>200</v>
      </c>
      <c r="BJ22" s="26">
        <v>0</v>
      </c>
      <c r="BK22" s="26">
        <v>3</v>
      </c>
      <c r="BL22" s="26">
        <v>2106.3000000000002</v>
      </c>
      <c r="BM22" s="26">
        <v>0</v>
      </c>
      <c r="BN22" s="26">
        <v>1197.415</v>
      </c>
      <c r="BO22" s="26">
        <v>0</v>
      </c>
      <c r="BP22" s="26">
        <v>0</v>
      </c>
      <c r="BQ22" s="26">
        <v>0</v>
      </c>
      <c r="BR22" s="26">
        <v>600</v>
      </c>
      <c r="BS22" s="26">
        <v>0</v>
      </c>
      <c r="BT22" s="26">
        <v>525.70000000000005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1000</v>
      </c>
      <c r="CE22" s="26">
        <v>0</v>
      </c>
      <c r="CF22" s="26">
        <v>1734.47</v>
      </c>
      <c r="CG22" s="26">
        <v>600</v>
      </c>
      <c r="CH22" s="26">
        <v>0</v>
      </c>
      <c r="CI22" s="26">
        <v>986.87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3900</v>
      </c>
      <c r="CS22" s="26">
        <v>0</v>
      </c>
      <c r="CT22" s="26">
        <v>0</v>
      </c>
      <c r="CU22" s="26">
        <v>92.8</v>
      </c>
      <c r="CV22" s="26">
        <v>0</v>
      </c>
      <c r="CW22" s="26">
        <f t="shared" si="12"/>
        <v>148356.69999999998</v>
      </c>
      <c r="CX22" s="26">
        <f t="shared" si="13"/>
        <v>0</v>
      </c>
      <c r="CY22" s="26">
        <f t="shared" si="14"/>
        <v>104150.231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36300</v>
      </c>
      <c r="DP22" s="26">
        <v>0</v>
      </c>
      <c r="DQ22" s="26">
        <v>33432.540099999998</v>
      </c>
      <c r="DR22" s="26">
        <v>0</v>
      </c>
      <c r="DS22" s="26">
        <f t="shared" si="15"/>
        <v>36300</v>
      </c>
      <c r="DT22" s="26">
        <f t="shared" si="16"/>
        <v>0</v>
      </c>
      <c r="DU22" s="26">
        <f t="shared" si="17"/>
        <v>33432.540099999998</v>
      </c>
    </row>
    <row r="23" spans="1:125">
      <c r="A23">
        <v>14</v>
      </c>
      <c r="B23" s="7">
        <v>35</v>
      </c>
      <c r="C23" s="25">
        <v>14</v>
      </c>
      <c r="D23" s="19" t="s">
        <v>114</v>
      </c>
      <c r="E23" s="26">
        <v>1099.7430999999999</v>
      </c>
      <c r="F23" s="26">
        <v>2005.1077</v>
      </c>
      <c r="G23" s="26">
        <f t="shared" si="0"/>
        <v>16519.8</v>
      </c>
      <c r="H23" s="26">
        <f t="shared" si="1"/>
        <v>0</v>
      </c>
      <c r="I23" s="26">
        <f t="shared" si="2"/>
        <v>10073.682999999999</v>
      </c>
      <c r="J23" s="26"/>
      <c r="K23" s="26">
        <f t="shared" si="3"/>
        <v>2806</v>
      </c>
      <c r="L23" s="26">
        <f t="shared" si="4"/>
        <v>0</v>
      </c>
      <c r="M23" s="26">
        <f t="shared" si="5"/>
        <v>931.18299999999999</v>
      </c>
      <c r="N23" s="26">
        <v>0</v>
      </c>
      <c r="O23" s="26">
        <f t="shared" si="6"/>
        <v>950</v>
      </c>
      <c r="P23" s="26">
        <f t="shared" si="7"/>
        <v>0</v>
      </c>
      <c r="Q23" s="26">
        <f t="shared" si="8"/>
        <v>352.09999999999997</v>
      </c>
      <c r="R23" s="26">
        <v>0</v>
      </c>
      <c r="S23" s="26">
        <v>0</v>
      </c>
      <c r="T23" s="26">
        <v>0</v>
      </c>
      <c r="U23" s="26">
        <v>3.2000000000000001E-2</v>
      </c>
      <c r="V23" s="26">
        <v>0</v>
      </c>
      <c r="W23" s="26">
        <v>576</v>
      </c>
      <c r="X23" s="26">
        <v>0</v>
      </c>
      <c r="Y23" s="26">
        <v>164.18299999999999</v>
      </c>
      <c r="Z23" s="26">
        <v>0</v>
      </c>
      <c r="AA23" s="26">
        <v>950</v>
      </c>
      <c r="AB23" s="26">
        <v>0</v>
      </c>
      <c r="AC23" s="26">
        <v>352.06799999999998</v>
      </c>
      <c r="AD23" s="26">
        <v>0</v>
      </c>
      <c r="AE23" s="26">
        <v>0</v>
      </c>
      <c r="AF23" s="26">
        <v>0</v>
      </c>
      <c r="AG23" s="26">
        <v>15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13713.8</v>
      </c>
      <c r="AT23" s="26">
        <v>0</v>
      </c>
      <c r="AU23" s="26">
        <v>9142.5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f t="shared" si="9"/>
        <v>1050</v>
      </c>
      <c r="BF23" s="26">
        <f t="shared" si="10"/>
        <v>0</v>
      </c>
      <c r="BG23" s="26">
        <f t="shared" si="11"/>
        <v>349.9</v>
      </c>
      <c r="BH23" s="26">
        <v>0</v>
      </c>
      <c r="BI23" s="26">
        <v>432</v>
      </c>
      <c r="BJ23" s="26">
        <v>0</v>
      </c>
      <c r="BK23" s="26">
        <v>249.9</v>
      </c>
      <c r="BL23" s="26">
        <v>618</v>
      </c>
      <c r="BM23" s="26">
        <v>0</v>
      </c>
      <c r="BN23" s="26">
        <v>100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230</v>
      </c>
      <c r="CE23" s="26">
        <v>0</v>
      </c>
      <c r="CF23" s="26">
        <v>50</v>
      </c>
      <c r="CG23" s="26">
        <v>230</v>
      </c>
      <c r="CH23" s="26">
        <v>0</v>
      </c>
      <c r="CI23" s="26">
        <v>50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f t="shared" si="12"/>
        <v>16519.8</v>
      </c>
      <c r="CX23" s="26">
        <f t="shared" si="13"/>
        <v>0</v>
      </c>
      <c r="CY23" s="26">
        <f t="shared" si="14"/>
        <v>10073.682999999999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f t="shared" si="15"/>
        <v>0</v>
      </c>
      <c r="DT23" s="26">
        <f t="shared" si="16"/>
        <v>0</v>
      </c>
      <c r="DU23" s="26">
        <f t="shared" si="17"/>
        <v>0</v>
      </c>
    </row>
    <row r="24" spans="1:125">
      <c r="A24">
        <v>15</v>
      </c>
      <c r="B24" s="7">
        <v>36</v>
      </c>
      <c r="C24" s="25">
        <v>15</v>
      </c>
      <c r="D24" s="19" t="s">
        <v>91</v>
      </c>
      <c r="E24" s="26">
        <v>0</v>
      </c>
      <c r="F24" s="26">
        <v>12738.8889</v>
      </c>
      <c r="G24" s="26">
        <f t="shared" si="0"/>
        <v>123386</v>
      </c>
      <c r="H24" s="26">
        <f t="shared" si="1"/>
        <v>0</v>
      </c>
      <c r="I24" s="26">
        <f t="shared" si="2"/>
        <v>55437.461000000003</v>
      </c>
      <c r="J24" s="26">
        <v>0</v>
      </c>
      <c r="K24" s="26">
        <f t="shared" si="3"/>
        <v>15408.300000000001</v>
      </c>
      <c r="L24" s="26">
        <f t="shared" si="4"/>
        <v>0</v>
      </c>
      <c r="M24" s="26">
        <f t="shared" si="5"/>
        <v>6137.4609999999993</v>
      </c>
      <c r="N24" s="26">
        <v>0</v>
      </c>
      <c r="O24" s="26">
        <f t="shared" si="6"/>
        <v>8674.6</v>
      </c>
      <c r="P24" s="26">
        <f t="shared" si="7"/>
        <v>0</v>
      </c>
      <c r="Q24" s="26">
        <f t="shared" si="8"/>
        <v>3138.8289999999997</v>
      </c>
      <c r="R24" s="26">
        <v>0</v>
      </c>
      <c r="S24" s="26">
        <v>52.6</v>
      </c>
      <c r="T24" s="26">
        <v>0</v>
      </c>
      <c r="U24" s="26">
        <v>0.16700000000000001</v>
      </c>
      <c r="V24" s="26">
        <v>0</v>
      </c>
      <c r="W24" s="26">
        <v>2927.5</v>
      </c>
      <c r="X24" s="26">
        <v>0</v>
      </c>
      <c r="Y24" s="26">
        <v>52.789000000000001</v>
      </c>
      <c r="Z24" s="26">
        <v>0</v>
      </c>
      <c r="AA24" s="26">
        <v>8622</v>
      </c>
      <c r="AB24" s="26">
        <v>0</v>
      </c>
      <c r="AC24" s="26">
        <v>3138.6619999999998</v>
      </c>
      <c r="AD24" s="26">
        <v>0</v>
      </c>
      <c r="AE24" s="26">
        <v>1035.5</v>
      </c>
      <c r="AF24" s="26">
        <v>0</v>
      </c>
      <c r="AG24" s="26">
        <v>360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73949.899999999994</v>
      </c>
      <c r="AT24" s="26">
        <v>0</v>
      </c>
      <c r="AU24" s="26">
        <v>49300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f t="shared" si="9"/>
        <v>1690.7</v>
      </c>
      <c r="BF24" s="26">
        <f t="shared" si="10"/>
        <v>0</v>
      </c>
      <c r="BG24" s="26">
        <f t="shared" si="11"/>
        <v>62.448999999999998</v>
      </c>
      <c r="BH24" s="26">
        <v>0</v>
      </c>
      <c r="BI24" s="26">
        <v>1690.7</v>
      </c>
      <c r="BJ24" s="26">
        <v>0</v>
      </c>
      <c r="BK24" s="26">
        <v>55.848999999999997</v>
      </c>
      <c r="BL24" s="26">
        <v>0</v>
      </c>
      <c r="BM24" s="26">
        <v>0</v>
      </c>
      <c r="BN24" s="26">
        <v>6.6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1080</v>
      </c>
      <c r="CE24" s="26">
        <v>0</v>
      </c>
      <c r="CF24" s="26">
        <v>606.4</v>
      </c>
      <c r="CG24" s="26">
        <v>1080</v>
      </c>
      <c r="CH24" s="26">
        <v>0</v>
      </c>
      <c r="CI24" s="26">
        <v>5.6</v>
      </c>
      <c r="CJ24" s="26">
        <v>0</v>
      </c>
      <c r="CK24" s="26">
        <v>0</v>
      </c>
      <c r="CL24" s="26">
        <v>1916.9939999999999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f t="shared" si="12"/>
        <v>89358.2</v>
      </c>
      <c r="CX24" s="26">
        <f t="shared" si="13"/>
        <v>0</v>
      </c>
      <c r="CY24" s="26">
        <f t="shared" si="14"/>
        <v>55437.461000000003</v>
      </c>
      <c r="CZ24" s="26">
        <v>0</v>
      </c>
      <c r="DA24" s="26">
        <v>0</v>
      </c>
      <c r="DB24" s="26">
        <v>0</v>
      </c>
      <c r="DC24" s="26">
        <v>34027.800000000003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10000</v>
      </c>
      <c r="DP24" s="26">
        <v>0</v>
      </c>
      <c r="DQ24" s="26">
        <v>8498.4840999999997</v>
      </c>
      <c r="DR24" s="26">
        <v>0</v>
      </c>
      <c r="DS24" s="26">
        <f t="shared" si="15"/>
        <v>44027.8</v>
      </c>
      <c r="DT24" s="26">
        <f t="shared" si="16"/>
        <v>0</v>
      </c>
      <c r="DU24" s="26">
        <f t="shared" si="17"/>
        <v>8498.4840999999997</v>
      </c>
    </row>
    <row r="25" spans="1:125">
      <c r="A25">
        <v>16</v>
      </c>
      <c r="B25" s="13">
        <v>37</v>
      </c>
      <c r="C25" s="25">
        <v>16</v>
      </c>
      <c r="D25" s="19" t="s">
        <v>58</v>
      </c>
      <c r="E25" s="26">
        <v>5844.2561999999998</v>
      </c>
      <c r="F25" s="26">
        <v>69773.478799999997</v>
      </c>
      <c r="G25" s="26">
        <f t="shared" si="0"/>
        <v>1217491.7566999998</v>
      </c>
      <c r="H25" s="26">
        <f t="shared" si="1"/>
        <v>0</v>
      </c>
      <c r="I25" s="26">
        <f t="shared" si="2"/>
        <v>543602.50529999996</v>
      </c>
      <c r="J25" s="26">
        <v>0</v>
      </c>
      <c r="K25" s="26">
        <f t="shared" si="3"/>
        <v>265551.14999999997</v>
      </c>
      <c r="L25" s="26">
        <f t="shared" si="4"/>
        <v>0</v>
      </c>
      <c r="M25" s="26">
        <f t="shared" si="5"/>
        <v>131833.359</v>
      </c>
      <c r="N25" s="26">
        <v>0</v>
      </c>
      <c r="O25" s="26">
        <f t="shared" si="6"/>
        <v>113889.5</v>
      </c>
      <c r="P25" s="26">
        <f t="shared" si="7"/>
        <v>0</v>
      </c>
      <c r="Q25" s="26">
        <f t="shared" si="8"/>
        <v>62148.3652</v>
      </c>
      <c r="R25" s="26">
        <v>0</v>
      </c>
      <c r="S25" s="26">
        <v>18632.099999999999</v>
      </c>
      <c r="T25" s="26">
        <v>0</v>
      </c>
      <c r="U25" s="26">
        <v>5266.4192000000003</v>
      </c>
      <c r="V25" s="26">
        <v>0</v>
      </c>
      <c r="W25" s="26">
        <v>14985.6</v>
      </c>
      <c r="X25" s="26">
        <v>0</v>
      </c>
      <c r="Y25" s="26">
        <v>4035.3108000000002</v>
      </c>
      <c r="Z25" s="26">
        <v>0</v>
      </c>
      <c r="AA25" s="26">
        <v>95257.4</v>
      </c>
      <c r="AB25" s="26">
        <v>0</v>
      </c>
      <c r="AC25" s="26">
        <v>56881.946000000004</v>
      </c>
      <c r="AD25" s="26">
        <v>0</v>
      </c>
      <c r="AE25" s="26">
        <v>6083.5</v>
      </c>
      <c r="AF25" s="26">
        <v>0</v>
      </c>
      <c r="AG25" s="26">
        <v>2884.5010000000002</v>
      </c>
      <c r="AH25" s="26">
        <v>0</v>
      </c>
      <c r="AI25" s="26">
        <v>7000</v>
      </c>
      <c r="AJ25" s="26">
        <v>0</v>
      </c>
      <c r="AK25" s="26">
        <v>7273.1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523875.5</v>
      </c>
      <c r="AT25" s="26">
        <v>0</v>
      </c>
      <c r="AU25" s="26">
        <v>349250.4</v>
      </c>
      <c r="AV25" s="26">
        <v>3487.6</v>
      </c>
      <c r="AW25" s="26">
        <v>0</v>
      </c>
      <c r="AX25" s="26">
        <v>3022.3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f t="shared" si="9"/>
        <v>32111.399999999998</v>
      </c>
      <c r="BF25" s="26">
        <f t="shared" si="10"/>
        <v>0</v>
      </c>
      <c r="BG25" s="26">
        <f t="shared" si="11"/>
        <v>4809.5680000000002</v>
      </c>
      <c r="BH25" s="26">
        <v>0</v>
      </c>
      <c r="BI25" s="26">
        <v>24005.599999999999</v>
      </c>
      <c r="BJ25" s="26">
        <v>0</v>
      </c>
      <c r="BK25" s="26">
        <v>2363.1</v>
      </c>
      <c r="BL25" s="26">
        <v>3053.1</v>
      </c>
      <c r="BM25" s="26">
        <v>0</v>
      </c>
      <c r="BN25" s="26">
        <v>417.3</v>
      </c>
      <c r="BO25" s="26">
        <v>2826.7</v>
      </c>
      <c r="BP25" s="26">
        <v>0</v>
      </c>
      <c r="BQ25" s="26">
        <v>1237.9680000000001</v>
      </c>
      <c r="BR25" s="26">
        <v>2226</v>
      </c>
      <c r="BS25" s="26">
        <v>0</v>
      </c>
      <c r="BT25" s="26">
        <v>791.2</v>
      </c>
      <c r="BU25" s="26">
        <v>0</v>
      </c>
      <c r="BV25" s="26">
        <v>0</v>
      </c>
      <c r="BW25" s="26">
        <v>0</v>
      </c>
      <c r="BX25" s="26">
        <v>8411.2167000000009</v>
      </c>
      <c r="BY25" s="26">
        <v>0</v>
      </c>
      <c r="BZ25" s="26">
        <v>2866.5232999999998</v>
      </c>
      <c r="CA25" s="26">
        <v>0</v>
      </c>
      <c r="CB25" s="26">
        <v>0</v>
      </c>
      <c r="CC25" s="26">
        <v>0</v>
      </c>
      <c r="CD25" s="26">
        <v>88065.8</v>
      </c>
      <c r="CE25" s="26">
        <v>0</v>
      </c>
      <c r="CF25" s="26">
        <v>45828.906000000003</v>
      </c>
      <c r="CG25" s="26">
        <v>36648.300000000003</v>
      </c>
      <c r="CH25" s="26">
        <v>0</v>
      </c>
      <c r="CI25" s="26">
        <v>19991.036</v>
      </c>
      <c r="CJ25" s="26">
        <v>1500</v>
      </c>
      <c r="CK25" s="26">
        <v>0</v>
      </c>
      <c r="CL25" s="26">
        <v>701.60799999999995</v>
      </c>
      <c r="CM25" s="26">
        <v>415.35</v>
      </c>
      <c r="CN25" s="26">
        <v>0</v>
      </c>
      <c r="CO25" s="26">
        <v>210</v>
      </c>
      <c r="CP25" s="26">
        <v>0</v>
      </c>
      <c r="CQ25" s="26">
        <v>0</v>
      </c>
      <c r="CR25" s="26">
        <v>0</v>
      </c>
      <c r="CS25" s="26">
        <v>1500</v>
      </c>
      <c r="CT25" s="26">
        <v>0</v>
      </c>
      <c r="CU25" s="26">
        <v>3942</v>
      </c>
      <c r="CV25" s="26">
        <v>0</v>
      </c>
      <c r="CW25" s="26">
        <f t="shared" si="12"/>
        <v>801325.46669999987</v>
      </c>
      <c r="CX25" s="26">
        <f t="shared" si="13"/>
        <v>0</v>
      </c>
      <c r="CY25" s="26">
        <f t="shared" si="14"/>
        <v>486972.58230000001</v>
      </c>
      <c r="CZ25" s="26">
        <v>0</v>
      </c>
      <c r="DA25" s="26">
        <v>0</v>
      </c>
      <c r="DB25" s="26">
        <v>0</v>
      </c>
      <c r="DC25" s="26">
        <v>405418.6</v>
      </c>
      <c r="DD25" s="26">
        <v>0</v>
      </c>
      <c r="DE25" s="26">
        <v>46279.983</v>
      </c>
      <c r="DF25" s="26">
        <v>0</v>
      </c>
      <c r="DG25" s="26">
        <v>0</v>
      </c>
      <c r="DH25" s="26">
        <v>0</v>
      </c>
      <c r="DI25" s="26">
        <v>10747.69</v>
      </c>
      <c r="DJ25" s="26">
        <v>0</v>
      </c>
      <c r="DK25" s="26">
        <v>10349.94</v>
      </c>
      <c r="DL25" s="26">
        <v>0</v>
      </c>
      <c r="DM25" s="26">
        <v>0</v>
      </c>
      <c r="DN25" s="26">
        <v>0</v>
      </c>
      <c r="DO25" s="26">
        <v>150000</v>
      </c>
      <c r="DP25" s="26">
        <v>0</v>
      </c>
      <c r="DQ25" s="26">
        <v>0</v>
      </c>
      <c r="DR25" s="26">
        <v>0</v>
      </c>
      <c r="DS25" s="26">
        <f t="shared" si="15"/>
        <v>566166.29</v>
      </c>
      <c r="DT25" s="26">
        <f t="shared" si="16"/>
        <v>0</v>
      </c>
      <c r="DU25" s="26">
        <f t="shared" si="17"/>
        <v>56629.923000000003</v>
      </c>
    </row>
    <row r="26" spans="1:125">
      <c r="A26">
        <v>17</v>
      </c>
      <c r="B26" s="7">
        <v>38</v>
      </c>
      <c r="C26" s="25">
        <v>17</v>
      </c>
      <c r="D26" s="19" t="s">
        <v>83</v>
      </c>
      <c r="E26" s="26">
        <v>3206.8824</v>
      </c>
      <c r="F26" s="26">
        <v>10128.458699999999</v>
      </c>
      <c r="G26" s="26">
        <f t="shared" si="0"/>
        <v>33504.9</v>
      </c>
      <c r="H26" s="26">
        <f t="shared" si="1"/>
        <v>0</v>
      </c>
      <c r="I26" s="26">
        <f t="shared" si="2"/>
        <v>19215.076799999999</v>
      </c>
      <c r="J26" s="26">
        <v>0</v>
      </c>
      <c r="K26" s="26">
        <f t="shared" si="3"/>
        <v>8572</v>
      </c>
      <c r="L26" s="26">
        <f t="shared" si="4"/>
        <v>0</v>
      </c>
      <c r="M26" s="26">
        <f t="shared" si="5"/>
        <v>2593.1767999999997</v>
      </c>
      <c r="N26" s="26">
        <v>0</v>
      </c>
      <c r="O26" s="26">
        <f t="shared" si="6"/>
        <v>5070</v>
      </c>
      <c r="P26" s="26">
        <f t="shared" si="7"/>
        <v>0</v>
      </c>
      <c r="Q26" s="26">
        <f t="shared" si="8"/>
        <v>1293.0609999999999</v>
      </c>
      <c r="R26" s="26">
        <v>0</v>
      </c>
      <c r="S26" s="26">
        <v>0</v>
      </c>
      <c r="T26" s="26">
        <v>0</v>
      </c>
      <c r="U26" s="26">
        <v>11.474</v>
      </c>
      <c r="V26" s="26">
        <v>0</v>
      </c>
      <c r="W26" s="26">
        <v>0</v>
      </c>
      <c r="X26" s="26">
        <v>0</v>
      </c>
      <c r="Y26" s="26">
        <v>336.32580000000002</v>
      </c>
      <c r="Z26" s="26">
        <v>0</v>
      </c>
      <c r="AA26" s="26">
        <v>5070</v>
      </c>
      <c r="AB26" s="26">
        <v>0</v>
      </c>
      <c r="AC26" s="26">
        <v>1281.587</v>
      </c>
      <c r="AD26" s="26">
        <v>0</v>
      </c>
      <c r="AE26" s="26">
        <v>72</v>
      </c>
      <c r="AF26" s="26">
        <v>0</v>
      </c>
      <c r="AG26" s="26">
        <v>55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24932.9</v>
      </c>
      <c r="AT26" s="26">
        <v>0</v>
      </c>
      <c r="AU26" s="26">
        <v>16621.900000000001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f t="shared" si="9"/>
        <v>2470</v>
      </c>
      <c r="BF26" s="26">
        <f t="shared" si="10"/>
        <v>0</v>
      </c>
      <c r="BG26" s="26">
        <f t="shared" si="11"/>
        <v>782.67000000000007</v>
      </c>
      <c r="BH26" s="26">
        <v>0</v>
      </c>
      <c r="BI26" s="26">
        <v>800</v>
      </c>
      <c r="BJ26" s="26">
        <v>0</v>
      </c>
      <c r="BK26" s="26">
        <v>483.67</v>
      </c>
      <c r="BL26" s="26">
        <v>1670</v>
      </c>
      <c r="BM26" s="26">
        <v>0</v>
      </c>
      <c r="BN26" s="26">
        <v>299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960</v>
      </c>
      <c r="CE26" s="26">
        <v>0</v>
      </c>
      <c r="CF26" s="26">
        <v>126.12</v>
      </c>
      <c r="CG26" s="26">
        <v>960</v>
      </c>
      <c r="CH26" s="26">
        <v>0</v>
      </c>
      <c r="CI26" s="26">
        <v>126.12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f t="shared" si="12"/>
        <v>33504.9</v>
      </c>
      <c r="CX26" s="26">
        <f t="shared" si="13"/>
        <v>0</v>
      </c>
      <c r="CY26" s="26">
        <f t="shared" si="14"/>
        <v>19215.076799999999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f t="shared" si="15"/>
        <v>0</v>
      </c>
      <c r="DT26" s="26">
        <f t="shared" si="16"/>
        <v>0</v>
      </c>
      <c r="DU26" s="26">
        <f t="shared" si="17"/>
        <v>0</v>
      </c>
    </row>
    <row r="27" spans="1:125">
      <c r="A27">
        <v>18</v>
      </c>
      <c r="B27" s="7">
        <v>39</v>
      </c>
      <c r="C27" s="25">
        <v>18</v>
      </c>
      <c r="D27" s="19" t="s">
        <v>87</v>
      </c>
      <c r="E27" s="26">
        <v>2183.5880000000002</v>
      </c>
      <c r="F27" s="26">
        <v>997.41780000000006</v>
      </c>
      <c r="G27" s="26">
        <f t="shared" si="0"/>
        <v>20954.900000000001</v>
      </c>
      <c r="H27" s="26">
        <f t="shared" si="1"/>
        <v>0</v>
      </c>
      <c r="I27" s="26">
        <f t="shared" si="2"/>
        <v>10394.599</v>
      </c>
      <c r="J27" s="26">
        <v>0</v>
      </c>
      <c r="K27" s="26">
        <f t="shared" si="3"/>
        <v>8063.1</v>
      </c>
      <c r="L27" s="26">
        <f t="shared" si="4"/>
        <v>0</v>
      </c>
      <c r="M27" s="26">
        <f t="shared" si="5"/>
        <v>1799.8990000000001</v>
      </c>
      <c r="N27" s="26">
        <v>0</v>
      </c>
      <c r="O27" s="26">
        <f t="shared" si="6"/>
        <v>2292.2000000000003</v>
      </c>
      <c r="P27" s="26">
        <f t="shared" si="7"/>
        <v>0</v>
      </c>
      <c r="Q27" s="26">
        <f t="shared" si="8"/>
        <v>531.58200000000011</v>
      </c>
      <c r="R27" s="26">
        <v>0</v>
      </c>
      <c r="S27" s="26">
        <v>18.3</v>
      </c>
      <c r="T27" s="26">
        <v>0</v>
      </c>
      <c r="U27" s="26">
        <v>2.5939999999999999</v>
      </c>
      <c r="V27" s="26">
        <v>0</v>
      </c>
      <c r="W27" s="26">
        <v>1961.4</v>
      </c>
      <c r="X27" s="26">
        <v>0</v>
      </c>
      <c r="Y27" s="26">
        <v>339.31700000000001</v>
      </c>
      <c r="Z27" s="26">
        <v>0</v>
      </c>
      <c r="AA27" s="26">
        <v>2273.9</v>
      </c>
      <c r="AB27" s="26">
        <v>0</v>
      </c>
      <c r="AC27" s="26">
        <v>528.98800000000006</v>
      </c>
      <c r="AD27" s="26">
        <v>0</v>
      </c>
      <c r="AE27" s="26">
        <v>24</v>
      </c>
      <c r="AF27" s="26">
        <v>0</v>
      </c>
      <c r="AG27" s="26">
        <v>15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12891.8</v>
      </c>
      <c r="AT27" s="26">
        <v>0</v>
      </c>
      <c r="AU27" s="26">
        <v>8594.7000000000007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f t="shared" si="9"/>
        <v>2413.3000000000002</v>
      </c>
      <c r="BF27" s="26">
        <f t="shared" si="10"/>
        <v>0</v>
      </c>
      <c r="BG27" s="26">
        <f t="shared" si="11"/>
        <v>599</v>
      </c>
      <c r="BH27" s="26">
        <v>0</v>
      </c>
      <c r="BI27" s="26">
        <v>2113.3000000000002</v>
      </c>
      <c r="BJ27" s="26">
        <v>0</v>
      </c>
      <c r="BK27" s="26">
        <v>599</v>
      </c>
      <c r="BL27" s="26">
        <v>300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1372.2</v>
      </c>
      <c r="CE27" s="26">
        <v>0</v>
      </c>
      <c r="CF27" s="26">
        <v>315</v>
      </c>
      <c r="CG27" s="26">
        <v>1372.2</v>
      </c>
      <c r="CH27" s="26">
        <v>0</v>
      </c>
      <c r="CI27" s="26">
        <v>315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f t="shared" si="12"/>
        <v>20954.900000000001</v>
      </c>
      <c r="CX27" s="26">
        <f t="shared" si="13"/>
        <v>0</v>
      </c>
      <c r="CY27" s="26">
        <f t="shared" si="14"/>
        <v>10394.599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800</v>
      </c>
      <c r="DP27" s="26">
        <v>0</v>
      </c>
      <c r="DQ27" s="26">
        <v>0</v>
      </c>
      <c r="DR27" s="26">
        <v>0</v>
      </c>
      <c r="DS27" s="26">
        <f t="shared" si="15"/>
        <v>800</v>
      </c>
      <c r="DT27" s="26">
        <f t="shared" si="16"/>
        <v>0</v>
      </c>
      <c r="DU27" s="26">
        <f t="shared" si="17"/>
        <v>0</v>
      </c>
    </row>
    <row r="28" spans="1:125">
      <c r="A28">
        <v>19</v>
      </c>
      <c r="B28" s="7">
        <v>40</v>
      </c>
      <c r="C28" s="25">
        <v>19</v>
      </c>
      <c r="D28" s="19" t="s">
        <v>95</v>
      </c>
      <c r="E28" s="26">
        <v>2171.0569999999998</v>
      </c>
      <c r="F28" s="26">
        <v>5934.7781000000004</v>
      </c>
      <c r="G28" s="26">
        <f t="shared" si="0"/>
        <v>23745.200000000001</v>
      </c>
      <c r="H28" s="26">
        <f t="shared" si="1"/>
        <v>0</v>
      </c>
      <c r="I28" s="26">
        <f t="shared" si="2"/>
        <v>15079.156199999998</v>
      </c>
      <c r="J28" s="26">
        <v>0</v>
      </c>
      <c r="K28" s="26">
        <f t="shared" si="3"/>
        <v>4165.8</v>
      </c>
      <c r="L28" s="26">
        <f t="shared" si="4"/>
        <v>0</v>
      </c>
      <c r="M28" s="26">
        <f t="shared" si="5"/>
        <v>2026.2562</v>
      </c>
      <c r="N28" s="26">
        <v>0</v>
      </c>
      <c r="O28" s="26">
        <f t="shared" si="6"/>
        <v>2948.8</v>
      </c>
      <c r="P28" s="26">
        <f t="shared" si="7"/>
        <v>0</v>
      </c>
      <c r="Q28" s="26">
        <f t="shared" si="8"/>
        <v>1371.107</v>
      </c>
      <c r="R28" s="26">
        <v>0</v>
      </c>
      <c r="S28" s="26">
        <v>0</v>
      </c>
      <c r="T28" s="26">
        <v>0</v>
      </c>
      <c r="U28" s="26">
        <v>73.935000000000002</v>
      </c>
      <c r="V28" s="26">
        <v>0</v>
      </c>
      <c r="W28" s="26">
        <v>0</v>
      </c>
      <c r="X28" s="26">
        <v>0</v>
      </c>
      <c r="Y28" s="26">
        <v>313.8252</v>
      </c>
      <c r="Z28" s="26">
        <v>0</v>
      </c>
      <c r="AA28" s="26">
        <v>2948.8</v>
      </c>
      <c r="AB28" s="26">
        <v>0</v>
      </c>
      <c r="AC28" s="26">
        <v>1297.172</v>
      </c>
      <c r="AD28" s="26">
        <v>0</v>
      </c>
      <c r="AE28" s="26">
        <v>151</v>
      </c>
      <c r="AF28" s="26">
        <v>0</v>
      </c>
      <c r="AG28" s="26">
        <v>12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19579.400000000001</v>
      </c>
      <c r="AT28" s="26">
        <v>0</v>
      </c>
      <c r="AU28" s="26">
        <v>13052.9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f t="shared" si="9"/>
        <v>225</v>
      </c>
      <c r="BF28" s="26">
        <f t="shared" si="10"/>
        <v>0</v>
      </c>
      <c r="BG28" s="26">
        <f t="shared" si="11"/>
        <v>62.475999999999999</v>
      </c>
      <c r="BH28" s="26">
        <v>0</v>
      </c>
      <c r="BI28" s="26">
        <v>103.7</v>
      </c>
      <c r="BJ28" s="26">
        <v>0</v>
      </c>
      <c r="BK28" s="26">
        <v>0</v>
      </c>
      <c r="BL28" s="26">
        <v>121.3</v>
      </c>
      <c r="BM28" s="26">
        <v>0</v>
      </c>
      <c r="BN28" s="26">
        <v>2.476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60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841</v>
      </c>
      <c r="CE28" s="26">
        <v>0</v>
      </c>
      <c r="CF28" s="26">
        <v>60.97</v>
      </c>
      <c r="CG28" s="26">
        <v>840</v>
      </c>
      <c r="CH28" s="26">
        <v>0</v>
      </c>
      <c r="CI28" s="26">
        <v>58.97</v>
      </c>
      <c r="CJ28" s="26">
        <v>0</v>
      </c>
      <c r="CK28" s="26">
        <v>0</v>
      </c>
      <c r="CL28" s="26">
        <v>205.87799999999999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f t="shared" si="12"/>
        <v>23745.200000000001</v>
      </c>
      <c r="CX28" s="26">
        <f t="shared" si="13"/>
        <v>0</v>
      </c>
      <c r="CY28" s="26">
        <f t="shared" si="14"/>
        <v>15079.156199999999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1719.7</v>
      </c>
      <c r="DP28" s="26">
        <v>0</v>
      </c>
      <c r="DQ28" s="26">
        <v>1719.7</v>
      </c>
      <c r="DR28" s="26">
        <v>0</v>
      </c>
      <c r="DS28" s="26">
        <f t="shared" si="15"/>
        <v>1719.7</v>
      </c>
      <c r="DT28" s="26">
        <f t="shared" si="16"/>
        <v>0</v>
      </c>
      <c r="DU28" s="26">
        <f t="shared" si="17"/>
        <v>1719.7</v>
      </c>
    </row>
    <row r="29" spans="1:125">
      <c r="A29">
        <v>20</v>
      </c>
      <c r="B29" s="7">
        <v>41</v>
      </c>
      <c r="C29" s="25">
        <v>20</v>
      </c>
      <c r="D29" s="19" t="s">
        <v>67</v>
      </c>
      <c r="E29" s="26">
        <v>1547.9638</v>
      </c>
      <c r="F29" s="26">
        <v>472.4914</v>
      </c>
      <c r="G29" s="26">
        <f t="shared" si="0"/>
        <v>8373.5</v>
      </c>
      <c r="H29" s="26">
        <f t="shared" si="1"/>
        <v>0</v>
      </c>
      <c r="I29" s="26">
        <f t="shared" si="2"/>
        <v>5086.7185999999992</v>
      </c>
      <c r="J29" s="26">
        <v>0</v>
      </c>
      <c r="K29" s="26">
        <f t="shared" si="3"/>
        <v>3695.7000000000003</v>
      </c>
      <c r="L29" s="26">
        <f t="shared" si="4"/>
        <v>0</v>
      </c>
      <c r="M29" s="26">
        <f t="shared" si="5"/>
        <v>1968.2185999999999</v>
      </c>
      <c r="N29" s="26">
        <v>0</v>
      </c>
      <c r="O29" s="26">
        <f t="shared" si="6"/>
        <v>1430</v>
      </c>
      <c r="P29" s="26">
        <f t="shared" si="7"/>
        <v>0</v>
      </c>
      <c r="Q29" s="26">
        <f t="shared" si="8"/>
        <v>1336.691</v>
      </c>
      <c r="R29" s="26">
        <v>0</v>
      </c>
      <c r="S29" s="26">
        <v>30</v>
      </c>
      <c r="T29" s="26">
        <v>0</v>
      </c>
      <c r="U29" s="26">
        <v>690.73599999999999</v>
      </c>
      <c r="V29" s="26">
        <v>0</v>
      </c>
      <c r="W29" s="26">
        <v>800</v>
      </c>
      <c r="X29" s="26">
        <v>0</v>
      </c>
      <c r="Y29" s="26">
        <v>220.98159999999999</v>
      </c>
      <c r="Z29" s="26">
        <v>0</v>
      </c>
      <c r="AA29" s="26">
        <v>1400</v>
      </c>
      <c r="AB29" s="26">
        <v>0</v>
      </c>
      <c r="AC29" s="26">
        <v>645.95500000000004</v>
      </c>
      <c r="AD29" s="26">
        <v>0</v>
      </c>
      <c r="AE29" s="26">
        <v>12</v>
      </c>
      <c r="AF29" s="26">
        <v>0</v>
      </c>
      <c r="AG29" s="26">
        <v>12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4677.8</v>
      </c>
      <c r="AT29" s="26">
        <v>0</v>
      </c>
      <c r="AU29" s="26">
        <v>3118.5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f t="shared" si="9"/>
        <v>764.4</v>
      </c>
      <c r="BF29" s="26">
        <f t="shared" si="10"/>
        <v>0</v>
      </c>
      <c r="BG29" s="26">
        <f t="shared" si="11"/>
        <v>44.102000000000004</v>
      </c>
      <c r="BH29" s="26">
        <v>0</v>
      </c>
      <c r="BI29" s="26">
        <v>600</v>
      </c>
      <c r="BJ29" s="26">
        <v>0</v>
      </c>
      <c r="BK29" s="26">
        <v>18.7</v>
      </c>
      <c r="BL29" s="26">
        <v>150</v>
      </c>
      <c r="BM29" s="26">
        <v>0</v>
      </c>
      <c r="BN29" s="26">
        <v>19.402000000000001</v>
      </c>
      <c r="BO29" s="26">
        <v>0</v>
      </c>
      <c r="BP29" s="26">
        <v>0</v>
      </c>
      <c r="BQ29" s="26">
        <v>0</v>
      </c>
      <c r="BR29" s="26">
        <v>14.4</v>
      </c>
      <c r="BS29" s="26">
        <v>0</v>
      </c>
      <c r="BT29" s="26">
        <v>6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304.8</v>
      </c>
      <c r="CE29" s="26">
        <v>0</v>
      </c>
      <c r="CF29" s="26">
        <v>47.2</v>
      </c>
      <c r="CG29" s="26">
        <v>304.8</v>
      </c>
      <c r="CH29" s="26">
        <v>0</v>
      </c>
      <c r="CI29" s="26">
        <v>43.2</v>
      </c>
      <c r="CJ29" s="26">
        <v>0</v>
      </c>
      <c r="CK29" s="26">
        <v>0</v>
      </c>
      <c r="CL29" s="26">
        <v>39.744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384.5</v>
      </c>
      <c r="CT29" s="26">
        <v>0</v>
      </c>
      <c r="CU29" s="26">
        <v>267.5</v>
      </c>
      <c r="CV29" s="26">
        <v>0</v>
      </c>
      <c r="CW29" s="26">
        <f t="shared" si="12"/>
        <v>8373.5</v>
      </c>
      <c r="CX29" s="26">
        <f t="shared" si="13"/>
        <v>0</v>
      </c>
      <c r="CY29" s="26">
        <f t="shared" si="14"/>
        <v>5086.7185999999992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f t="shared" si="15"/>
        <v>0</v>
      </c>
      <c r="DT29" s="26">
        <f t="shared" si="16"/>
        <v>0</v>
      </c>
      <c r="DU29" s="26">
        <f t="shared" si="17"/>
        <v>0</v>
      </c>
    </row>
    <row r="30" spans="1:125">
      <c r="A30">
        <v>21</v>
      </c>
      <c r="B30" s="7">
        <v>42</v>
      </c>
      <c r="C30" s="25">
        <v>21</v>
      </c>
      <c r="D30" s="19" t="s">
        <v>71</v>
      </c>
      <c r="E30" s="26">
        <v>9415.2000000000007</v>
      </c>
      <c r="F30" s="26">
        <v>2402.9148</v>
      </c>
      <c r="G30" s="26">
        <f t="shared" si="0"/>
        <v>64348.5</v>
      </c>
      <c r="H30" s="26">
        <f t="shared" si="1"/>
        <v>0</v>
      </c>
      <c r="I30" s="26">
        <f t="shared" si="2"/>
        <v>32992.901100000003</v>
      </c>
      <c r="J30" s="26">
        <v>0</v>
      </c>
      <c r="K30" s="26">
        <f t="shared" si="3"/>
        <v>10380</v>
      </c>
      <c r="L30" s="26">
        <f t="shared" si="4"/>
        <v>0</v>
      </c>
      <c r="M30" s="26">
        <f t="shared" si="5"/>
        <v>3290.6010999999999</v>
      </c>
      <c r="N30" s="26">
        <v>0</v>
      </c>
      <c r="O30" s="26">
        <f t="shared" si="6"/>
        <v>6400</v>
      </c>
      <c r="P30" s="26">
        <f t="shared" si="7"/>
        <v>0</v>
      </c>
      <c r="Q30" s="26">
        <f t="shared" si="8"/>
        <v>2060.4670000000001</v>
      </c>
      <c r="R30" s="26">
        <v>0</v>
      </c>
      <c r="S30" s="26">
        <v>0</v>
      </c>
      <c r="T30" s="26">
        <v>0</v>
      </c>
      <c r="U30" s="26">
        <v>0.20499999999999999</v>
      </c>
      <c r="V30" s="26">
        <v>0</v>
      </c>
      <c r="W30" s="26">
        <v>0</v>
      </c>
      <c r="X30" s="26">
        <v>0</v>
      </c>
      <c r="Y30" s="26">
        <v>48.234099999999998</v>
      </c>
      <c r="Z30" s="26">
        <v>0</v>
      </c>
      <c r="AA30" s="26">
        <v>6400</v>
      </c>
      <c r="AB30" s="26">
        <v>0</v>
      </c>
      <c r="AC30" s="26">
        <v>2060.2620000000002</v>
      </c>
      <c r="AD30" s="26">
        <v>0</v>
      </c>
      <c r="AE30" s="26">
        <v>60</v>
      </c>
      <c r="AF30" s="26">
        <v>0</v>
      </c>
      <c r="AG30" s="26">
        <v>30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44553.3</v>
      </c>
      <c r="AT30" s="26">
        <v>0</v>
      </c>
      <c r="AU30" s="26">
        <v>29702.3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f t="shared" si="9"/>
        <v>1620</v>
      </c>
      <c r="BF30" s="26">
        <f t="shared" si="10"/>
        <v>0</v>
      </c>
      <c r="BG30" s="26">
        <f t="shared" si="11"/>
        <v>232.7</v>
      </c>
      <c r="BH30" s="26">
        <v>0</v>
      </c>
      <c r="BI30" s="26">
        <v>870</v>
      </c>
      <c r="BJ30" s="26">
        <v>0</v>
      </c>
      <c r="BK30" s="26">
        <v>103.2</v>
      </c>
      <c r="BL30" s="26">
        <v>450</v>
      </c>
      <c r="BM30" s="26">
        <v>0</v>
      </c>
      <c r="BN30" s="26">
        <v>129.5</v>
      </c>
      <c r="BO30" s="26">
        <v>0</v>
      </c>
      <c r="BP30" s="26">
        <v>0</v>
      </c>
      <c r="BQ30" s="26">
        <v>0</v>
      </c>
      <c r="BR30" s="26">
        <v>300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2300</v>
      </c>
      <c r="CE30" s="26">
        <v>0</v>
      </c>
      <c r="CF30" s="26">
        <v>919.2</v>
      </c>
      <c r="CG30" s="26">
        <v>1100</v>
      </c>
      <c r="CH30" s="26">
        <v>0</v>
      </c>
      <c r="CI30" s="26">
        <v>286.2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f t="shared" si="12"/>
        <v>54933.3</v>
      </c>
      <c r="CX30" s="26">
        <f t="shared" si="13"/>
        <v>0</v>
      </c>
      <c r="CY30" s="26">
        <f t="shared" si="14"/>
        <v>32992.901100000003</v>
      </c>
      <c r="CZ30" s="26">
        <v>0</v>
      </c>
      <c r="DA30" s="26">
        <v>0</v>
      </c>
      <c r="DB30" s="26">
        <v>0</v>
      </c>
      <c r="DC30" s="26">
        <v>9415.2000000000007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7412.3</v>
      </c>
      <c r="DP30" s="26">
        <v>0</v>
      </c>
      <c r="DQ30" s="26">
        <v>3208.1</v>
      </c>
      <c r="DR30" s="26">
        <v>0</v>
      </c>
      <c r="DS30" s="26">
        <f t="shared" si="15"/>
        <v>16827.5</v>
      </c>
      <c r="DT30" s="26">
        <f t="shared" si="16"/>
        <v>0</v>
      </c>
      <c r="DU30" s="26">
        <f t="shared" si="17"/>
        <v>3208.1</v>
      </c>
    </row>
    <row r="31" spans="1:125">
      <c r="A31">
        <v>22</v>
      </c>
      <c r="B31" s="7">
        <v>43</v>
      </c>
      <c r="C31" s="25">
        <v>22</v>
      </c>
      <c r="D31" s="19" t="s">
        <v>94</v>
      </c>
      <c r="E31" s="26">
        <v>1421.9073000000001</v>
      </c>
      <c r="F31" s="26">
        <v>7194.1887999999999</v>
      </c>
      <c r="G31" s="26">
        <f t="shared" si="0"/>
        <v>211262</v>
      </c>
      <c r="H31" s="26">
        <f t="shared" si="1"/>
        <v>0</v>
      </c>
      <c r="I31" s="26">
        <f t="shared" si="2"/>
        <v>128656.67610000001</v>
      </c>
      <c r="J31" s="26">
        <v>0</v>
      </c>
      <c r="K31" s="26">
        <f t="shared" si="3"/>
        <v>41305.800000000003</v>
      </c>
      <c r="L31" s="26">
        <f t="shared" si="4"/>
        <v>0</v>
      </c>
      <c r="M31" s="26">
        <f t="shared" si="5"/>
        <v>15967.196099999999</v>
      </c>
      <c r="N31" s="26">
        <v>0</v>
      </c>
      <c r="O31" s="26">
        <f t="shared" si="6"/>
        <v>21530.6</v>
      </c>
      <c r="P31" s="26">
        <f t="shared" si="7"/>
        <v>0</v>
      </c>
      <c r="Q31" s="26">
        <f t="shared" si="8"/>
        <v>10327.373</v>
      </c>
      <c r="R31" s="26">
        <v>0</v>
      </c>
      <c r="S31" s="26">
        <v>1520.6</v>
      </c>
      <c r="T31" s="26">
        <v>0</v>
      </c>
      <c r="U31" s="26">
        <v>393.27030000000002</v>
      </c>
      <c r="V31" s="26">
        <v>0</v>
      </c>
      <c r="W31" s="26">
        <v>6949.2</v>
      </c>
      <c r="X31" s="26">
        <v>0</v>
      </c>
      <c r="Y31" s="26">
        <v>978.56</v>
      </c>
      <c r="Z31" s="26">
        <v>0</v>
      </c>
      <c r="AA31" s="26">
        <v>20010</v>
      </c>
      <c r="AB31" s="26">
        <v>0</v>
      </c>
      <c r="AC31" s="26">
        <v>9934.1026999999995</v>
      </c>
      <c r="AD31" s="26">
        <v>0</v>
      </c>
      <c r="AE31" s="26">
        <v>254</v>
      </c>
      <c r="AF31" s="26">
        <v>0</v>
      </c>
      <c r="AG31" s="26">
        <v>30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167994.5</v>
      </c>
      <c r="AT31" s="26">
        <v>0</v>
      </c>
      <c r="AU31" s="26">
        <v>111996.3</v>
      </c>
      <c r="AV31" s="26">
        <v>1961.7</v>
      </c>
      <c r="AW31" s="26">
        <v>0</v>
      </c>
      <c r="AX31" s="26">
        <v>849.9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f t="shared" si="9"/>
        <v>1710</v>
      </c>
      <c r="BF31" s="26">
        <f t="shared" si="10"/>
        <v>0</v>
      </c>
      <c r="BG31" s="26">
        <f t="shared" si="11"/>
        <v>650.75310000000002</v>
      </c>
      <c r="BH31" s="26">
        <v>0</v>
      </c>
      <c r="BI31" s="26">
        <v>1210</v>
      </c>
      <c r="BJ31" s="26">
        <v>0</v>
      </c>
      <c r="BK31" s="26">
        <v>633.75310000000002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500</v>
      </c>
      <c r="BS31" s="26">
        <v>0</v>
      </c>
      <c r="BT31" s="26">
        <v>17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10862</v>
      </c>
      <c r="CE31" s="26">
        <v>0</v>
      </c>
      <c r="CF31" s="26">
        <v>3662.85</v>
      </c>
      <c r="CG31" s="26">
        <v>6542</v>
      </c>
      <c r="CH31" s="26">
        <v>0</v>
      </c>
      <c r="CI31" s="26">
        <v>1197.05</v>
      </c>
      <c r="CJ31" s="26">
        <v>0</v>
      </c>
      <c r="CK31" s="26">
        <v>0</v>
      </c>
      <c r="CL31" s="26">
        <v>317.66000000000003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f t="shared" si="12"/>
        <v>211262</v>
      </c>
      <c r="CX31" s="26">
        <f t="shared" si="13"/>
        <v>0</v>
      </c>
      <c r="CY31" s="26">
        <f t="shared" si="14"/>
        <v>128813.39610000001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-156.72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42000</v>
      </c>
      <c r="DP31" s="26">
        <v>0</v>
      </c>
      <c r="DQ31" s="26">
        <v>4163</v>
      </c>
      <c r="DR31" s="26">
        <v>0</v>
      </c>
      <c r="DS31" s="26">
        <f t="shared" si="15"/>
        <v>42000</v>
      </c>
      <c r="DT31" s="26">
        <f t="shared" si="16"/>
        <v>0</v>
      </c>
      <c r="DU31" s="26">
        <f t="shared" si="17"/>
        <v>4006.28</v>
      </c>
    </row>
    <row r="32" spans="1:125">
      <c r="A32">
        <v>23</v>
      </c>
      <c r="B32" s="7">
        <v>44</v>
      </c>
      <c r="C32" s="25">
        <v>23</v>
      </c>
      <c r="D32" s="19" t="s">
        <v>68</v>
      </c>
      <c r="E32" s="26">
        <v>3171.0761000000002</v>
      </c>
      <c r="F32" s="26">
        <v>1801.5191</v>
      </c>
      <c r="G32" s="26">
        <f t="shared" si="0"/>
        <v>152612.55500000002</v>
      </c>
      <c r="H32" s="26">
        <f t="shared" si="1"/>
        <v>0</v>
      </c>
      <c r="I32" s="26">
        <f t="shared" si="2"/>
        <v>88769.028900000005</v>
      </c>
      <c r="J32" s="26">
        <v>0</v>
      </c>
      <c r="K32" s="26">
        <f t="shared" si="3"/>
        <v>31310</v>
      </c>
      <c r="L32" s="26">
        <f t="shared" si="4"/>
        <v>0</v>
      </c>
      <c r="M32" s="26">
        <f t="shared" si="5"/>
        <v>10442.528900000001</v>
      </c>
      <c r="N32" s="26">
        <v>0</v>
      </c>
      <c r="O32" s="26">
        <f t="shared" si="6"/>
        <v>14818</v>
      </c>
      <c r="P32" s="26">
        <f t="shared" si="7"/>
        <v>0</v>
      </c>
      <c r="Q32" s="26">
        <f t="shared" si="8"/>
        <v>5327.7539999999999</v>
      </c>
      <c r="R32" s="26">
        <v>0</v>
      </c>
      <c r="S32" s="26">
        <v>577</v>
      </c>
      <c r="T32" s="26">
        <v>0</v>
      </c>
      <c r="U32" s="26">
        <v>155.37299999999999</v>
      </c>
      <c r="V32" s="26">
        <v>0</v>
      </c>
      <c r="W32" s="26">
        <v>8050</v>
      </c>
      <c r="X32" s="26">
        <v>0</v>
      </c>
      <c r="Y32" s="26">
        <v>722.7749</v>
      </c>
      <c r="Z32" s="26">
        <v>0</v>
      </c>
      <c r="AA32" s="26">
        <v>14241</v>
      </c>
      <c r="AB32" s="26">
        <v>0</v>
      </c>
      <c r="AC32" s="26">
        <v>5172.3810000000003</v>
      </c>
      <c r="AD32" s="26">
        <v>0</v>
      </c>
      <c r="AE32" s="26">
        <v>172</v>
      </c>
      <c r="AF32" s="26">
        <v>0</v>
      </c>
      <c r="AG32" s="26">
        <v>48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116498</v>
      </c>
      <c r="AT32" s="26">
        <v>0</v>
      </c>
      <c r="AU32" s="26">
        <v>77665.399999999994</v>
      </c>
      <c r="AV32" s="26">
        <v>1633.6</v>
      </c>
      <c r="AW32" s="26">
        <v>0</v>
      </c>
      <c r="AX32" s="26">
        <v>661.1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f t="shared" si="9"/>
        <v>620</v>
      </c>
      <c r="BF32" s="26">
        <f t="shared" si="10"/>
        <v>0</v>
      </c>
      <c r="BG32" s="26">
        <f t="shared" si="11"/>
        <v>118.5</v>
      </c>
      <c r="BH32" s="26">
        <v>0</v>
      </c>
      <c r="BI32" s="26">
        <v>620</v>
      </c>
      <c r="BJ32" s="26">
        <v>0</v>
      </c>
      <c r="BK32" s="26">
        <v>114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4.5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7650</v>
      </c>
      <c r="CE32" s="26">
        <v>0</v>
      </c>
      <c r="CF32" s="26">
        <v>4225.5</v>
      </c>
      <c r="CG32" s="26">
        <v>3650</v>
      </c>
      <c r="CH32" s="26">
        <v>0</v>
      </c>
      <c r="CI32" s="26">
        <v>1610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f t="shared" si="12"/>
        <v>149441.60000000001</v>
      </c>
      <c r="CX32" s="26">
        <f t="shared" si="13"/>
        <v>0</v>
      </c>
      <c r="CY32" s="26">
        <f t="shared" si="14"/>
        <v>88769.028900000005</v>
      </c>
      <c r="CZ32" s="26">
        <v>0</v>
      </c>
      <c r="DA32" s="26">
        <v>0</v>
      </c>
      <c r="DB32" s="26">
        <v>0</v>
      </c>
      <c r="DC32" s="26">
        <v>3170.9549999999999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14199.4</v>
      </c>
      <c r="DP32" s="26">
        <v>0</v>
      </c>
      <c r="DQ32" s="26">
        <v>8499.9950000000008</v>
      </c>
      <c r="DR32" s="26">
        <v>0</v>
      </c>
      <c r="DS32" s="26">
        <f t="shared" si="15"/>
        <v>17370.355</v>
      </c>
      <c r="DT32" s="26">
        <f t="shared" si="16"/>
        <v>0</v>
      </c>
      <c r="DU32" s="26">
        <f t="shared" si="17"/>
        <v>8499.9950000000008</v>
      </c>
    </row>
    <row r="33" spans="1:125">
      <c r="A33">
        <v>24</v>
      </c>
      <c r="B33" s="7">
        <v>45</v>
      </c>
      <c r="C33" s="25">
        <v>24</v>
      </c>
      <c r="D33" s="19" t="s">
        <v>106</v>
      </c>
      <c r="E33" s="26">
        <v>7601.8172999999997</v>
      </c>
      <c r="F33" s="26">
        <v>8616.7420000000002</v>
      </c>
      <c r="G33" s="26">
        <f t="shared" si="0"/>
        <v>245784.9</v>
      </c>
      <c r="H33" s="26">
        <f t="shared" si="1"/>
        <v>0</v>
      </c>
      <c r="I33" s="26">
        <f t="shared" si="2"/>
        <v>150696.04870000001</v>
      </c>
      <c r="J33" s="26">
        <v>0</v>
      </c>
      <c r="K33" s="26">
        <f t="shared" si="3"/>
        <v>41555.4</v>
      </c>
      <c r="L33" s="26">
        <f t="shared" si="4"/>
        <v>0</v>
      </c>
      <c r="M33" s="26">
        <f t="shared" si="5"/>
        <v>15337.948699999999</v>
      </c>
      <c r="N33" s="26">
        <v>0</v>
      </c>
      <c r="O33" s="26">
        <f t="shared" si="6"/>
        <v>30500</v>
      </c>
      <c r="P33" s="26">
        <f t="shared" si="7"/>
        <v>0</v>
      </c>
      <c r="Q33" s="26">
        <f t="shared" si="8"/>
        <v>12041.080999999998</v>
      </c>
      <c r="R33" s="26">
        <v>0</v>
      </c>
      <c r="S33" s="26">
        <v>0</v>
      </c>
      <c r="T33" s="26">
        <v>0</v>
      </c>
      <c r="U33" s="26">
        <v>50.46</v>
      </c>
      <c r="V33" s="26">
        <v>0</v>
      </c>
      <c r="W33" s="26">
        <v>0</v>
      </c>
      <c r="X33" s="26">
        <v>0</v>
      </c>
      <c r="Y33" s="26">
        <v>401.24669999999998</v>
      </c>
      <c r="Z33" s="26">
        <v>0</v>
      </c>
      <c r="AA33" s="26">
        <v>30500</v>
      </c>
      <c r="AB33" s="26">
        <v>0</v>
      </c>
      <c r="AC33" s="26">
        <v>11990.620999999999</v>
      </c>
      <c r="AD33" s="26">
        <v>0</v>
      </c>
      <c r="AE33" s="26">
        <v>340.4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201195.6</v>
      </c>
      <c r="AT33" s="26">
        <v>0</v>
      </c>
      <c r="AU33" s="26">
        <v>134130.4</v>
      </c>
      <c r="AV33" s="26">
        <v>3033.9</v>
      </c>
      <c r="AW33" s="26">
        <v>0</v>
      </c>
      <c r="AX33" s="26">
        <v>1227.7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f t="shared" si="9"/>
        <v>1200</v>
      </c>
      <c r="BF33" s="26">
        <f t="shared" si="10"/>
        <v>0</v>
      </c>
      <c r="BG33" s="26">
        <f t="shared" si="11"/>
        <v>300</v>
      </c>
      <c r="BH33" s="26">
        <v>0</v>
      </c>
      <c r="BI33" s="26">
        <v>1200</v>
      </c>
      <c r="BJ33" s="26">
        <v>0</v>
      </c>
      <c r="BK33" s="26">
        <v>300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8015</v>
      </c>
      <c r="CE33" s="26">
        <v>0</v>
      </c>
      <c r="CF33" s="26">
        <v>2286.6239999999998</v>
      </c>
      <c r="CG33" s="26">
        <v>4000</v>
      </c>
      <c r="CH33" s="26">
        <v>0</v>
      </c>
      <c r="CI33" s="26">
        <v>84.623999999999995</v>
      </c>
      <c r="CJ33" s="26">
        <v>1500</v>
      </c>
      <c r="CK33" s="26">
        <v>0</v>
      </c>
      <c r="CL33" s="26">
        <v>308.99700000000001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f t="shared" si="12"/>
        <v>245784.9</v>
      </c>
      <c r="CX33" s="26">
        <f t="shared" si="13"/>
        <v>0</v>
      </c>
      <c r="CY33" s="26">
        <f t="shared" si="14"/>
        <v>150696.04870000001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3200</v>
      </c>
      <c r="DP33" s="26">
        <v>0</v>
      </c>
      <c r="DQ33" s="26">
        <v>3200</v>
      </c>
      <c r="DR33" s="26">
        <v>0</v>
      </c>
      <c r="DS33" s="26">
        <f t="shared" si="15"/>
        <v>3200</v>
      </c>
      <c r="DT33" s="26">
        <f t="shared" si="16"/>
        <v>0</v>
      </c>
      <c r="DU33" s="26">
        <f t="shared" si="17"/>
        <v>3200</v>
      </c>
    </row>
    <row r="34" spans="1:125">
      <c r="A34">
        <v>25</v>
      </c>
      <c r="B34" s="7">
        <v>46</v>
      </c>
      <c r="C34" s="25">
        <v>25</v>
      </c>
      <c r="D34" s="19" t="s">
        <v>79</v>
      </c>
      <c r="E34" s="26">
        <v>792.35270000000003</v>
      </c>
      <c r="F34" s="26">
        <v>5533.6089000000002</v>
      </c>
      <c r="G34" s="26">
        <f t="shared" si="0"/>
        <v>80129.099999999991</v>
      </c>
      <c r="H34" s="26">
        <f t="shared" si="1"/>
        <v>0</v>
      </c>
      <c r="I34" s="26">
        <f t="shared" si="2"/>
        <v>42227.638399999996</v>
      </c>
      <c r="J34" s="26">
        <v>0</v>
      </c>
      <c r="K34" s="26">
        <f t="shared" si="3"/>
        <v>24241.200000000001</v>
      </c>
      <c r="L34" s="26">
        <f t="shared" si="4"/>
        <v>0</v>
      </c>
      <c r="M34" s="26">
        <f t="shared" si="5"/>
        <v>4969.0384000000004</v>
      </c>
      <c r="N34" s="26">
        <v>0</v>
      </c>
      <c r="O34" s="26">
        <f t="shared" si="6"/>
        <v>11100</v>
      </c>
      <c r="P34" s="26">
        <f t="shared" si="7"/>
        <v>0</v>
      </c>
      <c r="Q34" s="26">
        <f t="shared" si="8"/>
        <v>2676.1030000000001</v>
      </c>
      <c r="R34" s="26">
        <v>0</v>
      </c>
      <c r="S34" s="26">
        <v>100</v>
      </c>
      <c r="T34" s="26">
        <v>0</v>
      </c>
      <c r="U34" s="26">
        <v>29.39</v>
      </c>
      <c r="V34" s="26">
        <v>0</v>
      </c>
      <c r="W34" s="26">
        <v>6500</v>
      </c>
      <c r="X34" s="26">
        <v>0</v>
      </c>
      <c r="Y34" s="26">
        <v>609.93539999999996</v>
      </c>
      <c r="Z34" s="26">
        <v>0</v>
      </c>
      <c r="AA34" s="26">
        <v>11000</v>
      </c>
      <c r="AB34" s="26">
        <v>0</v>
      </c>
      <c r="AC34" s="26">
        <v>2646.7130000000002</v>
      </c>
      <c r="AD34" s="26">
        <v>0</v>
      </c>
      <c r="AE34" s="26">
        <v>250</v>
      </c>
      <c r="AF34" s="26">
        <v>0</v>
      </c>
      <c r="AG34" s="26">
        <v>12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55887.9</v>
      </c>
      <c r="AT34" s="26">
        <v>0</v>
      </c>
      <c r="AU34" s="26">
        <v>37258.6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f t="shared" si="9"/>
        <v>593</v>
      </c>
      <c r="BF34" s="26">
        <f t="shared" si="10"/>
        <v>0</v>
      </c>
      <c r="BG34" s="26">
        <f t="shared" si="11"/>
        <v>0</v>
      </c>
      <c r="BH34" s="26">
        <v>0</v>
      </c>
      <c r="BI34" s="26">
        <v>437</v>
      </c>
      <c r="BJ34" s="26">
        <v>0</v>
      </c>
      <c r="BK34" s="26">
        <v>0</v>
      </c>
      <c r="BL34" s="26">
        <v>156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5798.2</v>
      </c>
      <c r="CE34" s="26">
        <v>0</v>
      </c>
      <c r="CF34" s="26">
        <v>1435.8</v>
      </c>
      <c r="CG34" s="26">
        <v>1898.2</v>
      </c>
      <c r="CH34" s="26">
        <v>0</v>
      </c>
      <c r="CI34" s="26">
        <v>646.20000000000005</v>
      </c>
      <c r="CJ34" s="26">
        <v>0</v>
      </c>
      <c r="CK34" s="26">
        <v>0</v>
      </c>
      <c r="CL34" s="26">
        <v>235.2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f t="shared" si="12"/>
        <v>80129.099999999991</v>
      </c>
      <c r="CX34" s="26">
        <f t="shared" si="13"/>
        <v>0</v>
      </c>
      <c r="CY34" s="26">
        <f t="shared" si="14"/>
        <v>42227.638399999996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12804.1</v>
      </c>
      <c r="DP34" s="26">
        <v>0</v>
      </c>
      <c r="DQ34" s="26">
        <v>1188.0809999999999</v>
      </c>
      <c r="DR34" s="26">
        <v>0</v>
      </c>
      <c r="DS34" s="26">
        <f t="shared" si="15"/>
        <v>12804.1</v>
      </c>
      <c r="DT34" s="26">
        <f t="shared" si="16"/>
        <v>0</v>
      </c>
      <c r="DU34" s="26">
        <f t="shared" si="17"/>
        <v>1188.0809999999999</v>
      </c>
    </row>
    <row r="35" spans="1:125">
      <c r="A35">
        <v>26</v>
      </c>
      <c r="B35" s="7">
        <v>47</v>
      </c>
      <c r="C35" s="25">
        <v>26</v>
      </c>
      <c r="D35" s="19" t="s">
        <v>90</v>
      </c>
      <c r="E35" s="26">
        <v>477.12939999999998</v>
      </c>
      <c r="F35" s="26">
        <v>16346.768899999999</v>
      </c>
      <c r="G35" s="26">
        <f t="shared" si="0"/>
        <v>64999.3</v>
      </c>
      <c r="H35" s="26">
        <f t="shared" si="1"/>
        <v>0</v>
      </c>
      <c r="I35" s="26">
        <f t="shared" si="2"/>
        <v>37681.189599999998</v>
      </c>
      <c r="J35" s="26">
        <v>0</v>
      </c>
      <c r="K35" s="26">
        <f t="shared" si="3"/>
        <v>15443.7</v>
      </c>
      <c r="L35" s="26">
        <f t="shared" si="4"/>
        <v>0</v>
      </c>
      <c r="M35" s="26">
        <f t="shared" si="5"/>
        <v>4644.1896000000006</v>
      </c>
      <c r="N35" s="26">
        <v>0</v>
      </c>
      <c r="O35" s="26">
        <f t="shared" si="6"/>
        <v>10115.700000000001</v>
      </c>
      <c r="P35" s="26">
        <f t="shared" si="7"/>
        <v>0</v>
      </c>
      <c r="Q35" s="26">
        <f t="shared" si="8"/>
        <v>2522.2060000000001</v>
      </c>
      <c r="R35" s="26">
        <v>0</v>
      </c>
      <c r="S35" s="26">
        <v>0</v>
      </c>
      <c r="T35" s="26">
        <v>0</v>
      </c>
      <c r="U35" s="26">
        <v>101.696</v>
      </c>
      <c r="V35" s="26">
        <v>0</v>
      </c>
      <c r="W35" s="26">
        <v>0</v>
      </c>
      <c r="X35" s="26">
        <v>0</v>
      </c>
      <c r="Y35" s="26">
        <v>294.36559999999997</v>
      </c>
      <c r="Z35" s="26">
        <v>0</v>
      </c>
      <c r="AA35" s="26">
        <v>10115.700000000001</v>
      </c>
      <c r="AB35" s="26">
        <v>0</v>
      </c>
      <c r="AC35" s="26">
        <v>2420.5100000000002</v>
      </c>
      <c r="AD35" s="26">
        <v>0</v>
      </c>
      <c r="AE35" s="26">
        <v>328</v>
      </c>
      <c r="AF35" s="26">
        <v>0</v>
      </c>
      <c r="AG35" s="26">
        <v>212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49555.6</v>
      </c>
      <c r="AT35" s="26">
        <v>0</v>
      </c>
      <c r="AU35" s="26">
        <v>33037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f t="shared" si="9"/>
        <v>3300</v>
      </c>
      <c r="BF35" s="26">
        <f t="shared" si="10"/>
        <v>0</v>
      </c>
      <c r="BG35" s="26">
        <f t="shared" si="11"/>
        <v>750.16800000000001</v>
      </c>
      <c r="BH35" s="26">
        <v>0</v>
      </c>
      <c r="BI35" s="26">
        <v>500</v>
      </c>
      <c r="BJ35" s="26">
        <v>0</v>
      </c>
      <c r="BK35" s="26">
        <v>0</v>
      </c>
      <c r="BL35" s="26">
        <v>2000</v>
      </c>
      <c r="BM35" s="26">
        <v>0</v>
      </c>
      <c r="BN35" s="26">
        <v>135.16800000000001</v>
      </c>
      <c r="BO35" s="26">
        <v>0</v>
      </c>
      <c r="BP35" s="26">
        <v>0</v>
      </c>
      <c r="BQ35" s="26">
        <v>0</v>
      </c>
      <c r="BR35" s="26">
        <v>800</v>
      </c>
      <c r="BS35" s="26">
        <v>0</v>
      </c>
      <c r="BT35" s="26">
        <v>615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1700</v>
      </c>
      <c r="CE35" s="26">
        <v>0</v>
      </c>
      <c r="CF35" s="26">
        <v>449.7</v>
      </c>
      <c r="CG35" s="26">
        <v>1700</v>
      </c>
      <c r="CH35" s="26">
        <v>0</v>
      </c>
      <c r="CI35" s="26">
        <v>449.7</v>
      </c>
      <c r="CJ35" s="26">
        <v>0</v>
      </c>
      <c r="CK35" s="26">
        <v>0</v>
      </c>
      <c r="CL35" s="26">
        <v>415.75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f t="shared" si="12"/>
        <v>64999.3</v>
      </c>
      <c r="CX35" s="26">
        <f t="shared" si="13"/>
        <v>0</v>
      </c>
      <c r="CY35" s="26">
        <f t="shared" si="14"/>
        <v>37681.189599999998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13500</v>
      </c>
      <c r="DP35" s="26">
        <v>0</v>
      </c>
      <c r="DQ35" s="26">
        <v>0</v>
      </c>
      <c r="DR35" s="26">
        <v>0</v>
      </c>
      <c r="DS35" s="26">
        <f t="shared" si="15"/>
        <v>13500</v>
      </c>
      <c r="DT35" s="26">
        <f t="shared" si="16"/>
        <v>0</v>
      </c>
      <c r="DU35" s="26">
        <f t="shared" si="17"/>
        <v>0</v>
      </c>
    </row>
    <row r="36" spans="1:125">
      <c r="A36">
        <v>27</v>
      </c>
      <c r="B36" s="7">
        <v>48</v>
      </c>
      <c r="C36" s="25">
        <v>27</v>
      </c>
      <c r="D36" s="19" t="s">
        <v>103</v>
      </c>
      <c r="E36" s="26">
        <v>2168.6707000000001</v>
      </c>
      <c r="F36" s="26">
        <v>6574.8784999999998</v>
      </c>
      <c r="G36" s="26">
        <f t="shared" si="0"/>
        <v>214020.55799999999</v>
      </c>
      <c r="H36" s="26">
        <f t="shared" si="1"/>
        <v>0</v>
      </c>
      <c r="I36" s="26">
        <f t="shared" si="2"/>
        <v>123833.8049</v>
      </c>
      <c r="J36" s="26">
        <v>0</v>
      </c>
      <c r="K36" s="26">
        <f t="shared" si="3"/>
        <v>57295.5</v>
      </c>
      <c r="L36" s="26">
        <f t="shared" si="4"/>
        <v>0</v>
      </c>
      <c r="M36" s="26">
        <f t="shared" si="5"/>
        <v>20846.710900000002</v>
      </c>
      <c r="N36" s="26">
        <v>0</v>
      </c>
      <c r="O36" s="26">
        <f t="shared" si="6"/>
        <v>43943.199999999997</v>
      </c>
      <c r="P36" s="26">
        <f t="shared" si="7"/>
        <v>0</v>
      </c>
      <c r="Q36" s="26">
        <f t="shared" si="8"/>
        <v>12190.183000000001</v>
      </c>
      <c r="R36" s="26">
        <v>0</v>
      </c>
      <c r="S36" s="26">
        <v>0</v>
      </c>
      <c r="T36" s="26">
        <v>0</v>
      </c>
      <c r="U36" s="26">
        <v>258.06700000000001</v>
      </c>
      <c r="V36" s="26">
        <v>0</v>
      </c>
      <c r="W36" s="26">
        <v>0</v>
      </c>
      <c r="X36" s="26">
        <v>0</v>
      </c>
      <c r="Y36" s="26">
        <v>1957.2569000000001</v>
      </c>
      <c r="Z36" s="26">
        <v>0</v>
      </c>
      <c r="AA36" s="26">
        <v>43943.199999999997</v>
      </c>
      <c r="AB36" s="26">
        <v>0</v>
      </c>
      <c r="AC36" s="26">
        <v>11932.116</v>
      </c>
      <c r="AD36" s="26">
        <v>0</v>
      </c>
      <c r="AE36" s="26">
        <v>446</v>
      </c>
      <c r="AF36" s="26">
        <v>0</v>
      </c>
      <c r="AG36" s="26">
        <v>74.599999999999994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137963.6</v>
      </c>
      <c r="AT36" s="26">
        <v>0</v>
      </c>
      <c r="AU36" s="26">
        <v>91975.8</v>
      </c>
      <c r="AV36" s="26">
        <v>3967.4</v>
      </c>
      <c r="AW36" s="26">
        <v>0</v>
      </c>
      <c r="AX36" s="26">
        <v>1605.6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f t="shared" si="9"/>
        <v>3339.3</v>
      </c>
      <c r="BF36" s="26">
        <f t="shared" si="10"/>
        <v>0</v>
      </c>
      <c r="BG36" s="26">
        <f t="shared" si="11"/>
        <v>1260.98</v>
      </c>
      <c r="BH36" s="26">
        <v>0</v>
      </c>
      <c r="BI36" s="26">
        <v>2739.3</v>
      </c>
      <c r="BJ36" s="26">
        <v>0</v>
      </c>
      <c r="BK36" s="26">
        <v>894.98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600</v>
      </c>
      <c r="BS36" s="26">
        <v>0</v>
      </c>
      <c r="BT36" s="26">
        <v>366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9567</v>
      </c>
      <c r="CE36" s="26">
        <v>0</v>
      </c>
      <c r="CF36" s="26">
        <v>4935.92</v>
      </c>
      <c r="CG36" s="26">
        <v>4000</v>
      </c>
      <c r="CH36" s="26">
        <v>0</v>
      </c>
      <c r="CI36" s="26">
        <v>2000.72</v>
      </c>
      <c r="CJ36" s="26">
        <v>0</v>
      </c>
      <c r="CK36" s="26">
        <v>0</v>
      </c>
      <c r="CL36" s="26">
        <v>427.77100000000002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f t="shared" si="12"/>
        <v>199226.49999999997</v>
      </c>
      <c r="CX36" s="26">
        <f t="shared" si="13"/>
        <v>0</v>
      </c>
      <c r="CY36" s="26">
        <f t="shared" si="14"/>
        <v>114428.1109</v>
      </c>
      <c r="CZ36" s="26">
        <v>0</v>
      </c>
      <c r="DA36" s="26">
        <v>0</v>
      </c>
      <c r="DB36" s="26">
        <v>0</v>
      </c>
      <c r="DC36" s="26">
        <v>14794.058000000001</v>
      </c>
      <c r="DD36" s="26">
        <v>0</v>
      </c>
      <c r="DE36" s="26">
        <v>9405.6939999999995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34456.400000000001</v>
      </c>
      <c r="DP36" s="26">
        <v>0</v>
      </c>
      <c r="DQ36" s="26">
        <v>990</v>
      </c>
      <c r="DR36" s="26">
        <v>0</v>
      </c>
      <c r="DS36" s="26">
        <f t="shared" si="15"/>
        <v>49250.457999999999</v>
      </c>
      <c r="DT36" s="26">
        <f t="shared" si="16"/>
        <v>0</v>
      </c>
      <c r="DU36" s="26">
        <f t="shared" si="17"/>
        <v>10395.694</v>
      </c>
    </row>
    <row r="37" spans="1:125">
      <c r="A37">
        <v>28</v>
      </c>
      <c r="B37" s="13">
        <v>49</v>
      </c>
      <c r="C37" s="25">
        <v>28</v>
      </c>
      <c r="D37" s="19" t="s">
        <v>59</v>
      </c>
      <c r="E37" s="26">
        <v>57243.246400000004</v>
      </c>
      <c r="F37" s="26">
        <v>5290.4757</v>
      </c>
      <c r="G37" s="26">
        <f t="shared" si="0"/>
        <v>533977.1399999999</v>
      </c>
      <c r="H37" s="26">
        <f t="shared" si="1"/>
        <v>0</v>
      </c>
      <c r="I37" s="26">
        <f t="shared" si="2"/>
        <v>309221.48380000005</v>
      </c>
      <c r="J37" s="26">
        <v>0</v>
      </c>
      <c r="K37" s="26">
        <f t="shared" si="3"/>
        <v>101185</v>
      </c>
      <c r="L37" s="26">
        <f t="shared" si="4"/>
        <v>0</v>
      </c>
      <c r="M37" s="26">
        <f t="shared" si="5"/>
        <v>58370.423799999997</v>
      </c>
      <c r="N37" s="26">
        <v>0</v>
      </c>
      <c r="O37" s="26">
        <f t="shared" si="6"/>
        <v>34894.199999999997</v>
      </c>
      <c r="P37" s="26">
        <f t="shared" si="7"/>
        <v>0</v>
      </c>
      <c r="Q37" s="26">
        <f t="shared" si="8"/>
        <v>19893.973000000002</v>
      </c>
      <c r="R37" s="26">
        <v>0</v>
      </c>
      <c r="S37" s="26">
        <v>609.20000000000005</v>
      </c>
      <c r="T37" s="26">
        <v>0</v>
      </c>
      <c r="U37" s="26">
        <v>299.30399999999997</v>
      </c>
      <c r="V37" s="26">
        <v>0</v>
      </c>
      <c r="W37" s="26">
        <v>22258.5</v>
      </c>
      <c r="X37" s="26">
        <v>0</v>
      </c>
      <c r="Y37" s="26">
        <v>2134.116</v>
      </c>
      <c r="Z37" s="26">
        <v>0</v>
      </c>
      <c r="AA37" s="26">
        <v>34285</v>
      </c>
      <c r="AB37" s="26">
        <v>0</v>
      </c>
      <c r="AC37" s="26">
        <v>19594.669000000002</v>
      </c>
      <c r="AD37" s="26">
        <v>0</v>
      </c>
      <c r="AE37" s="26">
        <v>4048.3</v>
      </c>
      <c r="AF37" s="26">
        <v>0</v>
      </c>
      <c r="AG37" s="26">
        <v>1949.2742000000001</v>
      </c>
      <c r="AH37" s="26">
        <v>0</v>
      </c>
      <c r="AI37" s="26">
        <v>430</v>
      </c>
      <c r="AJ37" s="26">
        <v>0</v>
      </c>
      <c r="AK37" s="26">
        <v>326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363265.1</v>
      </c>
      <c r="AT37" s="26">
        <v>0</v>
      </c>
      <c r="AU37" s="26">
        <v>242176.8</v>
      </c>
      <c r="AV37" s="26">
        <v>1634</v>
      </c>
      <c r="AW37" s="26">
        <v>0</v>
      </c>
      <c r="AX37" s="26">
        <v>661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f t="shared" si="9"/>
        <v>11980</v>
      </c>
      <c r="BF37" s="26">
        <f t="shared" si="10"/>
        <v>0</v>
      </c>
      <c r="BG37" s="26">
        <f t="shared" si="11"/>
        <v>9505.3630000000012</v>
      </c>
      <c r="BH37" s="26">
        <v>0</v>
      </c>
      <c r="BI37" s="26">
        <v>11980</v>
      </c>
      <c r="BJ37" s="26">
        <v>0</v>
      </c>
      <c r="BK37" s="26">
        <v>8743.6630000000005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761.7</v>
      </c>
      <c r="BU37" s="26">
        <v>0</v>
      </c>
      <c r="BV37" s="26">
        <v>0</v>
      </c>
      <c r="BW37" s="26">
        <v>0</v>
      </c>
      <c r="BX37" s="26">
        <v>5474.3</v>
      </c>
      <c r="BY37" s="26">
        <v>0</v>
      </c>
      <c r="BZ37" s="26">
        <v>1094.8599999999999</v>
      </c>
      <c r="CA37" s="26">
        <v>0</v>
      </c>
      <c r="CB37" s="26">
        <v>0</v>
      </c>
      <c r="CC37" s="26">
        <v>0</v>
      </c>
      <c r="CD37" s="26">
        <v>23074</v>
      </c>
      <c r="CE37" s="26">
        <v>0</v>
      </c>
      <c r="CF37" s="26">
        <v>13443.5126</v>
      </c>
      <c r="CG37" s="26">
        <v>0</v>
      </c>
      <c r="CH37" s="26">
        <v>0</v>
      </c>
      <c r="CI37" s="26">
        <v>6806.9876000000004</v>
      </c>
      <c r="CJ37" s="26">
        <v>0</v>
      </c>
      <c r="CK37" s="26">
        <v>0</v>
      </c>
      <c r="CL37" s="26">
        <v>637.68499999999995</v>
      </c>
      <c r="CM37" s="26">
        <v>0</v>
      </c>
      <c r="CN37" s="26">
        <v>0</v>
      </c>
      <c r="CO37" s="26">
        <v>1000</v>
      </c>
      <c r="CP37" s="26">
        <v>0</v>
      </c>
      <c r="CQ37" s="26">
        <v>0</v>
      </c>
      <c r="CR37" s="26">
        <v>0</v>
      </c>
      <c r="CS37" s="26">
        <v>4500</v>
      </c>
      <c r="CT37" s="26">
        <v>0</v>
      </c>
      <c r="CU37" s="26">
        <v>9480.5</v>
      </c>
      <c r="CV37" s="26">
        <v>-65</v>
      </c>
      <c r="CW37" s="26">
        <f t="shared" si="12"/>
        <v>471558.39999999997</v>
      </c>
      <c r="CX37" s="26">
        <f t="shared" si="13"/>
        <v>0</v>
      </c>
      <c r="CY37" s="26">
        <f t="shared" si="14"/>
        <v>302238.08380000002</v>
      </c>
      <c r="CZ37" s="26">
        <v>0</v>
      </c>
      <c r="DA37" s="26">
        <v>0</v>
      </c>
      <c r="DB37" s="26">
        <v>0</v>
      </c>
      <c r="DC37" s="26">
        <v>62418.74</v>
      </c>
      <c r="DD37" s="26">
        <v>0</v>
      </c>
      <c r="DE37" s="26">
        <v>6983.4</v>
      </c>
      <c r="DF37" s="26">
        <v>0</v>
      </c>
      <c r="DG37" s="26">
        <v>0</v>
      </c>
      <c r="DH37" s="26">
        <v>0</v>
      </c>
      <c r="DI37" s="26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79688.493600000002</v>
      </c>
      <c r="DP37" s="26">
        <v>0</v>
      </c>
      <c r="DQ37" s="26">
        <v>37000</v>
      </c>
      <c r="DR37" s="26">
        <v>0</v>
      </c>
      <c r="DS37" s="26">
        <f t="shared" si="15"/>
        <v>142107.23360000001</v>
      </c>
      <c r="DT37" s="26">
        <f t="shared" si="16"/>
        <v>0</v>
      </c>
      <c r="DU37" s="26">
        <f t="shared" si="17"/>
        <v>43983.4</v>
      </c>
    </row>
    <row r="38" spans="1:125">
      <c r="A38">
        <v>29</v>
      </c>
      <c r="B38" s="7">
        <v>61</v>
      </c>
      <c r="C38" s="25">
        <v>29</v>
      </c>
      <c r="D38" s="19" t="s">
        <v>104</v>
      </c>
      <c r="E38" s="26">
        <v>26128.875100000001</v>
      </c>
      <c r="F38" s="26">
        <v>17866.0249</v>
      </c>
      <c r="G38" s="26">
        <f t="shared" si="0"/>
        <v>160067.288</v>
      </c>
      <c r="H38" s="26">
        <f t="shared" si="1"/>
        <v>0</v>
      </c>
      <c r="I38" s="26">
        <f t="shared" si="2"/>
        <v>98088.905699999988</v>
      </c>
      <c r="J38" s="26">
        <v>0</v>
      </c>
      <c r="K38" s="26">
        <f t="shared" si="3"/>
        <v>56060</v>
      </c>
      <c r="L38" s="26">
        <f t="shared" si="4"/>
        <v>0</v>
      </c>
      <c r="M38" s="26">
        <f t="shared" si="5"/>
        <v>33118.949699999997</v>
      </c>
      <c r="N38" s="26">
        <v>0</v>
      </c>
      <c r="O38" s="26">
        <f t="shared" si="6"/>
        <v>6660</v>
      </c>
      <c r="P38" s="26">
        <f t="shared" si="7"/>
        <v>0</v>
      </c>
      <c r="Q38" s="26">
        <f t="shared" si="8"/>
        <v>4583.74</v>
      </c>
      <c r="R38" s="26">
        <v>0</v>
      </c>
      <c r="S38" s="26">
        <v>6500</v>
      </c>
      <c r="T38" s="26">
        <v>0</v>
      </c>
      <c r="U38" s="26">
        <v>9.5500000000000007</v>
      </c>
      <c r="V38" s="26">
        <v>0</v>
      </c>
      <c r="W38" s="26">
        <v>14000</v>
      </c>
      <c r="X38" s="26">
        <v>0</v>
      </c>
      <c r="Y38" s="26">
        <v>3744.835</v>
      </c>
      <c r="Z38" s="26">
        <v>0</v>
      </c>
      <c r="AA38" s="26">
        <v>160</v>
      </c>
      <c r="AB38" s="26">
        <v>0</v>
      </c>
      <c r="AC38" s="26">
        <v>4574.1899999999996</v>
      </c>
      <c r="AD38" s="26">
        <v>0</v>
      </c>
      <c r="AE38" s="26">
        <v>2500</v>
      </c>
      <c r="AF38" s="26">
        <v>0</v>
      </c>
      <c r="AG38" s="26">
        <v>1727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92039.2</v>
      </c>
      <c r="AT38" s="26">
        <v>0</v>
      </c>
      <c r="AU38" s="26">
        <v>61359.4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f t="shared" si="9"/>
        <v>24000</v>
      </c>
      <c r="BF38" s="26">
        <f t="shared" si="10"/>
        <v>0</v>
      </c>
      <c r="BG38" s="26">
        <f t="shared" si="11"/>
        <v>14522.921999999999</v>
      </c>
      <c r="BH38" s="26">
        <v>0</v>
      </c>
      <c r="BI38" s="26">
        <v>21500</v>
      </c>
      <c r="BJ38" s="26">
        <v>0</v>
      </c>
      <c r="BK38" s="26">
        <v>12749.453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2500</v>
      </c>
      <c r="BS38" s="26">
        <v>0</v>
      </c>
      <c r="BT38" s="26">
        <v>1773.4690000000001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300</v>
      </c>
      <c r="CD38" s="26">
        <v>4900</v>
      </c>
      <c r="CE38" s="26">
        <v>0</v>
      </c>
      <c r="CF38" s="26">
        <v>3617.75</v>
      </c>
      <c r="CG38" s="26">
        <v>2600</v>
      </c>
      <c r="CH38" s="26">
        <v>0</v>
      </c>
      <c r="CI38" s="26">
        <v>1768.75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4000</v>
      </c>
      <c r="CT38" s="26">
        <v>0</v>
      </c>
      <c r="CU38" s="26">
        <v>4622.7026999999998</v>
      </c>
      <c r="CV38" s="26">
        <v>0</v>
      </c>
      <c r="CW38" s="26">
        <f t="shared" si="12"/>
        <v>148099.20000000001</v>
      </c>
      <c r="CX38" s="26">
        <f t="shared" si="13"/>
        <v>0</v>
      </c>
      <c r="CY38" s="26">
        <f t="shared" si="14"/>
        <v>94478.349699999992</v>
      </c>
      <c r="CZ38" s="26">
        <v>0</v>
      </c>
      <c r="DA38" s="26">
        <v>0</v>
      </c>
      <c r="DB38" s="26">
        <v>0</v>
      </c>
      <c r="DC38" s="26">
        <v>11968.088</v>
      </c>
      <c r="DD38" s="26">
        <v>0</v>
      </c>
      <c r="DE38" s="26">
        <v>3610.556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f t="shared" si="15"/>
        <v>11968.088</v>
      </c>
      <c r="DT38" s="26">
        <f t="shared" si="16"/>
        <v>0</v>
      </c>
      <c r="DU38" s="26">
        <f t="shared" si="17"/>
        <v>3610.556</v>
      </c>
    </row>
    <row r="39" spans="1:125">
      <c r="A39">
        <v>30</v>
      </c>
      <c r="B39" s="13">
        <v>64</v>
      </c>
      <c r="C39" s="25">
        <v>30</v>
      </c>
      <c r="D39" s="19" t="s">
        <v>60</v>
      </c>
      <c r="E39" s="26">
        <v>20779.033599999999</v>
      </c>
      <c r="F39" s="26">
        <v>67415.4902</v>
      </c>
      <c r="G39" s="26">
        <f t="shared" si="0"/>
        <v>492776</v>
      </c>
      <c r="H39" s="26">
        <f t="shared" si="1"/>
        <v>0</v>
      </c>
      <c r="I39" s="26">
        <f t="shared" si="2"/>
        <v>319601.60239999997</v>
      </c>
      <c r="J39" s="26">
        <v>0</v>
      </c>
      <c r="K39" s="26">
        <f t="shared" si="3"/>
        <v>154791</v>
      </c>
      <c r="L39" s="26">
        <f t="shared" si="4"/>
        <v>0</v>
      </c>
      <c r="M39" s="26">
        <f t="shared" si="5"/>
        <v>97641.212400000004</v>
      </c>
      <c r="N39" s="26">
        <v>0</v>
      </c>
      <c r="O39" s="26">
        <f t="shared" si="6"/>
        <v>60830</v>
      </c>
      <c r="P39" s="26">
        <f t="shared" si="7"/>
        <v>0</v>
      </c>
      <c r="Q39" s="26">
        <f t="shared" si="8"/>
        <v>35882.045400000003</v>
      </c>
      <c r="R39" s="26">
        <v>0</v>
      </c>
      <c r="S39" s="26">
        <v>5830</v>
      </c>
      <c r="T39" s="26">
        <v>0</v>
      </c>
      <c r="U39" s="26">
        <v>1860.6854000000001</v>
      </c>
      <c r="V39" s="26">
        <v>0</v>
      </c>
      <c r="W39" s="26">
        <v>11300</v>
      </c>
      <c r="X39" s="26">
        <v>0</v>
      </c>
      <c r="Y39" s="26">
        <v>2031.2149999999999</v>
      </c>
      <c r="Z39" s="26">
        <v>0</v>
      </c>
      <c r="AA39" s="26">
        <v>55000</v>
      </c>
      <c r="AB39" s="26">
        <v>0</v>
      </c>
      <c r="AC39" s="26">
        <v>34021.360000000001</v>
      </c>
      <c r="AD39" s="26">
        <v>0</v>
      </c>
      <c r="AE39" s="26">
        <v>7000</v>
      </c>
      <c r="AF39" s="26">
        <v>0</v>
      </c>
      <c r="AG39" s="26">
        <v>3198.75</v>
      </c>
      <c r="AH39" s="26">
        <v>0</v>
      </c>
      <c r="AI39" s="26">
        <v>9000</v>
      </c>
      <c r="AJ39" s="26">
        <v>0</v>
      </c>
      <c r="AK39" s="26">
        <v>8831.2000000000007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324884.3</v>
      </c>
      <c r="AT39" s="26">
        <v>0</v>
      </c>
      <c r="AU39" s="26">
        <v>216589.6</v>
      </c>
      <c r="AV39" s="26">
        <v>4200.2</v>
      </c>
      <c r="AW39" s="26">
        <v>0</v>
      </c>
      <c r="AX39" s="26">
        <v>1700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f t="shared" si="9"/>
        <v>6151</v>
      </c>
      <c r="BF39" s="26">
        <f t="shared" si="10"/>
        <v>0</v>
      </c>
      <c r="BG39" s="26">
        <f t="shared" si="11"/>
        <v>4146.9250000000002</v>
      </c>
      <c r="BH39" s="26">
        <v>0</v>
      </c>
      <c r="BI39" s="26">
        <v>4000</v>
      </c>
      <c r="BJ39" s="26">
        <v>0</v>
      </c>
      <c r="BK39" s="26">
        <v>1001.125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2151</v>
      </c>
      <c r="BS39" s="26">
        <v>0</v>
      </c>
      <c r="BT39" s="26">
        <v>3145.8</v>
      </c>
      <c r="BU39" s="26">
        <v>0</v>
      </c>
      <c r="BV39" s="26">
        <v>0</v>
      </c>
      <c r="BW39" s="26">
        <v>0</v>
      </c>
      <c r="BX39" s="26">
        <v>8157.3</v>
      </c>
      <c r="BY39" s="26">
        <v>0</v>
      </c>
      <c r="BZ39" s="26">
        <v>3670.79</v>
      </c>
      <c r="CA39" s="26">
        <v>0</v>
      </c>
      <c r="CB39" s="26">
        <v>0</v>
      </c>
      <c r="CC39" s="26">
        <v>6</v>
      </c>
      <c r="CD39" s="26">
        <v>58660</v>
      </c>
      <c r="CE39" s="26">
        <v>0</v>
      </c>
      <c r="CF39" s="26">
        <v>27091.07</v>
      </c>
      <c r="CG39" s="26">
        <v>23100</v>
      </c>
      <c r="CH39" s="26">
        <v>0</v>
      </c>
      <c r="CI39" s="26">
        <v>10004.219999999999</v>
      </c>
      <c r="CJ39" s="26">
        <v>1350</v>
      </c>
      <c r="CK39" s="26">
        <v>0</v>
      </c>
      <c r="CL39" s="26">
        <v>9454.0069999999996</v>
      </c>
      <c r="CM39" s="26">
        <v>500</v>
      </c>
      <c r="CN39" s="26">
        <v>0</v>
      </c>
      <c r="CO39" s="26">
        <v>7000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f t="shared" si="12"/>
        <v>492032.8</v>
      </c>
      <c r="CX39" s="26">
        <f t="shared" si="13"/>
        <v>0</v>
      </c>
      <c r="CY39" s="26">
        <f t="shared" si="14"/>
        <v>319601.60239999997</v>
      </c>
      <c r="CZ39" s="26">
        <v>0</v>
      </c>
      <c r="DA39" s="26">
        <v>0</v>
      </c>
      <c r="DB39" s="26">
        <v>0</v>
      </c>
      <c r="DC39" s="26">
        <v>743.2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f t="shared" si="15"/>
        <v>743.2</v>
      </c>
      <c r="DT39" s="26">
        <f t="shared" si="16"/>
        <v>0</v>
      </c>
      <c r="DU39" s="26">
        <f t="shared" si="17"/>
        <v>0</v>
      </c>
    </row>
    <row r="40" spans="1:125">
      <c r="A40">
        <v>31</v>
      </c>
      <c r="B40" s="7">
        <v>65</v>
      </c>
      <c r="C40" s="25">
        <v>31</v>
      </c>
      <c r="D40" s="19" t="s">
        <v>86</v>
      </c>
      <c r="E40" s="26">
        <v>28966.855100000001</v>
      </c>
      <c r="F40" s="26">
        <v>21480.004000000001</v>
      </c>
      <c r="G40" s="26">
        <f t="shared" si="0"/>
        <v>112168.59</v>
      </c>
      <c r="H40" s="26">
        <f t="shared" si="1"/>
        <v>0</v>
      </c>
      <c r="I40" s="26">
        <f t="shared" si="2"/>
        <v>53098.883099999999</v>
      </c>
      <c r="J40" s="26">
        <v>0</v>
      </c>
      <c r="K40" s="26">
        <f t="shared" si="3"/>
        <v>28838</v>
      </c>
      <c r="L40" s="26">
        <f t="shared" si="4"/>
        <v>0</v>
      </c>
      <c r="M40" s="26">
        <f t="shared" si="5"/>
        <v>12396.133100000003</v>
      </c>
      <c r="N40" s="26">
        <v>0</v>
      </c>
      <c r="O40" s="26">
        <f t="shared" si="6"/>
        <v>20789.2</v>
      </c>
      <c r="P40" s="26">
        <f t="shared" si="7"/>
        <v>0</v>
      </c>
      <c r="Q40" s="26">
        <f t="shared" si="8"/>
        <v>8043.1729999999998</v>
      </c>
      <c r="R40" s="26">
        <v>0</v>
      </c>
      <c r="S40" s="26">
        <v>529.20000000000005</v>
      </c>
      <c r="T40" s="26">
        <v>0</v>
      </c>
      <c r="U40" s="26">
        <v>843.55200000000002</v>
      </c>
      <c r="V40" s="26">
        <v>0</v>
      </c>
      <c r="W40" s="26">
        <v>0</v>
      </c>
      <c r="X40" s="26">
        <v>0</v>
      </c>
      <c r="Y40" s="26">
        <v>292.59109999999998</v>
      </c>
      <c r="Z40" s="26">
        <v>0</v>
      </c>
      <c r="AA40" s="26">
        <v>20260</v>
      </c>
      <c r="AB40" s="26">
        <v>0</v>
      </c>
      <c r="AC40" s="26">
        <v>7199.6210000000001</v>
      </c>
      <c r="AD40" s="26">
        <v>0</v>
      </c>
      <c r="AE40" s="26">
        <v>180</v>
      </c>
      <c r="AF40" s="26">
        <v>0</v>
      </c>
      <c r="AG40" s="26">
        <v>69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56732.800000000003</v>
      </c>
      <c r="AT40" s="26">
        <v>0</v>
      </c>
      <c r="AU40" s="26">
        <v>37821.800000000003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f t="shared" si="9"/>
        <v>1430.2</v>
      </c>
      <c r="BF40" s="26">
        <f t="shared" si="10"/>
        <v>0</v>
      </c>
      <c r="BG40" s="26">
        <f t="shared" si="11"/>
        <v>1241.4370000000001</v>
      </c>
      <c r="BH40" s="26">
        <v>0</v>
      </c>
      <c r="BI40" s="26">
        <v>980.2</v>
      </c>
      <c r="BJ40" s="26">
        <v>0</v>
      </c>
      <c r="BK40" s="26">
        <v>321.91500000000002</v>
      </c>
      <c r="BL40" s="26">
        <v>450</v>
      </c>
      <c r="BM40" s="26">
        <v>0</v>
      </c>
      <c r="BN40" s="26">
        <v>879.52200000000005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40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6438.6</v>
      </c>
      <c r="CE40" s="26">
        <v>0</v>
      </c>
      <c r="CF40" s="26">
        <v>1846.18</v>
      </c>
      <c r="CG40" s="26">
        <v>3438.6</v>
      </c>
      <c r="CH40" s="26">
        <v>0</v>
      </c>
      <c r="CI40" s="26">
        <v>582.17999999999995</v>
      </c>
      <c r="CJ40" s="26">
        <v>0</v>
      </c>
      <c r="CK40" s="26">
        <v>0</v>
      </c>
      <c r="CL40" s="26">
        <v>903.75199999999995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f t="shared" si="12"/>
        <v>85570.8</v>
      </c>
      <c r="CX40" s="26">
        <f t="shared" si="13"/>
        <v>0</v>
      </c>
      <c r="CY40" s="26">
        <f t="shared" si="14"/>
        <v>50217.933100000002</v>
      </c>
      <c r="CZ40" s="26">
        <v>0</v>
      </c>
      <c r="DA40" s="26">
        <v>0</v>
      </c>
      <c r="DB40" s="26">
        <v>0</v>
      </c>
      <c r="DC40" s="26">
        <v>26597.79</v>
      </c>
      <c r="DD40" s="26">
        <v>0</v>
      </c>
      <c r="DE40" s="26">
        <v>2380.9499999999998</v>
      </c>
      <c r="DF40" s="26">
        <v>0</v>
      </c>
      <c r="DG40" s="26">
        <v>0</v>
      </c>
      <c r="DH40" s="26">
        <v>0</v>
      </c>
      <c r="DI40" s="26">
        <v>0</v>
      </c>
      <c r="DJ40" s="26">
        <v>0</v>
      </c>
      <c r="DK40" s="26">
        <v>500</v>
      </c>
      <c r="DL40" s="26">
        <v>0</v>
      </c>
      <c r="DM40" s="26">
        <v>0</v>
      </c>
      <c r="DN40" s="26">
        <v>0</v>
      </c>
      <c r="DO40" s="26">
        <v>0</v>
      </c>
      <c r="DP40" s="26">
        <v>0</v>
      </c>
      <c r="DQ40" s="26">
        <v>0</v>
      </c>
      <c r="DR40" s="26">
        <v>0</v>
      </c>
      <c r="DS40" s="26">
        <f t="shared" si="15"/>
        <v>26597.79</v>
      </c>
      <c r="DT40" s="26">
        <f t="shared" si="16"/>
        <v>0</v>
      </c>
      <c r="DU40" s="26">
        <f t="shared" si="17"/>
        <v>2880.95</v>
      </c>
    </row>
    <row r="41" spans="1:125">
      <c r="A41">
        <v>32</v>
      </c>
      <c r="B41" s="7">
        <v>66</v>
      </c>
      <c r="C41" s="25">
        <v>32</v>
      </c>
      <c r="D41" s="19" t="s">
        <v>97</v>
      </c>
      <c r="E41" s="26">
        <v>928.45749999999998</v>
      </c>
      <c r="F41" s="26">
        <v>3300.6088</v>
      </c>
      <c r="G41" s="26">
        <f t="shared" si="0"/>
        <v>35927.699999999997</v>
      </c>
      <c r="H41" s="26">
        <f t="shared" si="1"/>
        <v>0</v>
      </c>
      <c r="I41" s="26">
        <f t="shared" si="2"/>
        <v>20588.646500000003</v>
      </c>
      <c r="J41" s="26">
        <v>0</v>
      </c>
      <c r="K41" s="26">
        <f t="shared" si="3"/>
        <v>8517.0999999999985</v>
      </c>
      <c r="L41" s="26">
        <f t="shared" si="4"/>
        <v>0</v>
      </c>
      <c r="M41" s="26">
        <f t="shared" si="5"/>
        <v>2314.9465</v>
      </c>
      <c r="N41" s="26">
        <v>0</v>
      </c>
      <c r="O41" s="26">
        <f t="shared" si="6"/>
        <v>4501.7</v>
      </c>
      <c r="P41" s="26">
        <f t="shared" si="7"/>
        <v>0</v>
      </c>
      <c r="Q41" s="26">
        <f t="shared" si="8"/>
        <v>1625.2320000000002</v>
      </c>
      <c r="R41" s="26">
        <v>0</v>
      </c>
      <c r="S41" s="26">
        <v>27.2</v>
      </c>
      <c r="T41" s="26">
        <v>0</v>
      </c>
      <c r="U41" s="26">
        <v>7.2999999999999995E-2</v>
      </c>
      <c r="V41" s="26">
        <v>0</v>
      </c>
      <c r="W41" s="26">
        <v>616</v>
      </c>
      <c r="X41" s="26">
        <v>0</v>
      </c>
      <c r="Y41" s="26">
        <v>200.72649999999999</v>
      </c>
      <c r="Z41" s="26">
        <v>0</v>
      </c>
      <c r="AA41" s="26">
        <v>4474.5</v>
      </c>
      <c r="AB41" s="26">
        <v>0</v>
      </c>
      <c r="AC41" s="26">
        <v>1625.1590000000001</v>
      </c>
      <c r="AD41" s="26">
        <v>0</v>
      </c>
      <c r="AE41" s="26">
        <v>353</v>
      </c>
      <c r="AF41" s="26">
        <v>0</v>
      </c>
      <c r="AG41" s="26">
        <v>26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27410.6</v>
      </c>
      <c r="AT41" s="26">
        <v>0</v>
      </c>
      <c r="AU41" s="26">
        <v>18273.7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f t="shared" si="9"/>
        <v>2451.6</v>
      </c>
      <c r="BF41" s="26">
        <f t="shared" si="10"/>
        <v>0</v>
      </c>
      <c r="BG41" s="26">
        <f t="shared" si="11"/>
        <v>450.488</v>
      </c>
      <c r="BH41" s="26">
        <v>0</v>
      </c>
      <c r="BI41" s="26">
        <v>2451.6</v>
      </c>
      <c r="BJ41" s="26">
        <v>0</v>
      </c>
      <c r="BK41" s="26">
        <v>450.488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594.79999999999995</v>
      </c>
      <c r="CE41" s="26">
        <v>0</v>
      </c>
      <c r="CF41" s="26">
        <v>12.5</v>
      </c>
      <c r="CG41" s="26">
        <v>594.79999999999995</v>
      </c>
      <c r="CH41" s="26">
        <v>0</v>
      </c>
      <c r="CI41" s="26">
        <v>12.5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f t="shared" si="12"/>
        <v>35927.699999999997</v>
      </c>
      <c r="CX41" s="26">
        <f t="shared" si="13"/>
        <v>0</v>
      </c>
      <c r="CY41" s="26">
        <f t="shared" si="14"/>
        <v>20588.646500000003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7043.8</v>
      </c>
      <c r="DP41" s="26">
        <v>0</v>
      </c>
      <c r="DQ41" s="26">
        <v>2000</v>
      </c>
      <c r="DR41" s="26">
        <v>0</v>
      </c>
      <c r="DS41" s="26">
        <f t="shared" si="15"/>
        <v>7043.8</v>
      </c>
      <c r="DT41" s="26">
        <f t="shared" si="16"/>
        <v>0</v>
      </c>
      <c r="DU41" s="26">
        <f t="shared" si="17"/>
        <v>2000</v>
      </c>
    </row>
    <row r="42" spans="1:125">
      <c r="A42">
        <v>33</v>
      </c>
      <c r="B42" s="7">
        <v>67</v>
      </c>
      <c r="C42" s="25">
        <v>33</v>
      </c>
      <c r="D42" s="19" t="s">
        <v>66</v>
      </c>
      <c r="E42" s="26">
        <v>7720.9125999999997</v>
      </c>
      <c r="F42" s="26">
        <v>17102.574499999999</v>
      </c>
      <c r="G42" s="26">
        <f t="shared" ref="G42:G66" si="18">CW42+DS42-DO42</f>
        <v>101924.9</v>
      </c>
      <c r="H42" s="26">
        <f t="shared" ref="H42:H66" si="19">CX42+DT42-DP42</f>
        <v>0</v>
      </c>
      <c r="I42" s="26">
        <f t="shared" ref="I42:I66" si="20">CY42+DU42-DQ42</f>
        <v>58220.205000000002</v>
      </c>
      <c r="J42" s="26">
        <v>0</v>
      </c>
      <c r="K42" s="26">
        <f t="shared" ref="K42:K66" si="21">S42+W42+AA42+AE42+AI42+AM42+BB42+BI42+BL42+BO42+BR42+BU42+CA42+CD42+CJ42+CM42+CS42</f>
        <v>21553.699999999997</v>
      </c>
      <c r="L42" s="26">
        <f t="shared" ref="L42:L66" si="22">T42+X42+AB42+AF42+AJ42+AN42+BC42+BJ42+BM42+BP42+BS42+BV42+CB42+CE42+CK42+CN42+CT42</f>
        <v>0</v>
      </c>
      <c r="M42" s="26">
        <f t="shared" ref="M42:M66" si="23">U42+Y42+AC42+AG42+AK42+AO42+BD42+BK42+BN42+BQ42+BT42+BW42+CC42+CF42+CL42+CO42+CU42</f>
        <v>4639.4049999999997</v>
      </c>
      <c r="N42" s="26">
        <v>0</v>
      </c>
      <c r="O42" s="26">
        <f t="shared" ref="O42:O66" si="24">S42+AA42</f>
        <v>10531.8</v>
      </c>
      <c r="P42" s="26">
        <f t="shared" ref="P42:P66" si="25">T42+AB42</f>
        <v>0</v>
      </c>
      <c r="Q42" s="26">
        <f t="shared" ref="Q42:Q66" si="26">U42+AC42</f>
        <v>4072.9790000000003</v>
      </c>
      <c r="R42" s="26">
        <v>0</v>
      </c>
      <c r="S42" s="26">
        <v>0</v>
      </c>
      <c r="T42" s="26">
        <v>0</v>
      </c>
      <c r="U42" s="26">
        <v>8.7999999999999995E-2</v>
      </c>
      <c r="V42" s="26">
        <v>0</v>
      </c>
      <c r="W42" s="26">
        <v>6371.9</v>
      </c>
      <c r="X42" s="26">
        <v>0</v>
      </c>
      <c r="Y42" s="26">
        <v>280.42599999999999</v>
      </c>
      <c r="Z42" s="26">
        <v>0</v>
      </c>
      <c r="AA42" s="26">
        <v>10531.8</v>
      </c>
      <c r="AB42" s="26">
        <v>0</v>
      </c>
      <c r="AC42" s="26">
        <v>4072.8910000000001</v>
      </c>
      <c r="AD42" s="26">
        <v>0</v>
      </c>
      <c r="AE42" s="26">
        <v>300</v>
      </c>
      <c r="AF42" s="26">
        <v>0</v>
      </c>
      <c r="AG42" s="26">
        <v>5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80371.199999999997</v>
      </c>
      <c r="AT42" s="26">
        <v>0</v>
      </c>
      <c r="AU42" s="26">
        <v>53580.800000000003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f t="shared" ref="BE42:BE66" si="27">BI42+BL42+BO42+BR42</f>
        <v>2350</v>
      </c>
      <c r="BF42" s="26">
        <f t="shared" ref="BF42:BF66" si="28">BJ42+BM42+BP42+BS42</f>
        <v>0</v>
      </c>
      <c r="BG42" s="26">
        <f t="shared" ref="BG42:BG66" si="29">BK42+BN42+BQ42+BT42</f>
        <v>281</v>
      </c>
      <c r="BH42" s="26">
        <v>0</v>
      </c>
      <c r="BI42" s="26">
        <v>2350</v>
      </c>
      <c r="BJ42" s="26">
        <v>0</v>
      </c>
      <c r="BK42" s="26">
        <v>281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400</v>
      </c>
      <c r="CB42" s="26">
        <v>0</v>
      </c>
      <c r="CC42" s="26">
        <v>0</v>
      </c>
      <c r="CD42" s="26">
        <v>1600</v>
      </c>
      <c r="CE42" s="26">
        <v>0</v>
      </c>
      <c r="CF42" s="26">
        <v>0</v>
      </c>
      <c r="CG42" s="26">
        <v>1600</v>
      </c>
      <c r="CH42" s="26">
        <v>0</v>
      </c>
      <c r="CI42" s="26">
        <v>0</v>
      </c>
      <c r="CJ42" s="26">
        <v>0</v>
      </c>
      <c r="CK42" s="26">
        <v>0</v>
      </c>
      <c r="CL42" s="26">
        <v>0</v>
      </c>
      <c r="CM42" s="26">
        <v>0</v>
      </c>
      <c r="CN42" s="26">
        <v>0</v>
      </c>
      <c r="CO42" s="26">
        <v>0</v>
      </c>
      <c r="CP42" s="26">
        <v>0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>
        <v>0</v>
      </c>
      <c r="CW42" s="26">
        <f t="shared" ref="CW42:CW66" si="30">S42+W42+AA42+AE42+AI42+AM42+AP42+AS42+AV42+AY42+BB42+BI42+BL42+BO42+BR42+BU42+BX42+CA42+CD42+CJ42+CM42+CP42+CS42</f>
        <v>101924.9</v>
      </c>
      <c r="CX42" s="26">
        <f t="shared" ref="CX42:CX66" si="31">T42+X42+AB42+AF42+AJ42+AN42+AQ42+AT42+AW42+AZ42+BC42+BJ42+BM42+BP42+BS42+BV42+BY42+CB42+CE42+CK42+CN42+CQ42+CT42</f>
        <v>0</v>
      </c>
      <c r="CY42" s="26">
        <f t="shared" ref="CY42:CY66" si="32">U42+Y42+AC42+AG42+AK42+AO42+AR42+AU42+AX42+BA42+BD42+BK42+BN42+BQ42+BT42+BW42+BZ42+CC42+CF42+CL42+CO42+CR42+CU42+CV42</f>
        <v>58220.205000000002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6">
        <v>0</v>
      </c>
      <c r="DF42" s="26">
        <v>0</v>
      </c>
      <c r="DG42" s="26">
        <v>0</v>
      </c>
      <c r="DH42" s="26">
        <v>0</v>
      </c>
      <c r="DI42" s="26">
        <v>0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0</v>
      </c>
      <c r="DP42" s="26">
        <v>0</v>
      </c>
      <c r="DQ42" s="26">
        <v>0</v>
      </c>
      <c r="DR42" s="26">
        <v>0</v>
      </c>
      <c r="DS42" s="26">
        <f t="shared" ref="DS42:DS66" si="33">CZ42+DC42+DF42+DI42+DL42+DO42</f>
        <v>0</v>
      </c>
      <c r="DT42" s="26">
        <f t="shared" ref="DT42:DT66" si="34">DA42+DD42+DG42+DJ42+DM42+DP42</f>
        <v>0</v>
      </c>
      <c r="DU42" s="26">
        <f t="shared" ref="DU42:DU66" si="35">DB42+DE42+DH42+DK42+DN42+DQ42+DR42</f>
        <v>0</v>
      </c>
    </row>
    <row r="43" spans="1:125">
      <c r="A43">
        <v>34</v>
      </c>
      <c r="B43" s="7">
        <v>68</v>
      </c>
      <c r="C43" s="25">
        <v>34</v>
      </c>
      <c r="D43" s="19" t="s">
        <v>76</v>
      </c>
      <c r="E43" s="26">
        <v>46425.9107</v>
      </c>
      <c r="F43" s="26">
        <v>33089.506800000003</v>
      </c>
      <c r="G43" s="26">
        <f t="shared" si="18"/>
        <v>314957.11310000002</v>
      </c>
      <c r="H43" s="26">
        <f t="shared" si="19"/>
        <v>0</v>
      </c>
      <c r="I43" s="26">
        <f t="shared" si="20"/>
        <v>188032.97779999999</v>
      </c>
      <c r="J43" s="26">
        <v>0</v>
      </c>
      <c r="K43" s="26">
        <f t="shared" si="21"/>
        <v>37916.699999999997</v>
      </c>
      <c r="L43" s="26">
        <f t="shared" si="22"/>
        <v>0</v>
      </c>
      <c r="M43" s="26">
        <f t="shared" si="23"/>
        <v>17649.865999999998</v>
      </c>
      <c r="N43" s="26">
        <v>0</v>
      </c>
      <c r="O43" s="26">
        <f t="shared" si="24"/>
        <v>16302</v>
      </c>
      <c r="P43" s="26">
        <f t="shared" si="25"/>
        <v>0</v>
      </c>
      <c r="Q43" s="26">
        <f t="shared" si="26"/>
        <v>16027.898999999999</v>
      </c>
      <c r="R43" s="26">
        <v>0</v>
      </c>
      <c r="S43" s="26">
        <v>2</v>
      </c>
      <c r="T43" s="26">
        <v>0</v>
      </c>
      <c r="U43" s="26">
        <v>0.51800000000000002</v>
      </c>
      <c r="V43" s="26">
        <v>0</v>
      </c>
      <c r="W43" s="26">
        <v>7171.7</v>
      </c>
      <c r="X43" s="26">
        <v>0</v>
      </c>
      <c r="Y43" s="26">
        <v>606.96699999999998</v>
      </c>
      <c r="Z43" s="26">
        <v>0</v>
      </c>
      <c r="AA43" s="26">
        <v>16300</v>
      </c>
      <c r="AB43" s="26">
        <v>0</v>
      </c>
      <c r="AC43" s="26">
        <v>16027.380999999999</v>
      </c>
      <c r="AD43" s="26">
        <v>0</v>
      </c>
      <c r="AE43" s="26">
        <v>440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200083.3</v>
      </c>
      <c r="AT43" s="26">
        <v>0</v>
      </c>
      <c r="AU43" s="26">
        <v>133388.9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f t="shared" si="27"/>
        <v>430</v>
      </c>
      <c r="BF43" s="26">
        <f t="shared" si="28"/>
        <v>0</v>
      </c>
      <c r="BG43" s="26">
        <f t="shared" si="29"/>
        <v>5</v>
      </c>
      <c r="BH43" s="26">
        <v>0</v>
      </c>
      <c r="BI43" s="26">
        <v>430</v>
      </c>
      <c r="BJ43" s="26">
        <v>0</v>
      </c>
      <c r="BK43" s="26">
        <v>5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2500</v>
      </c>
      <c r="CE43" s="26">
        <v>0</v>
      </c>
      <c r="CF43" s="26">
        <v>1010</v>
      </c>
      <c r="CG43" s="26">
        <v>2500</v>
      </c>
      <c r="CH43" s="26">
        <v>0</v>
      </c>
      <c r="CI43" s="26">
        <v>1010</v>
      </c>
      <c r="CJ43" s="26">
        <v>0</v>
      </c>
      <c r="CK43" s="26">
        <v>0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26">
        <v>0</v>
      </c>
      <c r="CR43" s="26">
        <v>0</v>
      </c>
      <c r="CS43" s="26">
        <v>11073</v>
      </c>
      <c r="CT43" s="26">
        <v>0</v>
      </c>
      <c r="CU43" s="26">
        <v>0</v>
      </c>
      <c r="CV43" s="26">
        <v>0</v>
      </c>
      <c r="CW43" s="26">
        <f t="shared" si="30"/>
        <v>238000</v>
      </c>
      <c r="CX43" s="26">
        <f t="shared" si="31"/>
        <v>0</v>
      </c>
      <c r="CY43" s="26">
        <f t="shared" si="32"/>
        <v>151038.766</v>
      </c>
      <c r="CZ43" s="26">
        <v>0</v>
      </c>
      <c r="DA43" s="26">
        <v>0</v>
      </c>
      <c r="DB43" s="26">
        <v>0</v>
      </c>
      <c r="DC43" s="26">
        <v>76957.113100000002</v>
      </c>
      <c r="DD43" s="26">
        <v>0</v>
      </c>
      <c r="DE43" s="26">
        <v>36994.211799999997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7100</v>
      </c>
      <c r="DP43" s="26">
        <v>0</v>
      </c>
      <c r="DQ43" s="26">
        <v>7100</v>
      </c>
      <c r="DR43" s="26">
        <v>0</v>
      </c>
      <c r="DS43" s="26">
        <f t="shared" si="33"/>
        <v>84057.113100000002</v>
      </c>
      <c r="DT43" s="26">
        <f t="shared" si="34"/>
        <v>0</v>
      </c>
      <c r="DU43" s="26">
        <f t="shared" si="35"/>
        <v>44094.211799999997</v>
      </c>
    </row>
    <row r="44" spans="1:125">
      <c r="A44">
        <v>35</v>
      </c>
      <c r="B44" s="7">
        <v>69</v>
      </c>
      <c r="C44" s="25">
        <v>35</v>
      </c>
      <c r="D44" s="19" t="s">
        <v>113</v>
      </c>
      <c r="E44" s="26">
        <v>1968.97</v>
      </c>
      <c r="F44" s="26">
        <v>32062.483</v>
      </c>
      <c r="G44" s="26">
        <f t="shared" si="18"/>
        <v>168611.54700000002</v>
      </c>
      <c r="H44" s="26">
        <f t="shared" si="19"/>
        <v>0</v>
      </c>
      <c r="I44" s="26">
        <f t="shared" si="20"/>
        <v>108819.44200000001</v>
      </c>
      <c r="J44" s="26">
        <v>0</v>
      </c>
      <c r="K44" s="26">
        <f t="shared" si="21"/>
        <v>26032.846999999998</v>
      </c>
      <c r="L44" s="26">
        <f t="shared" si="22"/>
        <v>0</v>
      </c>
      <c r="M44" s="26">
        <f t="shared" si="23"/>
        <v>11766.841999999999</v>
      </c>
      <c r="N44" s="26">
        <v>0</v>
      </c>
      <c r="O44" s="26">
        <f t="shared" si="24"/>
        <v>17173</v>
      </c>
      <c r="P44" s="26">
        <f t="shared" si="25"/>
        <v>0</v>
      </c>
      <c r="Q44" s="26">
        <f t="shared" si="26"/>
        <v>8042.165</v>
      </c>
      <c r="R44" s="26">
        <v>0</v>
      </c>
      <c r="S44" s="26">
        <v>132</v>
      </c>
      <c r="T44" s="26">
        <v>0</v>
      </c>
      <c r="U44" s="26">
        <v>182.803</v>
      </c>
      <c r="V44" s="26">
        <v>0</v>
      </c>
      <c r="W44" s="26">
        <v>0</v>
      </c>
      <c r="X44" s="26">
        <v>0</v>
      </c>
      <c r="Y44" s="26">
        <v>200.202</v>
      </c>
      <c r="Z44" s="26">
        <v>0</v>
      </c>
      <c r="AA44" s="26">
        <v>17041</v>
      </c>
      <c r="AB44" s="26">
        <v>0</v>
      </c>
      <c r="AC44" s="26">
        <v>7859.3620000000001</v>
      </c>
      <c r="AD44" s="26">
        <v>0</v>
      </c>
      <c r="AE44" s="26">
        <v>1794.6869999999999</v>
      </c>
      <c r="AF44" s="26">
        <v>0</v>
      </c>
      <c r="AG44" s="26">
        <v>2096.8910000000001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136578.70000000001</v>
      </c>
      <c r="AT44" s="26">
        <v>0</v>
      </c>
      <c r="AU44" s="26">
        <v>91052.6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f t="shared" si="27"/>
        <v>4446</v>
      </c>
      <c r="BF44" s="26">
        <f t="shared" si="28"/>
        <v>0</v>
      </c>
      <c r="BG44" s="26">
        <f t="shared" si="29"/>
        <v>1190.454</v>
      </c>
      <c r="BH44" s="26">
        <v>0</v>
      </c>
      <c r="BI44" s="26">
        <v>4446</v>
      </c>
      <c r="BJ44" s="26">
        <v>0</v>
      </c>
      <c r="BK44" s="26">
        <v>1190.454</v>
      </c>
      <c r="BL44" s="26">
        <v>0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2619.16</v>
      </c>
      <c r="CE44" s="26">
        <v>0</v>
      </c>
      <c r="CF44" s="26">
        <v>237.13</v>
      </c>
      <c r="CG44" s="26">
        <v>2619.16</v>
      </c>
      <c r="CH44" s="26">
        <v>0</v>
      </c>
      <c r="CI44" s="26">
        <v>237.13</v>
      </c>
      <c r="CJ44" s="26">
        <v>0</v>
      </c>
      <c r="CK44" s="26">
        <v>0</v>
      </c>
      <c r="CL44" s="26">
        <v>0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f t="shared" si="30"/>
        <v>162611.54700000002</v>
      </c>
      <c r="CX44" s="26">
        <f t="shared" si="31"/>
        <v>0</v>
      </c>
      <c r="CY44" s="26">
        <f t="shared" si="32"/>
        <v>102819.44200000001</v>
      </c>
      <c r="CZ44" s="26">
        <v>0</v>
      </c>
      <c r="DA44" s="26">
        <v>0</v>
      </c>
      <c r="DB44" s="26">
        <v>0</v>
      </c>
      <c r="DC44" s="26">
        <v>6000</v>
      </c>
      <c r="DD44" s="26">
        <v>0</v>
      </c>
      <c r="DE44" s="26">
        <v>6000</v>
      </c>
      <c r="DF44" s="26">
        <v>0</v>
      </c>
      <c r="DG44" s="26">
        <v>0</v>
      </c>
      <c r="DH44" s="26">
        <v>0</v>
      </c>
      <c r="DI44" s="26">
        <v>0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33900</v>
      </c>
      <c r="DP44" s="26">
        <v>0</v>
      </c>
      <c r="DQ44" s="26">
        <v>6338.88</v>
      </c>
      <c r="DR44" s="26">
        <v>0</v>
      </c>
      <c r="DS44" s="26">
        <f t="shared" si="33"/>
        <v>39900</v>
      </c>
      <c r="DT44" s="26">
        <f t="shared" si="34"/>
        <v>0</v>
      </c>
      <c r="DU44" s="26">
        <f t="shared" si="35"/>
        <v>12338.880000000001</v>
      </c>
    </row>
    <row r="45" spans="1:125">
      <c r="A45">
        <v>36</v>
      </c>
      <c r="B45" s="7">
        <v>70</v>
      </c>
      <c r="C45" s="25">
        <v>36</v>
      </c>
      <c r="D45" s="19" t="s">
        <v>65</v>
      </c>
      <c r="E45" s="26">
        <v>100.009</v>
      </c>
      <c r="F45" s="26">
        <v>36060.767800000001</v>
      </c>
      <c r="G45" s="26">
        <f t="shared" si="18"/>
        <v>148342.9</v>
      </c>
      <c r="H45" s="26">
        <f t="shared" si="19"/>
        <v>0</v>
      </c>
      <c r="I45" s="26">
        <f t="shared" si="20"/>
        <v>96327.754000000001</v>
      </c>
      <c r="J45" s="26">
        <v>0</v>
      </c>
      <c r="K45" s="26">
        <f t="shared" si="21"/>
        <v>17015</v>
      </c>
      <c r="L45" s="26">
        <f t="shared" si="22"/>
        <v>0</v>
      </c>
      <c r="M45" s="26">
        <f t="shared" si="23"/>
        <v>8860.8079999999991</v>
      </c>
      <c r="N45" s="26">
        <v>0</v>
      </c>
      <c r="O45" s="26">
        <f t="shared" si="24"/>
        <v>11300</v>
      </c>
      <c r="P45" s="26">
        <f t="shared" si="25"/>
        <v>0</v>
      </c>
      <c r="Q45" s="26">
        <f t="shared" si="26"/>
        <v>5281.7719999999999</v>
      </c>
      <c r="R45" s="26">
        <v>0</v>
      </c>
      <c r="S45" s="26">
        <v>0</v>
      </c>
      <c r="T45" s="26">
        <v>0</v>
      </c>
      <c r="U45" s="26">
        <v>0.27400000000000002</v>
      </c>
      <c r="V45" s="26">
        <v>0</v>
      </c>
      <c r="W45" s="26">
        <v>1300</v>
      </c>
      <c r="X45" s="26">
        <v>0</v>
      </c>
      <c r="Y45" s="26">
        <v>671.98299999999995</v>
      </c>
      <c r="Z45" s="26">
        <v>0</v>
      </c>
      <c r="AA45" s="26">
        <v>11300</v>
      </c>
      <c r="AB45" s="26">
        <v>0</v>
      </c>
      <c r="AC45" s="26">
        <v>5281.4979999999996</v>
      </c>
      <c r="AD45" s="26">
        <v>0</v>
      </c>
      <c r="AE45" s="26">
        <v>275</v>
      </c>
      <c r="AF45" s="26">
        <v>0</v>
      </c>
      <c r="AG45" s="26">
        <v>63.5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131327.9</v>
      </c>
      <c r="AT45" s="26">
        <v>0</v>
      </c>
      <c r="AU45" s="26">
        <v>87552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f t="shared" si="27"/>
        <v>1110</v>
      </c>
      <c r="BF45" s="26">
        <f t="shared" si="28"/>
        <v>0</v>
      </c>
      <c r="BG45" s="26">
        <f t="shared" si="29"/>
        <v>423.45</v>
      </c>
      <c r="BH45" s="26">
        <v>0</v>
      </c>
      <c r="BI45" s="26">
        <v>930</v>
      </c>
      <c r="BJ45" s="26">
        <v>0</v>
      </c>
      <c r="BK45" s="26">
        <v>320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180</v>
      </c>
      <c r="BS45" s="26">
        <v>0</v>
      </c>
      <c r="BT45" s="26">
        <v>103.45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2850</v>
      </c>
      <c r="CE45" s="26">
        <v>0</v>
      </c>
      <c r="CF45" s="26">
        <v>1570.5</v>
      </c>
      <c r="CG45" s="26">
        <v>2300</v>
      </c>
      <c r="CH45" s="26">
        <v>0</v>
      </c>
      <c r="CI45" s="26">
        <v>1009.45</v>
      </c>
      <c r="CJ45" s="26">
        <v>0</v>
      </c>
      <c r="CK45" s="26">
        <v>0</v>
      </c>
      <c r="CL45" s="26">
        <v>0</v>
      </c>
      <c r="CM45" s="26">
        <v>180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849.60299999999995</v>
      </c>
      <c r="CV45" s="26">
        <v>-85.054000000000002</v>
      </c>
      <c r="CW45" s="26">
        <f t="shared" si="30"/>
        <v>148342.9</v>
      </c>
      <c r="CX45" s="26">
        <f t="shared" si="31"/>
        <v>0</v>
      </c>
      <c r="CY45" s="26">
        <f t="shared" si="32"/>
        <v>96327.754000000001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27000</v>
      </c>
      <c r="DP45" s="26">
        <v>0</v>
      </c>
      <c r="DQ45" s="26">
        <v>15055.993</v>
      </c>
      <c r="DR45" s="26">
        <v>0</v>
      </c>
      <c r="DS45" s="26">
        <f t="shared" si="33"/>
        <v>27000</v>
      </c>
      <c r="DT45" s="26">
        <f t="shared" si="34"/>
        <v>0</v>
      </c>
      <c r="DU45" s="26">
        <f t="shared" si="35"/>
        <v>15055.993</v>
      </c>
    </row>
    <row r="46" spans="1:125">
      <c r="A46">
        <v>37</v>
      </c>
      <c r="B46" s="7">
        <v>71</v>
      </c>
      <c r="C46" s="25">
        <v>37</v>
      </c>
      <c r="D46" s="19" t="s">
        <v>110</v>
      </c>
      <c r="E46" s="26">
        <v>18.942</v>
      </c>
      <c r="F46" s="26">
        <v>446.59870000000001</v>
      </c>
      <c r="G46" s="26">
        <f t="shared" si="18"/>
        <v>90356.06</v>
      </c>
      <c r="H46" s="26">
        <f t="shared" si="19"/>
        <v>0</v>
      </c>
      <c r="I46" s="26">
        <f t="shared" si="20"/>
        <v>57798.056700000001</v>
      </c>
      <c r="J46" s="26">
        <v>0</v>
      </c>
      <c r="K46" s="26">
        <f t="shared" si="21"/>
        <v>16016.66</v>
      </c>
      <c r="L46" s="26">
        <f t="shared" si="22"/>
        <v>0</v>
      </c>
      <c r="M46" s="26">
        <f t="shared" si="23"/>
        <v>8238.2567000000017</v>
      </c>
      <c r="N46" s="26">
        <v>0</v>
      </c>
      <c r="O46" s="26">
        <f t="shared" si="24"/>
        <v>7800</v>
      </c>
      <c r="P46" s="26">
        <f t="shared" si="25"/>
        <v>0</v>
      </c>
      <c r="Q46" s="26">
        <f t="shared" si="26"/>
        <v>6753.0790000000006</v>
      </c>
      <c r="R46" s="26">
        <v>0</v>
      </c>
      <c r="S46" s="26">
        <v>0</v>
      </c>
      <c r="T46" s="26">
        <v>0</v>
      </c>
      <c r="U46" s="26">
        <v>0.26100000000000001</v>
      </c>
      <c r="V46" s="26">
        <v>0</v>
      </c>
      <c r="W46" s="26">
        <v>4804.66</v>
      </c>
      <c r="X46" s="26">
        <v>0</v>
      </c>
      <c r="Y46" s="26">
        <v>262.2063</v>
      </c>
      <c r="Z46" s="26">
        <v>0</v>
      </c>
      <c r="AA46" s="26">
        <v>7800</v>
      </c>
      <c r="AB46" s="26">
        <v>0</v>
      </c>
      <c r="AC46" s="26">
        <v>6752.8180000000002</v>
      </c>
      <c r="AD46" s="26">
        <v>0</v>
      </c>
      <c r="AE46" s="26">
        <v>60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74339.399999999994</v>
      </c>
      <c r="AT46" s="26">
        <v>0</v>
      </c>
      <c r="AU46" s="26">
        <v>49559.8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f t="shared" si="27"/>
        <v>1352</v>
      </c>
      <c r="BF46" s="26">
        <f t="shared" si="28"/>
        <v>0</v>
      </c>
      <c r="BG46" s="26">
        <f t="shared" si="29"/>
        <v>821.47140000000002</v>
      </c>
      <c r="BH46" s="26">
        <v>0</v>
      </c>
      <c r="BI46" s="26">
        <v>680</v>
      </c>
      <c r="BJ46" s="26">
        <v>0</v>
      </c>
      <c r="BK46" s="26">
        <v>345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672</v>
      </c>
      <c r="BS46" s="26">
        <v>0</v>
      </c>
      <c r="BT46" s="26">
        <v>476.47140000000002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2000</v>
      </c>
      <c r="CE46" s="26">
        <v>0</v>
      </c>
      <c r="CF46" s="26">
        <v>399.5</v>
      </c>
      <c r="CG46" s="26">
        <v>500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2</v>
      </c>
      <c r="CP46" s="26">
        <v>0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26">
        <f t="shared" si="30"/>
        <v>90356.06</v>
      </c>
      <c r="CX46" s="26">
        <f t="shared" si="31"/>
        <v>0</v>
      </c>
      <c r="CY46" s="26">
        <f t="shared" si="32"/>
        <v>57798.056700000008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6">
        <v>0</v>
      </c>
      <c r="DF46" s="26">
        <v>0</v>
      </c>
      <c r="DG46" s="26">
        <v>0</v>
      </c>
      <c r="DH46" s="26">
        <v>0</v>
      </c>
      <c r="DI46" s="26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6150.68</v>
      </c>
      <c r="DP46" s="26">
        <v>0</v>
      </c>
      <c r="DQ46" s="26">
        <v>4344.7659999999996</v>
      </c>
      <c r="DR46" s="26">
        <v>0</v>
      </c>
      <c r="DS46" s="26">
        <f t="shared" si="33"/>
        <v>6150.68</v>
      </c>
      <c r="DT46" s="26">
        <f t="shared" si="34"/>
        <v>0</v>
      </c>
      <c r="DU46" s="26">
        <f t="shared" si="35"/>
        <v>4344.7659999999996</v>
      </c>
    </row>
    <row r="47" spans="1:125">
      <c r="A47">
        <v>38</v>
      </c>
      <c r="B47" s="7">
        <v>72</v>
      </c>
      <c r="C47" s="25">
        <v>38</v>
      </c>
      <c r="D47" s="19" t="s">
        <v>100</v>
      </c>
      <c r="E47" s="26">
        <v>26683.207699999999</v>
      </c>
      <c r="F47" s="26">
        <v>154443.04300000001</v>
      </c>
      <c r="G47" s="26">
        <f t="shared" si="18"/>
        <v>361006.10000000003</v>
      </c>
      <c r="H47" s="26">
        <f t="shared" si="19"/>
        <v>0</v>
      </c>
      <c r="I47" s="26">
        <f t="shared" si="20"/>
        <v>259113.29239999998</v>
      </c>
      <c r="J47" s="26">
        <v>0</v>
      </c>
      <c r="K47" s="26">
        <f t="shared" si="21"/>
        <v>23590.100000000002</v>
      </c>
      <c r="L47" s="26">
        <f t="shared" si="22"/>
        <v>0</v>
      </c>
      <c r="M47" s="26">
        <f t="shared" si="23"/>
        <v>23324.233400000001</v>
      </c>
      <c r="N47" s="26">
        <v>0</v>
      </c>
      <c r="O47" s="26">
        <f t="shared" si="24"/>
        <v>18000</v>
      </c>
      <c r="P47" s="26">
        <f t="shared" si="25"/>
        <v>0</v>
      </c>
      <c r="Q47" s="26">
        <f t="shared" si="26"/>
        <v>13058.308999999999</v>
      </c>
      <c r="R47" s="26">
        <v>0</v>
      </c>
      <c r="S47" s="26">
        <v>0</v>
      </c>
      <c r="T47" s="26">
        <v>0</v>
      </c>
      <c r="U47" s="26">
        <v>1.8089999999999999</v>
      </c>
      <c r="V47" s="26">
        <v>0</v>
      </c>
      <c r="W47" s="26">
        <v>0</v>
      </c>
      <c r="X47" s="26">
        <v>0</v>
      </c>
      <c r="Y47" s="26">
        <v>1178.5483999999999</v>
      </c>
      <c r="Z47" s="26">
        <v>0</v>
      </c>
      <c r="AA47" s="26">
        <v>18000</v>
      </c>
      <c r="AB47" s="26">
        <v>0</v>
      </c>
      <c r="AC47" s="26">
        <v>13056.5</v>
      </c>
      <c r="AD47" s="26">
        <v>0</v>
      </c>
      <c r="AE47" s="26">
        <v>750.4</v>
      </c>
      <c r="AF47" s="26">
        <v>0</v>
      </c>
      <c r="AG47" s="26">
        <v>727.23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249297.3</v>
      </c>
      <c r="AT47" s="26">
        <v>0</v>
      </c>
      <c r="AU47" s="26">
        <v>166161.20000000001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f t="shared" si="27"/>
        <v>759.7</v>
      </c>
      <c r="BF47" s="26">
        <f t="shared" si="28"/>
        <v>0</v>
      </c>
      <c r="BG47" s="26">
        <f t="shared" si="29"/>
        <v>168.42699999999999</v>
      </c>
      <c r="BH47" s="26">
        <v>0</v>
      </c>
      <c r="BI47" s="26">
        <v>759.7</v>
      </c>
      <c r="BJ47" s="26">
        <v>0</v>
      </c>
      <c r="BK47" s="26">
        <v>168.42699999999999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4080</v>
      </c>
      <c r="CE47" s="26">
        <v>0</v>
      </c>
      <c r="CF47" s="26">
        <v>2200.4140000000002</v>
      </c>
      <c r="CG47" s="26">
        <v>2280</v>
      </c>
      <c r="CH47" s="26">
        <v>0</v>
      </c>
      <c r="CI47" s="26">
        <v>933.41399999999999</v>
      </c>
      <c r="CJ47" s="26">
        <v>0</v>
      </c>
      <c r="CK47" s="26">
        <v>0</v>
      </c>
      <c r="CL47" s="26">
        <v>5991.3050000000003</v>
      </c>
      <c r="CM47" s="26">
        <v>0</v>
      </c>
      <c r="CN47" s="26">
        <v>0</v>
      </c>
      <c r="CO47" s="26">
        <v>0</v>
      </c>
      <c r="CP47" s="26">
        <v>0</v>
      </c>
      <c r="CQ47" s="26">
        <v>0</v>
      </c>
      <c r="CR47" s="26">
        <v>0</v>
      </c>
      <c r="CS47" s="26">
        <v>0</v>
      </c>
      <c r="CT47" s="26">
        <v>0</v>
      </c>
      <c r="CU47" s="26">
        <v>0</v>
      </c>
      <c r="CV47" s="26">
        <v>0</v>
      </c>
      <c r="CW47" s="26">
        <f t="shared" si="30"/>
        <v>272887.40000000002</v>
      </c>
      <c r="CX47" s="26">
        <f t="shared" si="31"/>
        <v>0</v>
      </c>
      <c r="CY47" s="26">
        <f t="shared" si="32"/>
        <v>189485.43339999998</v>
      </c>
      <c r="CZ47" s="26">
        <v>0</v>
      </c>
      <c r="DA47" s="26">
        <v>0</v>
      </c>
      <c r="DB47" s="26">
        <v>0</v>
      </c>
      <c r="DC47" s="26">
        <v>88118.7</v>
      </c>
      <c r="DD47" s="26">
        <v>0</v>
      </c>
      <c r="DE47" s="26">
        <v>69627.858999999997</v>
      </c>
      <c r="DF47" s="26">
        <v>0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54000</v>
      </c>
      <c r="DP47" s="26">
        <v>0</v>
      </c>
      <c r="DQ47" s="26">
        <v>0</v>
      </c>
      <c r="DR47" s="26">
        <v>0</v>
      </c>
      <c r="DS47" s="26">
        <f t="shared" si="33"/>
        <v>142118.70000000001</v>
      </c>
      <c r="DT47" s="26">
        <f t="shared" si="34"/>
        <v>0</v>
      </c>
      <c r="DU47" s="26">
        <f t="shared" si="35"/>
        <v>69627.858999999997</v>
      </c>
    </row>
    <row r="48" spans="1:125">
      <c r="A48">
        <v>39</v>
      </c>
      <c r="B48" s="7">
        <v>73</v>
      </c>
      <c r="C48" s="25">
        <v>39</v>
      </c>
      <c r="D48" s="19" t="s">
        <v>73</v>
      </c>
      <c r="E48" s="26">
        <v>5451.8971000000001</v>
      </c>
      <c r="F48" s="26">
        <v>32557.713299999999</v>
      </c>
      <c r="G48" s="26">
        <f t="shared" si="18"/>
        <v>204562.70000000004</v>
      </c>
      <c r="H48" s="26">
        <f t="shared" si="19"/>
        <v>0</v>
      </c>
      <c r="I48" s="26">
        <f t="shared" si="20"/>
        <v>130511.268</v>
      </c>
      <c r="J48" s="26">
        <v>0</v>
      </c>
      <c r="K48" s="26">
        <f t="shared" si="21"/>
        <v>25901.5</v>
      </c>
      <c r="L48" s="26">
        <f t="shared" si="22"/>
        <v>0</v>
      </c>
      <c r="M48" s="26">
        <f t="shared" si="23"/>
        <v>11403.768</v>
      </c>
      <c r="N48" s="26">
        <v>0</v>
      </c>
      <c r="O48" s="26">
        <f t="shared" si="24"/>
        <v>18106.099999999999</v>
      </c>
      <c r="P48" s="26">
        <f t="shared" si="25"/>
        <v>0</v>
      </c>
      <c r="Q48" s="26">
        <f t="shared" si="26"/>
        <v>7588.6620000000003</v>
      </c>
      <c r="R48" s="26">
        <v>0</v>
      </c>
      <c r="S48" s="26">
        <v>0</v>
      </c>
      <c r="T48" s="26">
        <v>0</v>
      </c>
      <c r="U48" s="26">
        <v>0.35799999999999998</v>
      </c>
      <c r="V48" s="26">
        <v>0</v>
      </c>
      <c r="W48" s="26">
        <v>0</v>
      </c>
      <c r="X48" s="26">
        <v>0</v>
      </c>
      <c r="Y48" s="26">
        <v>667.13400000000001</v>
      </c>
      <c r="Z48" s="26">
        <v>0</v>
      </c>
      <c r="AA48" s="26">
        <v>18106.099999999999</v>
      </c>
      <c r="AB48" s="26">
        <v>0</v>
      </c>
      <c r="AC48" s="26">
        <v>7588.3040000000001</v>
      </c>
      <c r="AD48" s="26">
        <v>0</v>
      </c>
      <c r="AE48" s="26">
        <v>320</v>
      </c>
      <c r="AF48" s="26">
        <v>0</v>
      </c>
      <c r="AG48" s="26">
        <v>60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178661.2</v>
      </c>
      <c r="AT48" s="26">
        <v>0</v>
      </c>
      <c r="AU48" s="26">
        <v>119107.5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f t="shared" si="27"/>
        <v>2345.3999999999996</v>
      </c>
      <c r="BF48" s="26">
        <f t="shared" si="28"/>
        <v>0</v>
      </c>
      <c r="BG48" s="26">
        <f t="shared" si="29"/>
        <v>1011</v>
      </c>
      <c r="BH48" s="26">
        <v>0</v>
      </c>
      <c r="BI48" s="26">
        <v>2251.1999999999998</v>
      </c>
      <c r="BJ48" s="26">
        <v>0</v>
      </c>
      <c r="BK48" s="26">
        <v>1011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v>94.2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5130</v>
      </c>
      <c r="CE48" s="26">
        <v>0</v>
      </c>
      <c r="CF48" s="26">
        <v>985.5</v>
      </c>
      <c r="CG48" s="26">
        <v>1500</v>
      </c>
      <c r="CH48" s="26">
        <v>0</v>
      </c>
      <c r="CI48" s="26">
        <v>11</v>
      </c>
      <c r="CJ48" s="26">
        <v>0</v>
      </c>
      <c r="CK48" s="26">
        <v>0</v>
      </c>
      <c r="CL48" s="26">
        <v>1091.472</v>
      </c>
      <c r="CM48" s="26">
        <v>0</v>
      </c>
      <c r="CN48" s="26">
        <v>0</v>
      </c>
      <c r="CO48" s="26">
        <v>0</v>
      </c>
      <c r="CP48" s="26">
        <v>0</v>
      </c>
      <c r="CQ48" s="26">
        <v>0</v>
      </c>
      <c r="CR48" s="26">
        <v>0</v>
      </c>
      <c r="CS48" s="26">
        <v>0</v>
      </c>
      <c r="CT48" s="26">
        <v>0</v>
      </c>
      <c r="CU48" s="26">
        <v>0</v>
      </c>
      <c r="CV48" s="26">
        <v>0</v>
      </c>
      <c r="CW48" s="26">
        <f t="shared" si="30"/>
        <v>204562.70000000004</v>
      </c>
      <c r="CX48" s="26">
        <f t="shared" si="31"/>
        <v>0</v>
      </c>
      <c r="CY48" s="26">
        <f t="shared" si="32"/>
        <v>130511.268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6">
        <v>0</v>
      </c>
      <c r="DI48" s="26">
        <v>0</v>
      </c>
      <c r="DJ48" s="26">
        <v>0</v>
      </c>
      <c r="DK48" s="26">
        <v>0</v>
      </c>
      <c r="DL48" s="26">
        <v>0</v>
      </c>
      <c r="DM48" s="26">
        <v>0</v>
      </c>
      <c r="DN48" s="26">
        <v>0</v>
      </c>
      <c r="DO48" s="26">
        <v>40000</v>
      </c>
      <c r="DP48" s="26">
        <v>0</v>
      </c>
      <c r="DQ48" s="26">
        <v>0</v>
      </c>
      <c r="DR48" s="26">
        <v>0</v>
      </c>
      <c r="DS48" s="26">
        <f t="shared" si="33"/>
        <v>40000</v>
      </c>
      <c r="DT48" s="26">
        <f t="shared" si="34"/>
        <v>0</v>
      </c>
      <c r="DU48" s="26">
        <f t="shared" si="35"/>
        <v>0</v>
      </c>
    </row>
    <row r="49" spans="1:125">
      <c r="A49">
        <v>40</v>
      </c>
      <c r="B49" s="7">
        <v>74</v>
      </c>
      <c r="C49" s="25">
        <v>40</v>
      </c>
      <c r="D49" s="19" t="s">
        <v>111</v>
      </c>
      <c r="E49" s="26">
        <v>6722.9749000000002</v>
      </c>
      <c r="F49" s="26">
        <v>75623.722200000004</v>
      </c>
      <c r="G49" s="26">
        <f t="shared" si="18"/>
        <v>277808</v>
      </c>
      <c r="H49" s="26">
        <f t="shared" si="19"/>
        <v>0</v>
      </c>
      <c r="I49" s="26">
        <f t="shared" si="20"/>
        <v>177882.94400000005</v>
      </c>
      <c r="J49" s="26">
        <v>0</v>
      </c>
      <c r="K49" s="26">
        <f t="shared" si="21"/>
        <v>37251.800000000003</v>
      </c>
      <c r="L49" s="26">
        <f t="shared" si="22"/>
        <v>0</v>
      </c>
      <c r="M49" s="26">
        <f t="shared" si="23"/>
        <v>18307.044000000002</v>
      </c>
      <c r="N49" s="26">
        <v>0</v>
      </c>
      <c r="O49" s="26">
        <f t="shared" si="24"/>
        <v>24161.8</v>
      </c>
      <c r="P49" s="26">
        <f t="shared" si="25"/>
        <v>0</v>
      </c>
      <c r="Q49" s="26">
        <f t="shared" si="26"/>
        <v>10990.131000000001</v>
      </c>
      <c r="R49" s="26">
        <v>0</v>
      </c>
      <c r="S49" s="26">
        <v>61</v>
      </c>
      <c r="T49" s="26">
        <v>0</v>
      </c>
      <c r="U49" s="26">
        <v>24.672999999999998</v>
      </c>
      <c r="V49" s="26">
        <v>0</v>
      </c>
      <c r="W49" s="26">
        <v>5288</v>
      </c>
      <c r="X49" s="26">
        <v>0</v>
      </c>
      <c r="Y49" s="26">
        <v>2396.9360000000001</v>
      </c>
      <c r="Z49" s="26">
        <v>0</v>
      </c>
      <c r="AA49" s="26">
        <v>24100.799999999999</v>
      </c>
      <c r="AB49" s="26">
        <v>0</v>
      </c>
      <c r="AC49" s="26">
        <v>10965.458000000001</v>
      </c>
      <c r="AD49" s="26">
        <v>0</v>
      </c>
      <c r="AE49" s="26">
        <v>825</v>
      </c>
      <c r="AF49" s="26">
        <v>0</v>
      </c>
      <c r="AG49" s="26">
        <v>423.4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237522.3</v>
      </c>
      <c r="AT49" s="26">
        <v>0</v>
      </c>
      <c r="AU49" s="26">
        <v>158348.20000000001</v>
      </c>
      <c r="AV49" s="26">
        <v>3033.9</v>
      </c>
      <c r="AW49" s="26">
        <v>0</v>
      </c>
      <c r="AX49" s="26">
        <v>1227.7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f t="shared" si="27"/>
        <v>1873</v>
      </c>
      <c r="BF49" s="26">
        <f t="shared" si="28"/>
        <v>0</v>
      </c>
      <c r="BG49" s="26">
        <f t="shared" si="29"/>
        <v>906.69200000000001</v>
      </c>
      <c r="BH49" s="26">
        <v>0</v>
      </c>
      <c r="BI49" s="26">
        <v>1813</v>
      </c>
      <c r="BJ49" s="26">
        <v>0</v>
      </c>
      <c r="BK49" s="26">
        <v>906.69200000000001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60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4620</v>
      </c>
      <c r="CE49" s="26">
        <v>0</v>
      </c>
      <c r="CF49" s="26">
        <v>2526.5</v>
      </c>
      <c r="CG49" s="26">
        <v>1900</v>
      </c>
      <c r="CH49" s="26">
        <v>0</v>
      </c>
      <c r="CI49" s="26">
        <v>373</v>
      </c>
      <c r="CJ49" s="26">
        <v>0</v>
      </c>
      <c r="CK49" s="26">
        <v>0</v>
      </c>
      <c r="CL49" s="26">
        <v>443.38299999999998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484</v>
      </c>
      <c r="CT49" s="26">
        <v>0</v>
      </c>
      <c r="CU49" s="26">
        <v>620.00199999999995</v>
      </c>
      <c r="CV49" s="26">
        <v>0</v>
      </c>
      <c r="CW49" s="26">
        <f t="shared" si="30"/>
        <v>277808</v>
      </c>
      <c r="CX49" s="26">
        <f t="shared" si="31"/>
        <v>0</v>
      </c>
      <c r="CY49" s="26">
        <f t="shared" si="32"/>
        <v>177882.94400000005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6000</v>
      </c>
      <c r="DP49" s="26">
        <v>0</v>
      </c>
      <c r="DQ49" s="26">
        <v>0</v>
      </c>
      <c r="DR49" s="26">
        <v>0</v>
      </c>
      <c r="DS49" s="26">
        <f t="shared" si="33"/>
        <v>6000</v>
      </c>
      <c r="DT49" s="26">
        <f t="shared" si="34"/>
        <v>0</v>
      </c>
      <c r="DU49" s="26">
        <f t="shared" si="35"/>
        <v>0</v>
      </c>
    </row>
    <row r="50" spans="1:125">
      <c r="A50">
        <v>41</v>
      </c>
      <c r="B50" s="7">
        <v>75</v>
      </c>
      <c r="C50" s="25">
        <v>41</v>
      </c>
      <c r="D50" s="19" t="s">
        <v>92</v>
      </c>
      <c r="E50" s="26">
        <v>1200.7212</v>
      </c>
      <c r="F50" s="26">
        <v>65934.271800000002</v>
      </c>
      <c r="G50" s="26">
        <f t="shared" si="18"/>
        <v>172930.4</v>
      </c>
      <c r="H50" s="26">
        <f t="shared" si="19"/>
        <v>0</v>
      </c>
      <c r="I50" s="26">
        <f t="shared" si="20"/>
        <v>101051.8655</v>
      </c>
      <c r="J50" s="26">
        <v>0</v>
      </c>
      <c r="K50" s="26">
        <f t="shared" si="21"/>
        <v>31273.8</v>
      </c>
      <c r="L50" s="26">
        <f t="shared" si="22"/>
        <v>0</v>
      </c>
      <c r="M50" s="26">
        <f t="shared" si="23"/>
        <v>6614.1654999999982</v>
      </c>
      <c r="N50" s="26">
        <v>0</v>
      </c>
      <c r="O50" s="26">
        <f t="shared" si="24"/>
        <v>15802</v>
      </c>
      <c r="P50" s="26">
        <f t="shared" si="25"/>
        <v>0</v>
      </c>
      <c r="Q50" s="26">
        <f t="shared" si="26"/>
        <v>4529.7560000000003</v>
      </c>
      <c r="R50" s="26">
        <v>0</v>
      </c>
      <c r="S50" s="26">
        <v>102</v>
      </c>
      <c r="T50" s="26">
        <v>0</v>
      </c>
      <c r="U50" s="26">
        <v>0.63600000000000001</v>
      </c>
      <c r="V50" s="26">
        <v>0</v>
      </c>
      <c r="W50" s="26">
        <v>8587.4</v>
      </c>
      <c r="X50" s="26">
        <v>0</v>
      </c>
      <c r="Y50" s="26">
        <v>659</v>
      </c>
      <c r="Z50" s="26">
        <v>0</v>
      </c>
      <c r="AA50" s="26">
        <v>15700</v>
      </c>
      <c r="AB50" s="26">
        <v>0</v>
      </c>
      <c r="AC50" s="26">
        <v>4529.12</v>
      </c>
      <c r="AD50" s="26">
        <v>0</v>
      </c>
      <c r="AE50" s="26">
        <v>600</v>
      </c>
      <c r="AF50" s="26">
        <v>0</v>
      </c>
      <c r="AG50" s="26">
        <v>362.43650000000002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141656.6</v>
      </c>
      <c r="AT50" s="26">
        <v>0</v>
      </c>
      <c r="AU50" s="26">
        <v>94437.7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f t="shared" si="27"/>
        <v>1069.9000000000001</v>
      </c>
      <c r="BF50" s="26">
        <f t="shared" si="28"/>
        <v>0</v>
      </c>
      <c r="BG50" s="26">
        <f t="shared" si="29"/>
        <v>372.113</v>
      </c>
      <c r="BH50" s="26">
        <v>0</v>
      </c>
      <c r="BI50" s="26">
        <v>812.6</v>
      </c>
      <c r="BJ50" s="26">
        <v>0</v>
      </c>
      <c r="BK50" s="26">
        <v>320.7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257.3</v>
      </c>
      <c r="BS50" s="26">
        <v>0</v>
      </c>
      <c r="BT50" s="26">
        <v>51.412999999999997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5214.5</v>
      </c>
      <c r="CE50" s="26">
        <v>0</v>
      </c>
      <c r="CF50" s="26">
        <v>690.86</v>
      </c>
      <c r="CG50" s="26">
        <v>3854.5</v>
      </c>
      <c r="CH50" s="26">
        <v>0</v>
      </c>
      <c r="CI50" s="26">
        <v>436.86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f t="shared" si="30"/>
        <v>172930.4</v>
      </c>
      <c r="CX50" s="26">
        <f t="shared" si="31"/>
        <v>0</v>
      </c>
      <c r="CY50" s="26">
        <f t="shared" si="32"/>
        <v>101051.8655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33768.775000000001</v>
      </c>
      <c r="DP50" s="26">
        <v>0</v>
      </c>
      <c r="DQ50" s="26">
        <v>603.77499999999998</v>
      </c>
      <c r="DR50" s="26">
        <v>0</v>
      </c>
      <c r="DS50" s="26">
        <f t="shared" si="33"/>
        <v>33768.775000000001</v>
      </c>
      <c r="DT50" s="26">
        <f t="shared" si="34"/>
        <v>0</v>
      </c>
      <c r="DU50" s="26">
        <f t="shared" si="35"/>
        <v>603.77499999999998</v>
      </c>
    </row>
    <row r="51" spans="1:125">
      <c r="A51">
        <v>42</v>
      </c>
      <c r="B51" s="7">
        <v>76</v>
      </c>
      <c r="C51" s="25">
        <v>42</v>
      </c>
      <c r="D51" s="19" t="s">
        <v>75</v>
      </c>
      <c r="E51" s="26">
        <v>5028.9029</v>
      </c>
      <c r="F51" s="26">
        <v>24534.272799999999</v>
      </c>
      <c r="G51" s="26">
        <f t="shared" si="18"/>
        <v>160833.80000000002</v>
      </c>
      <c r="H51" s="26">
        <f t="shared" si="19"/>
        <v>0</v>
      </c>
      <c r="I51" s="26">
        <f t="shared" si="20"/>
        <v>116382.7262</v>
      </c>
      <c r="J51" s="26">
        <v>0</v>
      </c>
      <c r="K51" s="26">
        <f t="shared" si="21"/>
        <v>34687.1</v>
      </c>
      <c r="L51" s="26">
        <f t="shared" si="22"/>
        <v>0</v>
      </c>
      <c r="M51" s="26">
        <f t="shared" si="23"/>
        <v>32287.628200000003</v>
      </c>
      <c r="N51" s="26">
        <v>0</v>
      </c>
      <c r="O51" s="26">
        <f t="shared" si="24"/>
        <v>26000</v>
      </c>
      <c r="P51" s="26">
        <f t="shared" si="25"/>
        <v>0</v>
      </c>
      <c r="Q51" s="26">
        <f t="shared" si="26"/>
        <v>25488.325000000001</v>
      </c>
      <c r="R51" s="26">
        <v>0</v>
      </c>
      <c r="S51" s="26">
        <v>0</v>
      </c>
      <c r="T51" s="26">
        <v>0</v>
      </c>
      <c r="U51" s="26">
        <v>247.05799999999999</v>
      </c>
      <c r="V51" s="26">
        <v>0</v>
      </c>
      <c r="W51" s="26">
        <v>0</v>
      </c>
      <c r="X51" s="26">
        <v>0</v>
      </c>
      <c r="Y51" s="26">
        <v>1194.8291999999999</v>
      </c>
      <c r="Z51" s="26">
        <v>0</v>
      </c>
      <c r="AA51" s="26">
        <v>26000</v>
      </c>
      <c r="AB51" s="26">
        <v>0</v>
      </c>
      <c r="AC51" s="26">
        <v>25241.267</v>
      </c>
      <c r="AD51" s="26">
        <v>0</v>
      </c>
      <c r="AE51" s="26">
        <v>400</v>
      </c>
      <c r="AF51" s="26">
        <v>0</v>
      </c>
      <c r="AG51" s="26">
        <v>204.2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126146.7</v>
      </c>
      <c r="AT51" s="26">
        <v>0</v>
      </c>
      <c r="AU51" s="26">
        <v>84098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f t="shared" si="27"/>
        <v>2730</v>
      </c>
      <c r="BF51" s="26">
        <f t="shared" si="28"/>
        <v>0</v>
      </c>
      <c r="BG51" s="26">
        <f t="shared" si="29"/>
        <v>1814.479</v>
      </c>
      <c r="BH51" s="26">
        <v>0</v>
      </c>
      <c r="BI51" s="26">
        <v>2000</v>
      </c>
      <c r="BJ51" s="26">
        <v>0</v>
      </c>
      <c r="BK51" s="26">
        <v>1414.479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730</v>
      </c>
      <c r="BS51" s="26">
        <v>0</v>
      </c>
      <c r="BT51" s="26">
        <v>400</v>
      </c>
      <c r="BU51" s="26">
        <v>0</v>
      </c>
      <c r="BV51" s="26">
        <v>0</v>
      </c>
      <c r="BW51" s="26">
        <v>0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5557.1</v>
      </c>
      <c r="CE51" s="26">
        <v>0</v>
      </c>
      <c r="CF51" s="26">
        <v>1622.2</v>
      </c>
      <c r="CG51" s="26">
        <v>4616.3</v>
      </c>
      <c r="CH51" s="26">
        <v>0</v>
      </c>
      <c r="CI51" s="26">
        <v>1378.0840000000001</v>
      </c>
      <c r="CJ51" s="26">
        <v>0</v>
      </c>
      <c r="CK51" s="26">
        <v>0</v>
      </c>
      <c r="CL51" s="26">
        <v>1963.595</v>
      </c>
      <c r="CM51" s="26">
        <v>0</v>
      </c>
      <c r="CN51" s="26">
        <v>0</v>
      </c>
      <c r="CO51" s="26">
        <v>0</v>
      </c>
      <c r="CP51" s="26">
        <v>0</v>
      </c>
      <c r="CQ51" s="26">
        <v>0</v>
      </c>
      <c r="CR51" s="26">
        <v>0</v>
      </c>
      <c r="CS51" s="26">
        <v>0</v>
      </c>
      <c r="CT51" s="26">
        <v>0</v>
      </c>
      <c r="CU51" s="26">
        <v>0</v>
      </c>
      <c r="CV51" s="26">
        <v>0</v>
      </c>
      <c r="CW51" s="26">
        <f t="shared" si="30"/>
        <v>160833.80000000002</v>
      </c>
      <c r="CX51" s="26">
        <f t="shared" si="31"/>
        <v>0</v>
      </c>
      <c r="CY51" s="26">
        <f t="shared" si="32"/>
        <v>116385.62820000001</v>
      </c>
      <c r="CZ51" s="26">
        <v>0</v>
      </c>
      <c r="DA51" s="26">
        <v>0</v>
      </c>
      <c r="DB51" s="26">
        <v>0</v>
      </c>
      <c r="DC51" s="26">
        <v>0</v>
      </c>
      <c r="DD51" s="26">
        <v>0</v>
      </c>
      <c r="DE51" s="26">
        <v>-2.9020000000000001</v>
      </c>
      <c r="DF51" s="26">
        <v>0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30000</v>
      </c>
      <c r="DP51" s="26">
        <v>0</v>
      </c>
      <c r="DQ51" s="26">
        <v>0</v>
      </c>
      <c r="DR51" s="26">
        <v>0</v>
      </c>
      <c r="DS51" s="26">
        <f t="shared" si="33"/>
        <v>30000</v>
      </c>
      <c r="DT51" s="26">
        <f t="shared" si="34"/>
        <v>0</v>
      </c>
      <c r="DU51" s="26">
        <f t="shared" si="35"/>
        <v>-2.9020000000000001</v>
      </c>
    </row>
    <row r="52" spans="1:125">
      <c r="A52">
        <v>43</v>
      </c>
      <c r="B52" s="7">
        <v>77</v>
      </c>
      <c r="C52" s="25">
        <v>43</v>
      </c>
      <c r="D52" s="19" t="s">
        <v>96</v>
      </c>
      <c r="E52" s="26">
        <v>23721.1679</v>
      </c>
      <c r="F52" s="26">
        <v>16729.317899999998</v>
      </c>
      <c r="G52" s="26">
        <f t="shared" si="18"/>
        <v>178080.42499999999</v>
      </c>
      <c r="H52" s="26">
        <f t="shared" si="19"/>
        <v>0</v>
      </c>
      <c r="I52" s="26">
        <f t="shared" si="20"/>
        <v>103922.33649999999</v>
      </c>
      <c r="J52" s="26">
        <v>0</v>
      </c>
      <c r="K52" s="26">
        <f t="shared" si="21"/>
        <v>45258.224999999999</v>
      </c>
      <c r="L52" s="26">
        <f t="shared" si="22"/>
        <v>0</v>
      </c>
      <c r="M52" s="26">
        <f t="shared" si="23"/>
        <v>24121.236499999995</v>
      </c>
      <c r="N52" s="26">
        <v>0</v>
      </c>
      <c r="O52" s="26">
        <f t="shared" si="24"/>
        <v>32199.725000000002</v>
      </c>
      <c r="P52" s="26">
        <f t="shared" si="25"/>
        <v>0</v>
      </c>
      <c r="Q52" s="26">
        <f t="shared" si="26"/>
        <v>19369.034</v>
      </c>
      <c r="R52" s="26">
        <v>0</v>
      </c>
      <c r="S52" s="26">
        <v>188.9</v>
      </c>
      <c r="T52" s="26">
        <v>0</v>
      </c>
      <c r="U52" s="26">
        <v>0.58599999999999997</v>
      </c>
      <c r="V52" s="26">
        <v>0</v>
      </c>
      <c r="W52" s="26">
        <v>10831.5</v>
      </c>
      <c r="X52" s="26">
        <v>0</v>
      </c>
      <c r="Y52" s="26">
        <v>3850.3445000000002</v>
      </c>
      <c r="Z52" s="26">
        <v>0</v>
      </c>
      <c r="AA52" s="26">
        <v>32010.825000000001</v>
      </c>
      <c r="AB52" s="26">
        <v>0</v>
      </c>
      <c r="AC52" s="26">
        <v>19368.448</v>
      </c>
      <c r="AD52" s="26">
        <v>0</v>
      </c>
      <c r="AE52" s="26">
        <v>171</v>
      </c>
      <c r="AF52" s="26">
        <v>0</v>
      </c>
      <c r="AG52" s="26">
        <v>176.68799999999999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109874.9</v>
      </c>
      <c r="AT52" s="26">
        <v>0</v>
      </c>
      <c r="AU52" s="26">
        <v>73249.899999999994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f t="shared" si="27"/>
        <v>1056</v>
      </c>
      <c r="BF52" s="26">
        <f t="shared" si="28"/>
        <v>0</v>
      </c>
      <c r="BG52" s="26">
        <f t="shared" si="29"/>
        <v>426.17</v>
      </c>
      <c r="BH52" s="26">
        <v>0</v>
      </c>
      <c r="BI52" s="26">
        <v>1056</v>
      </c>
      <c r="BJ52" s="26">
        <v>0</v>
      </c>
      <c r="BK52" s="26">
        <v>426.17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1000</v>
      </c>
      <c r="CE52" s="26">
        <v>0</v>
      </c>
      <c r="CF52" s="26">
        <v>299</v>
      </c>
      <c r="CG52" s="26">
        <v>1000</v>
      </c>
      <c r="CH52" s="26">
        <v>0</v>
      </c>
      <c r="CI52" s="26">
        <v>299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f t="shared" si="30"/>
        <v>155133.125</v>
      </c>
      <c r="CX52" s="26">
        <f t="shared" si="31"/>
        <v>0</v>
      </c>
      <c r="CY52" s="26">
        <f t="shared" si="32"/>
        <v>97371.136499999993</v>
      </c>
      <c r="CZ52" s="26">
        <v>0</v>
      </c>
      <c r="DA52" s="26">
        <v>0</v>
      </c>
      <c r="DB52" s="26">
        <v>0</v>
      </c>
      <c r="DC52" s="26">
        <v>22947.3</v>
      </c>
      <c r="DD52" s="26">
        <v>0</v>
      </c>
      <c r="DE52" s="26">
        <v>1604.2</v>
      </c>
      <c r="DF52" s="26">
        <v>0</v>
      </c>
      <c r="DG52" s="26">
        <v>0</v>
      </c>
      <c r="DH52" s="26">
        <v>0</v>
      </c>
      <c r="DI52" s="26">
        <v>0</v>
      </c>
      <c r="DJ52" s="26">
        <v>0</v>
      </c>
      <c r="DK52" s="26">
        <v>4947</v>
      </c>
      <c r="DL52" s="26">
        <v>0</v>
      </c>
      <c r="DM52" s="26">
        <v>0</v>
      </c>
      <c r="DN52" s="26">
        <v>0</v>
      </c>
      <c r="DO52" s="26">
        <v>30946</v>
      </c>
      <c r="DP52" s="26">
        <v>0</v>
      </c>
      <c r="DQ52" s="26">
        <v>0</v>
      </c>
      <c r="DR52" s="26">
        <v>0</v>
      </c>
      <c r="DS52" s="26">
        <f t="shared" si="33"/>
        <v>53893.3</v>
      </c>
      <c r="DT52" s="26">
        <f t="shared" si="34"/>
        <v>0</v>
      </c>
      <c r="DU52" s="26">
        <f t="shared" si="35"/>
        <v>6551.2</v>
      </c>
    </row>
    <row r="53" spans="1:125">
      <c r="A53">
        <v>44</v>
      </c>
      <c r="B53" s="7">
        <v>78</v>
      </c>
      <c r="C53" s="25">
        <v>44</v>
      </c>
      <c r="D53" s="19" t="s">
        <v>78</v>
      </c>
      <c r="E53" s="26">
        <v>61379.703999999998</v>
      </c>
      <c r="F53" s="26">
        <v>13233.2281</v>
      </c>
      <c r="G53" s="26">
        <f t="shared" si="18"/>
        <v>180636.95</v>
      </c>
      <c r="H53" s="26">
        <f t="shared" si="19"/>
        <v>0</v>
      </c>
      <c r="I53" s="26">
        <f t="shared" si="20"/>
        <v>72170.802599999995</v>
      </c>
      <c r="J53" s="26">
        <v>0</v>
      </c>
      <c r="K53" s="26">
        <f t="shared" si="21"/>
        <v>30726.3</v>
      </c>
      <c r="L53" s="26">
        <f t="shared" si="22"/>
        <v>0</v>
      </c>
      <c r="M53" s="26">
        <f t="shared" si="23"/>
        <v>4792.1526000000013</v>
      </c>
      <c r="N53" s="26">
        <v>0</v>
      </c>
      <c r="O53" s="26">
        <f t="shared" si="24"/>
        <v>14591</v>
      </c>
      <c r="P53" s="26">
        <f t="shared" si="25"/>
        <v>0</v>
      </c>
      <c r="Q53" s="26">
        <f t="shared" si="26"/>
        <v>2757.5419999999999</v>
      </c>
      <c r="R53" s="26">
        <v>0</v>
      </c>
      <c r="S53" s="26">
        <v>120</v>
      </c>
      <c r="T53" s="26">
        <v>0</v>
      </c>
      <c r="U53" s="26">
        <v>0.17799999999999999</v>
      </c>
      <c r="V53" s="26">
        <v>0</v>
      </c>
      <c r="W53" s="26">
        <v>10005.299999999999</v>
      </c>
      <c r="X53" s="26">
        <v>0</v>
      </c>
      <c r="Y53" s="26">
        <v>0.79059999999999997</v>
      </c>
      <c r="Z53" s="26">
        <v>0</v>
      </c>
      <c r="AA53" s="26">
        <v>14471</v>
      </c>
      <c r="AB53" s="26">
        <v>0</v>
      </c>
      <c r="AC53" s="26">
        <v>2757.364</v>
      </c>
      <c r="AD53" s="26">
        <v>0</v>
      </c>
      <c r="AE53" s="26">
        <v>69</v>
      </c>
      <c r="AF53" s="26">
        <v>0</v>
      </c>
      <c r="AG53" s="26">
        <v>14.9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64797.7</v>
      </c>
      <c r="AT53" s="26">
        <v>0</v>
      </c>
      <c r="AU53" s="26">
        <v>43198.5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f t="shared" si="27"/>
        <v>3736</v>
      </c>
      <c r="BF53" s="26">
        <f t="shared" si="28"/>
        <v>0</v>
      </c>
      <c r="BG53" s="26">
        <f t="shared" si="29"/>
        <v>1661.48</v>
      </c>
      <c r="BH53" s="26">
        <v>0</v>
      </c>
      <c r="BI53" s="26">
        <v>3736</v>
      </c>
      <c r="BJ53" s="26">
        <v>0</v>
      </c>
      <c r="BK53" s="26">
        <v>1661.48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2305</v>
      </c>
      <c r="CE53" s="26">
        <v>0</v>
      </c>
      <c r="CF53" s="26">
        <v>317.83999999999997</v>
      </c>
      <c r="CG53" s="26">
        <v>2275</v>
      </c>
      <c r="CH53" s="26">
        <v>0</v>
      </c>
      <c r="CI53" s="26">
        <v>317.83999999999997</v>
      </c>
      <c r="CJ53" s="26">
        <v>0</v>
      </c>
      <c r="CK53" s="26">
        <v>0</v>
      </c>
      <c r="CL53" s="26">
        <v>39.6</v>
      </c>
      <c r="CM53" s="26">
        <v>20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>
        <v>0</v>
      </c>
      <c r="CW53" s="26">
        <f t="shared" si="30"/>
        <v>95524</v>
      </c>
      <c r="CX53" s="26">
        <f t="shared" si="31"/>
        <v>0</v>
      </c>
      <c r="CY53" s="26">
        <f t="shared" si="32"/>
        <v>47990.652600000001</v>
      </c>
      <c r="CZ53" s="26">
        <v>0</v>
      </c>
      <c r="DA53" s="26">
        <v>0</v>
      </c>
      <c r="DB53" s="26">
        <v>0</v>
      </c>
      <c r="DC53" s="26">
        <v>85112.95</v>
      </c>
      <c r="DD53" s="26">
        <v>0</v>
      </c>
      <c r="DE53" s="26">
        <v>24180.15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0</v>
      </c>
      <c r="DN53" s="26">
        <v>0</v>
      </c>
      <c r="DO53" s="26">
        <v>19100</v>
      </c>
      <c r="DP53" s="26">
        <v>0</v>
      </c>
      <c r="DQ53" s="26">
        <v>18623.402999999998</v>
      </c>
      <c r="DR53" s="26">
        <v>0</v>
      </c>
      <c r="DS53" s="26">
        <f t="shared" si="33"/>
        <v>104212.95</v>
      </c>
      <c r="DT53" s="26">
        <f t="shared" si="34"/>
        <v>0</v>
      </c>
      <c r="DU53" s="26">
        <f t="shared" si="35"/>
        <v>42803.553</v>
      </c>
    </row>
    <row r="54" spans="1:125">
      <c r="A54">
        <v>45</v>
      </c>
      <c r="B54" s="7">
        <v>79</v>
      </c>
      <c r="C54" s="25">
        <v>45</v>
      </c>
      <c r="D54" s="19" t="s">
        <v>108</v>
      </c>
      <c r="E54" s="26">
        <v>70</v>
      </c>
      <c r="F54" s="26">
        <v>48341.849600000001</v>
      </c>
      <c r="G54" s="26">
        <f t="shared" si="18"/>
        <v>143881.70000000001</v>
      </c>
      <c r="H54" s="26">
        <f t="shared" si="19"/>
        <v>0</v>
      </c>
      <c r="I54" s="26">
        <f t="shared" si="20"/>
        <v>94406.822</v>
      </c>
      <c r="J54" s="26">
        <v>0</v>
      </c>
      <c r="K54" s="26">
        <f t="shared" si="21"/>
        <v>18230.5</v>
      </c>
      <c r="L54" s="26">
        <f t="shared" si="22"/>
        <v>0</v>
      </c>
      <c r="M54" s="26">
        <f t="shared" si="23"/>
        <v>10639.421999999999</v>
      </c>
      <c r="N54" s="26">
        <v>0</v>
      </c>
      <c r="O54" s="26">
        <f t="shared" si="24"/>
        <v>9000</v>
      </c>
      <c r="P54" s="26">
        <f t="shared" si="25"/>
        <v>0</v>
      </c>
      <c r="Q54" s="26">
        <f t="shared" si="26"/>
        <v>4680.7960000000003</v>
      </c>
      <c r="R54" s="26">
        <v>0</v>
      </c>
      <c r="S54" s="26">
        <v>0</v>
      </c>
      <c r="T54" s="26">
        <v>0</v>
      </c>
      <c r="U54" s="26">
        <v>2.8679999999999999</v>
      </c>
      <c r="V54" s="26">
        <v>0</v>
      </c>
      <c r="W54" s="26">
        <v>5300</v>
      </c>
      <c r="X54" s="26">
        <v>0</v>
      </c>
      <c r="Y54" s="26">
        <v>1909.0039999999999</v>
      </c>
      <c r="Z54" s="26">
        <v>0</v>
      </c>
      <c r="AA54" s="26">
        <v>9000</v>
      </c>
      <c r="AB54" s="26">
        <v>0</v>
      </c>
      <c r="AC54" s="26">
        <v>4677.9279999999999</v>
      </c>
      <c r="AD54" s="26">
        <v>0</v>
      </c>
      <c r="AE54" s="26">
        <v>150</v>
      </c>
      <c r="AF54" s="26">
        <v>0</v>
      </c>
      <c r="AG54" s="26">
        <v>123.9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125651.2</v>
      </c>
      <c r="AT54" s="26">
        <v>0</v>
      </c>
      <c r="AU54" s="26">
        <v>83767.399999999994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f t="shared" si="27"/>
        <v>1280.5</v>
      </c>
      <c r="BF54" s="26">
        <f t="shared" si="28"/>
        <v>0</v>
      </c>
      <c r="BG54" s="26">
        <f t="shared" si="29"/>
        <v>1137.0999999999999</v>
      </c>
      <c r="BH54" s="26">
        <v>0</v>
      </c>
      <c r="BI54" s="26">
        <v>500</v>
      </c>
      <c r="BJ54" s="26">
        <v>0</v>
      </c>
      <c r="BK54" s="26">
        <v>0</v>
      </c>
      <c r="BL54" s="26">
        <v>180.5</v>
      </c>
      <c r="BM54" s="26">
        <v>0</v>
      </c>
      <c r="BN54" s="26">
        <v>212.1</v>
      </c>
      <c r="BO54" s="26">
        <v>0</v>
      </c>
      <c r="BP54" s="26">
        <v>0</v>
      </c>
      <c r="BQ54" s="26">
        <v>0</v>
      </c>
      <c r="BR54" s="26">
        <v>600</v>
      </c>
      <c r="BS54" s="26">
        <v>0</v>
      </c>
      <c r="BT54" s="26">
        <v>925</v>
      </c>
      <c r="BU54" s="26">
        <v>0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2500</v>
      </c>
      <c r="CE54" s="26">
        <v>0</v>
      </c>
      <c r="CF54" s="26">
        <v>1363.5</v>
      </c>
      <c r="CG54" s="26">
        <v>2500</v>
      </c>
      <c r="CH54" s="26">
        <v>0</v>
      </c>
      <c r="CI54" s="26">
        <v>1363.5</v>
      </c>
      <c r="CJ54" s="26">
        <v>0</v>
      </c>
      <c r="CK54" s="26">
        <v>0</v>
      </c>
      <c r="CL54" s="26">
        <v>1425.1220000000001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f t="shared" si="30"/>
        <v>143881.70000000001</v>
      </c>
      <c r="CX54" s="26">
        <f t="shared" si="31"/>
        <v>0</v>
      </c>
      <c r="CY54" s="26">
        <f t="shared" si="32"/>
        <v>94406.822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15328.251</v>
      </c>
      <c r="DP54" s="26">
        <v>0</v>
      </c>
      <c r="DQ54" s="26">
        <v>0</v>
      </c>
      <c r="DR54" s="26">
        <v>0</v>
      </c>
      <c r="DS54" s="26">
        <f t="shared" si="33"/>
        <v>15328.251</v>
      </c>
      <c r="DT54" s="26">
        <f t="shared" si="34"/>
        <v>0</v>
      </c>
      <c r="DU54" s="26">
        <f t="shared" si="35"/>
        <v>0</v>
      </c>
    </row>
    <row r="55" spans="1:125">
      <c r="A55">
        <v>46</v>
      </c>
      <c r="B55" s="7">
        <v>80</v>
      </c>
      <c r="C55" s="25">
        <v>46</v>
      </c>
      <c r="D55" s="19" t="s">
        <v>80</v>
      </c>
      <c r="E55" s="26">
        <v>2119.4888000000001</v>
      </c>
      <c r="F55" s="26">
        <v>30960.168799999999</v>
      </c>
      <c r="G55" s="26">
        <f t="shared" si="18"/>
        <v>175319.99999999997</v>
      </c>
      <c r="H55" s="26">
        <f t="shared" si="19"/>
        <v>0</v>
      </c>
      <c r="I55" s="26">
        <f t="shared" si="20"/>
        <v>94288.057199999996</v>
      </c>
      <c r="J55" s="26">
        <v>0</v>
      </c>
      <c r="K55" s="26">
        <f t="shared" si="21"/>
        <v>54032</v>
      </c>
      <c r="L55" s="26">
        <f t="shared" si="22"/>
        <v>0</v>
      </c>
      <c r="M55" s="26">
        <f t="shared" si="23"/>
        <v>15951.4732</v>
      </c>
      <c r="N55" s="26">
        <v>0</v>
      </c>
      <c r="O55" s="26">
        <f t="shared" si="24"/>
        <v>27590.7</v>
      </c>
      <c r="P55" s="26">
        <f t="shared" si="25"/>
        <v>0</v>
      </c>
      <c r="Q55" s="26">
        <f t="shared" si="26"/>
        <v>9659.5959999999995</v>
      </c>
      <c r="R55" s="26">
        <v>0</v>
      </c>
      <c r="S55" s="26">
        <v>21</v>
      </c>
      <c r="T55" s="26">
        <v>0</v>
      </c>
      <c r="U55" s="26">
        <v>4.0069999999999997</v>
      </c>
      <c r="V55" s="26">
        <v>0</v>
      </c>
      <c r="W55" s="26">
        <v>11828.4</v>
      </c>
      <c r="X55" s="26">
        <v>0</v>
      </c>
      <c r="Y55" s="26">
        <v>1746.9472000000001</v>
      </c>
      <c r="Z55" s="26">
        <v>0</v>
      </c>
      <c r="AA55" s="26">
        <v>27569.7</v>
      </c>
      <c r="AB55" s="26">
        <v>0</v>
      </c>
      <c r="AC55" s="26">
        <v>9655.5889999999999</v>
      </c>
      <c r="AD55" s="26">
        <v>0</v>
      </c>
      <c r="AE55" s="26">
        <v>1030.7</v>
      </c>
      <c r="AF55" s="26">
        <v>0</v>
      </c>
      <c r="AG55" s="26">
        <v>86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121288</v>
      </c>
      <c r="AT55" s="26">
        <v>0</v>
      </c>
      <c r="AU55" s="26">
        <v>80858.8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f t="shared" si="27"/>
        <v>3176.9</v>
      </c>
      <c r="BF55" s="26">
        <f t="shared" si="28"/>
        <v>0</v>
      </c>
      <c r="BG55" s="26">
        <f t="shared" si="29"/>
        <v>925.75</v>
      </c>
      <c r="BH55" s="26">
        <v>0</v>
      </c>
      <c r="BI55" s="26">
        <v>1817</v>
      </c>
      <c r="BJ55" s="26">
        <v>0</v>
      </c>
      <c r="BK55" s="26">
        <v>914.55</v>
      </c>
      <c r="BL55" s="26">
        <v>1359.9</v>
      </c>
      <c r="BM55" s="26">
        <v>0</v>
      </c>
      <c r="BN55" s="26">
        <v>11.2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3060</v>
      </c>
      <c r="CB55" s="26">
        <v>0</v>
      </c>
      <c r="CC55" s="26">
        <v>703</v>
      </c>
      <c r="CD55" s="26">
        <v>7345.3</v>
      </c>
      <c r="CE55" s="26">
        <v>0</v>
      </c>
      <c r="CF55" s="26">
        <v>2280.73</v>
      </c>
      <c r="CG55" s="26">
        <v>3845.3</v>
      </c>
      <c r="CH55" s="26">
        <v>0</v>
      </c>
      <c r="CI55" s="26">
        <v>921.13</v>
      </c>
      <c r="CJ55" s="26">
        <v>0</v>
      </c>
      <c r="CK55" s="26">
        <v>0</v>
      </c>
      <c r="CL55" s="26">
        <v>549.45000000000005</v>
      </c>
      <c r="CM55" s="26">
        <v>0</v>
      </c>
      <c r="CN55" s="26">
        <v>0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-1111.32</v>
      </c>
      <c r="CW55" s="26">
        <f t="shared" si="30"/>
        <v>175319.99999999997</v>
      </c>
      <c r="CX55" s="26">
        <f t="shared" si="31"/>
        <v>0</v>
      </c>
      <c r="CY55" s="26">
        <f t="shared" si="32"/>
        <v>95698.953199999989</v>
      </c>
      <c r="CZ55" s="26">
        <v>0</v>
      </c>
      <c r="DA55" s="26">
        <v>0</v>
      </c>
      <c r="DB55" s="26">
        <v>0</v>
      </c>
      <c r="DC55" s="26">
        <v>0</v>
      </c>
      <c r="DD55" s="26">
        <v>0</v>
      </c>
      <c r="DE55" s="26">
        <v>-1710.896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300</v>
      </c>
      <c r="DL55" s="26">
        <v>0</v>
      </c>
      <c r="DM55" s="26">
        <v>0</v>
      </c>
      <c r="DN55" s="26">
        <v>0</v>
      </c>
      <c r="DO55" s="26">
        <v>21200</v>
      </c>
      <c r="DP55" s="26">
        <v>0</v>
      </c>
      <c r="DQ55" s="26">
        <v>5300</v>
      </c>
      <c r="DR55" s="26">
        <v>0</v>
      </c>
      <c r="DS55" s="26">
        <f t="shared" si="33"/>
        <v>21200</v>
      </c>
      <c r="DT55" s="26">
        <f t="shared" si="34"/>
        <v>0</v>
      </c>
      <c r="DU55" s="26">
        <f t="shared" si="35"/>
        <v>3889.1040000000003</v>
      </c>
    </row>
    <row r="56" spans="1:125">
      <c r="A56">
        <v>47</v>
      </c>
      <c r="B56" s="13">
        <v>81</v>
      </c>
      <c r="C56" s="25">
        <v>47</v>
      </c>
      <c r="D56" s="19" t="s">
        <v>61</v>
      </c>
      <c r="E56" s="26">
        <v>30220.744900000002</v>
      </c>
      <c r="F56" s="26">
        <v>31031.8639</v>
      </c>
      <c r="G56" s="26">
        <f t="shared" si="18"/>
        <v>699359.75</v>
      </c>
      <c r="H56" s="26">
        <f t="shared" si="19"/>
        <v>0</v>
      </c>
      <c r="I56" s="26">
        <f t="shared" si="20"/>
        <v>483224.96950000006</v>
      </c>
      <c r="J56" s="26">
        <v>0</v>
      </c>
      <c r="K56" s="26">
        <f t="shared" si="21"/>
        <v>160600</v>
      </c>
      <c r="L56" s="26">
        <f t="shared" si="22"/>
        <v>0</v>
      </c>
      <c r="M56" s="26">
        <f t="shared" si="23"/>
        <v>143088.03949999996</v>
      </c>
      <c r="N56" s="26">
        <v>0</v>
      </c>
      <c r="O56" s="26">
        <f t="shared" si="24"/>
        <v>110000</v>
      </c>
      <c r="P56" s="26">
        <f t="shared" si="25"/>
        <v>0</v>
      </c>
      <c r="Q56" s="26">
        <f t="shared" si="26"/>
        <v>73432.719899999996</v>
      </c>
      <c r="R56" s="26">
        <v>0</v>
      </c>
      <c r="S56" s="26">
        <v>10000</v>
      </c>
      <c r="T56" s="26">
        <v>0</v>
      </c>
      <c r="U56" s="26">
        <v>10474.7109</v>
      </c>
      <c r="V56" s="26">
        <v>0</v>
      </c>
      <c r="W56" s="26">
        <v>8600</v>
      </c>
      <c r="X56" s="26">
        <v>0</v>
      </c>
      <c r="Y56" s="26">
        <v>2355.2217999999998</v>
      </c>
      <c r="Z56" s="26">
        <v>0</v>
      </c>
      <c r="AA56" s="26">
        <v>100000</v>
      </c>
      <c r="AB56" s="26">
        <v>0</v>
      </c>
      <c r="AC56" s="26">
        <v>62958.008999999998</v>
      </c>
      <c r="AD56" s="26">
        <v>0</v>
      </c>
      <c r="AE56" s="26">
        <v>7000</v>
      </c>
      <c r="AF56" s="26">
        <v>0</v>
      </c>
      <c r="AG56" s="26">
        <v>4565.13</v>
      </c>
      <c r="AH56" s="26">
        <v>0</v>
      </c>
      <c r="AI56" s="26">
        <v>6000</v>
      </c>
      <c r="AJ56" s="26">
        <v>0</v>
      </c>
      <c r="AK56" s="26">
        <v>7199.2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499108.2</v>
      </c>
      <c r="AT56" s="26">
        <v>0</v>
      </c>
      <c r="AU56" s="26">
        <v>332738.90000000002</v>
      </c>
      <c r="AV56" s="26">
        <v>4700.8</v>
      </c>
      <c r="AW56" s="26">
        <v>0</v>
      </c>
      <c r="AX56" s="26">
        <v>1416.7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f t="shared" si="27"/>
        <v>4000</v>
      </c>
      <c r="BF56" s="26">
        <f t="shared" si="28"/>
        <v>0</v>
      </c>
      <c r="BG56" s="26">
        <f t="shared" si="29"/>
        <v>7782.9062000000004</v>
      </c>
      <c r="BH56" s="26">
        <v>0</v>
      </c>
      <c r="BI56" s="26">
        <v>1000</v>
      </c>
      <c r="BJ56" s="26">
        <v>0</v>
      </c>
      <c r="BK56" s="26">
        <v>734.31700000000001</v>
      </c>
      <c r="BL56" s="26">
        <v>1000</v>
      </c>
      <c r="BM56" s="26">
        <v>0</v>
      </c>
      <c r="BN56" s="26">
        <v>4326.4920000000002</v>
      </c>
      <c r="BO56" s="26">
        <v>1000</v>
      </c>
      <c r="BP56" s="26">
        <v>0</v>
      </c>
      <c r="BQ56" s="26">
        <v>1013.389</v>
      </c>
      <c r="BR56" s="26">
        <v>1000</v>
      </c>
      <c r="BS56" s="26">
        <v>0</v>
      </c>
      <c r="BT56" s="26">
        <v>1708.7082</v>
      </c>
      <c r="BU56" s="26">
        <v>0</v>
      </c>
      <c r="BV56" s="26">
        <v>0</v>
      </c>
      <c r="BW56" s="26">
        <v>0</v>
      </c>
      <c r="BX56" s="26">
        <v>5950</v>
      </c>
      <c r="BY56" s="26">
        <v>0</v>
      </c>
      <c r="BZ56" s="26">
        <v>3181.33</v>
      </c>
      <c r="CA56" s="26">
        <v>0</v>
      </c>
      <c r="CB56" s="26">
        <v>0</v>
      </c>
      <c r="CC56" s="26">
        <v>0</v>
      </c>
      <c r="CD56" s="26">
        <v>25000</v>
      </c>
      <c r="CE56" s="26">
        <v>0</v>
      </c>
      <c r="CF56" s="26">
        <v>28653.0622</v>
      </c>
      <c r="CG56" s="26">
        <v>25000</v>
      </c>
      <c r="CH56" s="26">
        <v>0</v>
      </c>
      <c r="CI56" s="26">
        <v>22359.762200000001</v>
      </c>
      <c r="CJ56" s="26">
        <v>0</v>
      </c>
      <c r="CK56" s="26">
        <v>0</v>
      </c>
      <c r="CL56" s="26">
        <v>16856.499400000001</v>
      </c>
      <c r="CM56" s="26">
        <v>0</v>
      </c>
      <c r="CN56" s="26">
        <v>0</v>
      </c>
      <c r="CO56" s="26">
        <v>0</v>
      </c>
      <c r="CP56" s="26">
        <v>0</v>
      </c>
      <c r="CQ56" s="26">
        <v>0</v>
      </c>
      <c r="CR56" s="26">
        <v>0</v>
      </c>
      <c r="CS56" s="26">
        <v>0</v>
      </c>
      <c r="CT56" s="26">
        <v>0</v>
      </c>
      <c r="CU56" s="26">
        <v>2243.3000000000002</v>
      </c>
      <c r="CV56" s="26">
        <v>0</v>
      </c>
      <c r="CW56" s="26">
        <f t="shared" si="30"/>
        <v>670359</v>
      </c>
      <c r="CX56" s="26">
        <f t="shared" si="31"/>
        <v>0</v>
      </c>
      <c r="CY56" s="26">
        <f t="shared" si="32"/>
        <v>480424.96950000006</v>
      </c>
      <c r="CZ56" s="26">
        <v>0</v>
      </c>
      <c r="DA56" s="26">
        <v>0</v>
      </c>
      <c r="DB56" s="26">
        <v>2800</v>
      </c>
      <c r="DC56" s="26">
        <v>29000.75</v>
      </c>
      <c r="DD56" s="26">
        <v>0</v>
      </c>
      <c r="DE56" s="26">
        <v>0</v>
      </c>
      <c r="DF56" s="26">
        <v>0</v>
      </c>
      <c r="DG56" s="26">
        <v>0</v>
      </c>
      <c r="DH56" s="26">
        <v>0</v>
      </c>
      <c r="DI56" s="26">
        <v>0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88759</v>
      </c>
      <c r="DP56" s="26">
        <v>0</v>
      </c>
      <c r="DQ56" s="26">
        <v>16000</v>
      </c>
      <c r="DR56" s="26">
        <v>0</v>
      </c>
      <c r="DS56" s="26">
        <f t="shared" si="33"/>
        <v>117759.75</v>
      </c>
      <c r="DT56" s="26">
        <f t="shared" si="34"/>
        <v>0</v>
      </c>
      <c r="DU56" s="26">
        <f t="shared" si="35"/>
        <v>18800</v>
      </c>
    </row>
    <row r="57" spans="1:125">
      <c r="A57">
        <v>48</v>
      </c>
      <c r="B57" s="7">
        <v>82</v>
      </c>
      <c r="C57" s="25">
        <v>48</v>
      </c>
      <c r="D57" s="19" t="s">
        <v>105</v>
      </c>
      <c r="E57" s="26">
        <v>4210.6522000000004</v>
      </c>
      <c r="F57" s="26">
        <v>410.92869999999999</v>
      </c>
      <c r="G57" s="26">
        <f t="shared" si="18"/>
        <v>19329</v>
      </c>
      <c r="H57" s="26">
        <f t="shared" si="19"/>
        <v>0</v>
      </c>
      <c r="I57" s="26">
        <f t="shared" si="20"/>
        <v>9359.7061000000012</v>
      </c>
      <c r="J57" s="26">
        <v>0</v>
      </c>
      <c r="K57" s="26">
        <f t="shared" si="21"/>
        <v>10131.799999999999</v>
      </c>
      <c r="L57" s="26">
        <f t="shared" si="22"/>
        <v>0</v>
      </c>
      <c r="M57" s="26">
        <f t="shared" si="23"/>
        <v>3228.1061</v>
      </c>
      <c r="N57" s="26">
        <v>0</v>
      </c>
      <c r="O57" s="26">
        <f t="shared" si="24"/>
        <v>2244</v>
      </c>
      <c r="P57" s="26">
        <f t="shared" si="25"/>
        <v>0</v>
      </c>
      <c r="Q57" s="26">
        <f t="shared" si="26"/>
        <v>713.3309999999999</v>
      </c>
      <c r="R57" s="26">
        <v>0</v>
      </c>
      <c r="S57" s="26">
        <v>0</v>
      </c>
      <c r="T57" s="26">
        <v>0</v>
      </c>
      <c r="U57" s="26">
        <v>0.13700000000000001</v>
      </c>
      <c r="V57" s="26">
        <v>0</v>
      </c>
      <c r="W57" s="26">
        <v>1046.8</v>
      </c>
      <c r="X57" s="26">
        <v>0</v>
      </c>
      <c r="Y57" s="26">
        <v>582.61210000000005</v>
      </c>
      <c r="Z57" s="26">
        <v>0</v>
      </c>
      <c r="AA57" s="26">
        <v>2244</v>
      </c>
      <c r="AB57" s="26">
        <v>0</v>
      </c>
      <c r="AC57" s="26">
        <v>713.19399999999996</v>
      </c>
      <c r="AD57" s="26">
        <v>0</v>
      </c>
      <c r="AE57" s="26">
        <v>1084</v>
      </c>
      <c r="AF57" s="26">
        <v>0</v>
      </c>
      <c r="AG57" s="26">
        <v>246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9197.2000000000007</v>
      </c>
      <c r="AT57" s="26">
        <v>0</v>
      </c>
      <c r="AU57" s="26">
        <v>6131.6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f t="shared" si="27"/>
        <v>5257</v>
      </c>
      <c r="BF57" s="26">
        <f t="shared" si="28"/>
        <v>0</v>
      </c>
      <c r="BG57" s="26">
        <f t="shared" si="29"/>
        <v>1544.73</v>
      </c>
      <c r="BH57" s="26">
        <v>0</v>
      </c>
      <c r="BI57" s="26">
        <v>1824</v>
      </c>
      <c r="BJ57" s="26">
        <v>0</v>
      </c>
      <c r="BK57" s="26">
        <v>500</v>
      </c>
      <c r="BL57" s="26">
        <v>3433</v>
      </c>
      <c r="BM57" s="26">
        <v>0</v>
      </c>
      <c r="BN57" s="26">
        <v>1044.73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500</v>
      </c>
      <c r="CE57" s="26">
        <v>0</v>
      </c>
      <c r="CF57" s="26">
        <v>111.43300000000001</v>
      </c>
      <c r="CG57" s="26">
        <v>500</v>
      </c>
      <c r="CH57" s="26">
        <v>0</v>
      </c>
      <c r="CI57" s="26">
        <v>111.43300000000001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30</v>
      </c>
      <c r="CV57" s="26">
        <v>0</v>
      </c>
      <c r="CW57" s="26">
        <f t="shared" si="30"/>
        <v>19329</v>
      </c>
      <c r="CX57" s="26">
        <f t="shared" si="31"/>
        <v>0</v>
      </c>
      <c r="CY57" s="26">
        <f t="shared" si="32"/>
        <v>9359.7061000000012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f t="shared" si="33"/>
        <v>0</v>
      </c>
      <c r="DT57" s="26">
        <f t="shared" si="34"/>
        <v>0</v>
      </c>
      <c r="DU57" s="26">
        <f t="shared" si="35"/>
        <v>0</v>
      </c>
    </row>
    <row r="58" spans="1:125">
      <c r="A58">
        <v>49</v>
      </c>
      <c r="B58" s="7">
        <v>83</v>
      </c>
      <c r="C58" s="25">
        <v>49</v>
      </c>
      <c r="D58" s="19" t="s">
        <v>112</v>
      </c>
      <c r="E58" s="26">
        <v>9283.0964000000004</v>
      </c>
      <c r="F58" s="26">
        <v>26621.918900000001</v>
      </c>
      <c r="G58" s="26">
        <f t="shared" si="18"/>
        <v>59112.6</v>
      </c>
      <c r="H58" s="26">
        <f t="shared" si="19"/>
        <v>0</v>
      </c>
      <c r="I58" s="26">
        <f t="shared" si="20"/>
        <v>40004.963699999993</v>
      </c>
      <c r="J58" s="26">
        <v>0</v>
      </c>
      <c r="K58" s="26">
        <f t="shared" si="21"/>
        <v>15750</v>
      </c>
      <c r="L58" s="26">
        <f t="shared" si="22"/>
        <v>0</v>
      </c>
      <c r="M58" s="26">
        <f t="shared" si="23"/>
        <v>10347.0897</v>
      </c>
      <c r="N58" s="26">
        <v>0</v>
      </c>
      <c r="O58" s="26">
        <f t="shared" si="24"/>
        <v>6500</v>
      </c>
      <c r="P58" s="26">
        <f t="shared" si="25"/>
        <v>0</v>
      </c>
      <c r="Q58" s="26">
        <f t="shared" si="26"/>
        <v>4130.8379999999997</v>
      </c>
      <c r="R58" s="26">
        <v>0</v>
      </c>
      <c r="S58" s="26">
        <v>0</v>
      </c>
      <c r="T58" s="26">
        <v>0</v>
      </c>
      <c r="U58" s="26">
        <v>10.425000000000001</v>
      </c>
      <c r="V58" s="26">
        <v>0</v>
      </c>
      <c r="W58" s="26">
        <v>5700</v>
      </c>
      <c r="X58" s="26">
        <v>0</v>
      </c>
      <c r="Y58" s="26">
        <v>2356.1197000000002</v>
      </c>
      <c r="Z58" s="26">
        <v>0</v>
      </c>
      <c r="AA58" s="26">
        <v>6500</v>
      </c>
      <c r="AB58" s="26">
        <v>0</v>
      </c>
      <c r="AC58" s="26">
        <v>4120.4129999999996</v>
      </c>
      <c r="AD58" s="26">
        <v>0</v>
      </c>
      <c r="AE58" s="26">
        <v>700</v>
      </c>
      <c r="AF58" s="26">
        <v>0</v>
      </c>
      <c r="AG58" s="26">
        <v>550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41114.199999999997</v>
      </c>
      <c r="AT58" s="26">
        <v>0</v>
      </c>
      <c r="AU58" s="26">
        <v>27409.5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f t="shared" si="27"/>
        <v>1350</v>
      </c>
      <c r="BF58" s="26">
        <f t="shared" si="28"/>
        <v>0</v>
      </c>
      <c r="BG58" s="26">
        <f t="shared" si="29"/>
        <v>2145.1</v>
      </c>
      <c r="BH58" s="26">
        <v>0</v>
      </c>
      <c r="BI58" s="26">
        <v>1000</v>
      </c>
      <c r="BJ58" s="26">
        <v>0</v>
      </c>
      <c r="BK58" s="26">
        <v>1756.3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350</v>
      </c>
      <c r="BS58" s="26">
        <v>0</v>
      </c>
      <c r="BT58" s="26">
        <v>388.8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3.6</v>
      </c>
      <c r="CD58" s="26">
        <v>1500</v>
      </c>
      <c r="CE58" s="26">
        <v>0</v>
      </c>
      <c r="CF58" s="26">
        <v>924.23199999999997</v>
      </c>
      <c r="CG58" s="26">
        <v>1200</v>
      </c>
      <c r="CH58" s="26">
        <v>0</v>
      </c>
      <c r="CI58" s="26">
        <v>744.23199999999997</v>
      </c>
      <c r="CJ58" s="26">
        <v>0</v>
      </c>
      <c r="CK58" s="26">
        <v>0</v>
      </c>
      <c r="CL58" s="26">
        <v>37.200000000000003</v>
      </c>
      <c r="CM58" s="26">
        <v>0</v>
      </c>
      <c r="CN58" s="26">
        <v>0</v>
      </c>
      <c r="CO58" s="26">
        <v>200</v>
      </c>
      <c r="CP58" s="26">
        <v>0</v>
      </c>
      <c r="CQ58" s="26">
        <v>0</v>
      </c>
      <c r="CR58" s="26">
        <v>0</v>
      </c>
      <c r="CS58" s="26">
        <v>0</v>
      </c>
      <c r="CT58" s="26">
        <v>0</v>
      </c>
      <c r="CU58" s="26">
        <v>0</v>
      </c>
      <c r="CV58" s="26">
        <v>0</v>
      </c>
      <c r="CW58" s="26">
        <f t="shared" si="30"/>
        <v>56864.2</v>
      </c>
      <c r="CX58" s="26">
        <f t="shared" si="31"/>
        <v>0</v>
      </c>
      <c r="CY58" s="26">
        <f t="shared" si="32"/>
        <v>37756.589699999997</v>
      </c>
      <c r="CZ58" s="26">
        <v>0</v>
      </c>
      <c r="DA58" s="26">
        <v>0</v>
      </c>
      <c r="DB58" s="26">
        <v>0</v>
      </c>
      <c r="DC58" s="26">
        <v>2248.4</v>
      </c>
      <c r="DD58" s="26">
        <v>0</v>
      </c>
      <c r="DE58" s="26">
        <v>2248.3739999999998</v>
      </c>
      <c r="DF58" s="26">
        <v>0</v>
      </c>
      <c r="DG58" s="26">
        <v>0</v>
      </c>
      <c r="DH58" s="26">
        <v>0</v>
      </c>
      <c r="DI58" s="26">
        <v>0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4230</v>
      </c>
      <c r="DP58" s="26">
        <v>0</v>
      </c>
      <c r="DQ58" s="26">
        <v>0</v>
      </c>
      <c r="DR58" s="26">
        <v>0</v>
      </c>
      <c r="DS58" s="26">
        <f t="shared" si="33"/>
        <v>6478.4</v>
      </c>
      <c r="DT58" s="26">
        <f t="shared" si="34"/>
        <v>0</v>
      </c>
      <c r="DU58" s="26">
        <f t="shared" si="35"/>
        <v>2248.3739999999998</v>
      </c>
    </row>
    <row r="59" spans="1:125">
      <c r="A59">
        <v>50</v>
      </c>
      <c r="B59" s="7">
        <v>84</v>
      </c>
      <c r="C59" s="25">
        <v>50</v>
      </c>
      <c r="D59" s="19" t="s">
        <v>102</v>
      </c>
      <c r="E59" s="26">
        <v>1577.373</v>
      </c>
      <c r="F59" s="26">
        <v>11.433999999999999</v>
      </c>
      <c r="G59" s="26">
        <f t="shared" si="18"/>
        <v>14194.499999999998</v>
      </c>
      <c r="H59" s="26">
        <f t="shared" si="19"/>
        <v>0</v>
      </c>
      <c r="I59" s="26">
        <f t="shared" si="20"/>
        <v>9030.3470000000016</v>
      </c>
      <c r="J59" s="26">
        <v>0</v>
      </c>
      <c r="K59" s="26">
        <f t="shared" si="21"/>
        <v>4270.2</v>
      </c>
      <c r="L59" s="26">
        <f t="shared" si="22"/>
        <v>0</v>
      </c>
      <c r="M59" s="26">
        <f t="shared" si="23"/>
        <v>2414.1469999999999</v>
      </c>
      <c r="N59" s="26">
        <v>0</v>
      </c>
      <c r="O59" s="26">
        <f t="shared" si="24"/>
        <v>1350</v>
      </c>
      <c r="P59" s="26">
        <f t="shared" si="25"/>
        <v>0</v>
      </c>
      <c r="Q59" s="26">
        <f t="shared" si="26"/>
        <v>1375.8700000000001</v>
      </c>
      <c r="R59" s="26">
        <v>0</v>
      </c>
      <c r="S59" s="26">
        <v>0</v>
      </c>
      <c r="T59" s="26">
        <v>0</v>
      </c>
      <c r="U59" s="26">
        <v>36.408999999999999</v>
      </c>
      <c r="V59" s="26">
        <v>0</v>
      </c>
      <c r="W59" s="26">
        <v>0</v>
      </c>
      <c r="X59" s="26">
        <v>0</v>
      </c>
      <c r="Y59" s="26">
        <v>415.09699999999998</v>
      </c>
      <c r="Z59" s="26">
        <v>0</v>
      </c>
      <c r="AA59" s="26">
        <v>1350</v>
      </c>
      <c r="AB59" s="26">
        <v>0</v>
      </c>
      <c r="AC59" s="26">
        <v>1339.461</v>
      </c>
      <c r="AD59" s="26">
        <v>0</v>
      </c>
      <c r="AE59" s="26">
        <v>50</v>
      </c>
      <c r="AF59" s="26">
        <v>0</v>
      </c>
      <c r="AG59" s="26">
        <v>76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9924.2999999999993</v>
      </c>
      <c r="AT59" s="26">
        <v>0</v>
      </c>
      <c r="AU59" s="26">
        <v>6616.2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f t="shared" si="27"/>
        <v>2294.4</v>
      </c>
      <c r="BF59" s="26">
        <f t="shared" si="28"/>
        <v>0</v>
      </c>
      <c r="BG59" s="26">
        <f t="shared" si="29"/>
        <v>387.62</v>
      </c>
      <c r="BH59" s="26">
        <v>0</v>
      </c>
      <c r="BI59" s="26">
        <v>512</v>
      </c>
      <c r="BJ59" s="26">
        <v>0</v>
      </c>
      <c r="BK59" s="26">
        <v>387.62</v>
      </c>
      <c r="BL59" s="26">
        <v>1782.4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475</v>
      </c>
      <c r="CE59" s="26">
        <v>0</v>
      </c>
      <c r="CF59" s="26">
        <v>92.36</v>
      </c>
      <c r="CG59" s="26">
        <v>475</v>
      </c>
      <c r="CH59" s="26">
        <v>0</v>
      </c>
      <c r="CI59" s="26">
        <v>92.36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100.8</v>
      </c>
      <c r="CT59" s="26">
        <v>0</v>
      </c>
      <c r="CU59" s="26">
        <v>67.2</v>
      </c>
      <c r="CV59" s="26">
        <v>0</v>
      </c>
      <c r="CW59" s="26">
        <f t="shared" si="30"/>
        <v>14194.499999999998</v>
      </c>
      <c r="CX59" s="26">
        <f t="shared" si="31"/>
        <v>0</v>
      </c>
      <c r="CY59" s="26">
        <f t="shared" si="32"/>
        <v>9030.3470000000016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f t="shared" si="33"/>
        <v>0</v>
      </c>
      <c r="DT59" s="26">
        <f t="shared" si="34"/>
        <v>0</v>
      </c>
      <c r="DU59" s="26">
        <f t="shared" si="35"/>
        <v>0</v>
      </c>
    </row>
    <row r="60" spans="1:125">
      <c r="A60">
        <v>51</v>
      </c>
      <c r="B60" s="7">
        <v>85</v>
      </c>
      <c r="C60" s="25">
        <v>51</v>
      </c>
      <c r="D60" s="19" t="s">
        <v>70</v>
      </c>
      <c r="E60" s="26">
        <v>5027.4210999999996</v>
      </c>
      <c r="F60" s="26">
        <v>12443.9728</v>
      </c>
      <c r="G60" s="26">
        <f t="shared" si="18"/>
        <v>57764.770000000004</v>
      </c>
      <c r="H60" s="26">
        <f t="shared" si="19"/>
        <v>0</v>
      </c>
      <c r="I60" s="26">
        <f t="shared" si="20"/>
        <v>39308.614699999998</v>
      </c>
      <c r="J60" s="26">
        <v>0</v>
      </c>
      <c r="K60" s="26">
        <f t="shared" si="21"/>
        <v>12286.8</v>
      </c>
      <c r="L60" s="26">
        <f t="shared" si="22"/>
        <v>0</v>
      </c>
      <c r="M60" s="26">
        <f t="shared" si="23"/>
        <v>9089.7147000000004</v>
      </c>
      <c r="N60" s="26">
        <v>0</v>
      </c>
      <c r="O60" s="26">
        <f t="shared" si="24"/>
        <v>6024.4</v>
      </c>
      <c r="P60" s="26">
        <f t="shared" si="25"/>
        <v>0</v>
      </c>
      <c r="Q60" s="26">
        <f t="shared" si="26"/>
        <v>7223.2960000000003</v>
      </c>
      <c r="R60" s="26">
        <v>0</v>
      </c>
      <c r="S60" s="26">
        <v>328.4</v>
      </c>
      <c r="T60" s="26">
        <v>0</v>
      </c>
      <c r="U60" s="26">
        <v>214.18899999999999</v>
      </c>
      <c r="V60" s="26">
        <v>0</v>
      </c>
      <c r="W60" s="26">
        <v>4992.3999999999996</v>
      </c>
      <c r="X60" s="26">
        <v>0</v>
      </c>
      <c r="Y60" s="26">
        <v>701.66869999999994</v>
      </c>
      <c r="Z60" s="26">
        <v>0</v>
      </c>
      <c r="AA60" s="26">
        <v>5696</v>
      </c>
      <c r="AB60" s="26">
        <v>0</v>
      </c>
      <c r="AC60" s="26">
        <v>7009.107</v>
      </c>
      <c r="AD60" s="26">
        <v>0</v>
      </c>
      <c r="AE60" s="26">
        <v>50</v>
      </c>
      <c r="AF60" s="26">
        <v>0</v>
      </c>
      <c r="AG60" s="26">
        <v>65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45328.2</v>
      </c>
      <c r="AT60" s="26">
        <v>0</v>
      </c>
      <c r="AU60" s="26">
        <v>30218.9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f t="shared" si="27"/>
        <v>700</v>
      </c>
      <c r="BF60" s="26">
        <f t="shared" si="28"/>
        <v>0</v>
      </c>
      <c r="BG60" s="26">
        <f t="shared" si="29"/>
        <v>352.65</v>
      </c>
      <c r="BH60" s="26">
        <v>0</v>
      </c>
      <c r="BI60" s="26">
        <v>700</v>
      </c>
      <c r="BJ60" s="26">
        <v>0</v>
      </c>
      <c r="BK60" s="26">
        <v>352.65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v>520</v>
      </c>
      <c r="CT60" s="26">
        <v>0</v>
      </c>
      <c r="CU60" s="26">
        <v>747.1</v>
      </c>
      <c r="CV60" s="26">
        <v>0</v>
      </c>
      <c r="CW60" s="26">
        <f t="shared" si="30"/>
        <v>57615</v>
      </c>
      <c r="CX60" s="26">
        <f t="shared" si="31"/>
        <v>0</v>
      </c>
      <c r="CY60" s="26">
        <f t="shared" si="32"/>
        <v>39308.614699999998</v>
      </c>
      <c r="CZ60" s="26">
        <v>0</v>
      </c>
      <c r="DA60" s="26">
        <v>0</v>
      </c>
      <c r="DB60" s="26">
        <v>0</v>
      </c>
      <c r="DC60" s="26">
        <v>149.77000000000001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11500</v>
      </c>
      <c r="DP60" s="26">
        <v>0</v>
      </c>
      <c r="DQ60" s="26">
        <v>0</v>
      </c>
      <c r="DR60" s="26">
        <v>0</v>
      </c>
      <c r="DS60" s="26">
        <f t="shared" si="33"/>
        <v>11649.77</v>
      </c>
      <c r="DT60" s="26">
        <f t="shared" si="34"/>
        <v>0</v>
      </c>
      <c r="DU60" s="26">
        <f t="shared" si="35"/>
        <v>0</v>
      </c>
    </row>
    <row r="61" spans="1:125">
      <c r="A61">
        <v>52</v>
      </c>
      <c r="B61" s="7">
        <v>86</v>
      </c>
      <c r="C61" s="25">
        <v>52</v>
      </c>
      <c r="D61" s="19" t="s">
        <v>74</v>
      </c>
      <c r="E61" s="26">
        <v>77.671700000000001</v>
      </c>
      <c r="F61" s="26">
        <v>4584.8307000000004</v>
      </c>
      <c r="G61" s="26">
        <f t="shared" si="18"/>
        <v>78926.7</v>
      </c>
      <c r="H61" s="26">
        <f t="shared" si="19"/>
        <v>0</v>
      </c>
      <c r="I61" s="26">
        <f t="shared" si="20"/>
        <v>45840.072199999995</v>
      </c>
      <c r="J61" s="26">
        <v>0</v>
      </c>
      <c r="K61" s="26">
        <f t="shared" si="21"/>
        <v>20617</v>
      </c>
      <c r="L61" s="26">
        <f t="shared" si="22"/>
        <v>0</v>
      </c>
      <c r="M61" s="26">
        <f t="shared" si="23"/>
        <v>6974.4722000000002</v>
      </c>
      <c r="N61" s="26">
        <v>0</v>
      </c>
      <c r="O61" s="26">
        <f t="shared" si="24"/>
        <v>9656</v>
      </c>
      <c r="P61" s="26">
        <f t="shared" si="25"/>
        <v>0</v>
      </c>
      <c r="Q61" s="26">
        <f t="shared" si="26"/>
        <v>4283.2830000000004</v>
      </c>
      <c r="R61" s="26">
        <v>0</v>
      </c>
      <c r="S61" s="26">
        <v>0</v>
      </c>
      <c r="T61" s="26">
        <v>0</v>
      </c>
      <c r="U61" s="26">
        <v>13.363</v>
      </c>
      <c r="V61" s="26">
        <v>0</v>
      </c>
      <c r="W61" s="26">
        <v>7361</v>
      </c>
      <c r="X61" s="26">
        <v>0</v>
      </c>
      <c r="Y61" s="26">
        <v>1180.7384</v>
      </c>
      <c r="Z61" s="26">
        <v>0</v>
      </c>
      <c r="AA61" s="26">
        <v>9656</v>
      </c>
      <c r="AB61" s="26">
        <v>0</v>
      </c>
      <c r="AC61" s="26">
        <v>4269.92</v>
      </c>
      <c r="AD61" s="26">
        <v>0</v>
      </c>
      <c r="AE61" s="26">
        <v>300</v>
      </c>
      <c r="AF61" s="26">
        <v>0</v>
      </c>
      <c r="AG61" s="26">
        <v>200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58298.400000000001</v>
      </c>
      <c r="AT61" s="26">
        <v>0</v>
      </c>
      <c r="AU61" s="26">
        <v>38865.599999999999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f t="shared" si="27"/>
        <v>900</v>
      </c>
      <c r="BF61" s="26">
        <f t="shared" si="28"/>
        <v>0</v>
      </c>
      <c r="BG61" s="26">
        <f t="shared" si="29"/>
        <v>640.80999999999995</v>
      </c>
      <c r="BH61" s="26">
        <v>0</v>
      </c>
      <c r="BI61" s="26">
        <v>900</v>
      </c>
      <c r="BJ61" s="26">
        <v>0</v>
      </c>
      <c r="BK61" s="26">
        <v>40.81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600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2400</v>
      </c>
      <c r="CE61" s="26">
        <v>0</v>
      </c>
      <c r="CF61" s="26">
        <v>337.31400000000002</v>
      </c>
      <c r="CG61" s="26">
        <v>2400</v>
      </c>
      <c r="CH61" s="26">
        <v>0</v>
      </c>
      <c r="CI61" s="26">
        <v>269.31400000000002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0</v>
      </c>
      <c r="CS61" s="26">
        <v>0</v>
      </c>
      <c r="CT61" s="26">
        <v>0</v>
      </c>
      <c r="CU61" s="26">
        <v>332.32679999999999</v>
      </c>
      <c r="CV61" s="26">
        <v>0</v>
      </c>
      <c r="CW61" s="26">
        <f t="shared" si="30"/>
        <v>78915.399999999994</v>
      </c>
      <c r="CX61" s="26">
        <f t="shared" si="31"/>
        <v>0</v>
      </c>
      <c r="CY61" s="26">
        <f t="shared" si="32"/>
        <v>45840.072199999995</v>
      </c>
      <c r="CZ61" s="26">
        <v>0</v>
      </c>
      <c r="DA61" s="26">
        <v>0</v>
      </c>
      <c r="DB61" s="26">
        <v>0</v>
      </c>
      <c r="DC61" s="26">
        <v>11.3</v>
      </c>
      <c r="DD61" s="26">
        <v>0</v>
      </c>
      <c r="DE61" s="26">
        <v>0</v>
      </c>
      <c r="DF61" s="26">
        <v>0</v>
      </c>
      <c r="DG61" s="26">
        <v>0</v>
      </c>
      <c r="DH61" s="26">
        <v>0</v>
      </c>
      <c r="DI61" s="26">
        <v>0</v>
      </c>
      <c r="DJ61" s="26">
        <v>0</v>
      </c>
      <c r="DK61" s="26">
        <v>0</v>
      </c>
      <c r="DL61" s="26">
        <v>0</v>
      </c>
      <c r="DM61" s="26">
        <v>0</v>
      </c>
      <c r="DN61" s="26">
        <v>0</v>
      </c>
      <c r="DO61" s="26">
        <v>12000</v>
      </c>
      <c r="DP61" s="26">
        <v>0</v>
      </c>
      <c r="DQ61" s="26">
        <v>3282</v>
      </c>
      <c r="DR61" s="26">
        <v>0</v>
      </c>
      <c r="DS61" s="26">
        <f t="shared" si="33"/>
        <v>12011.3</v>
      </c>
      <c r="DT61" s="26">
        <f t="shared" si="34"/>
        <v>0</v>
      </c>
      <c r="DU61" s="26">
        <f t="shared" si="35"/>
        <v>3282</v>
      </c>
    </row>
    <row r="62" spans="1:125">
      <c r="A62">
        <v>53</v>
      </c>
      <c r="B62" s="7">
        <v>87</v>
      </c>
      <c r="C62" s="25">
        <v>53</v>
      </c>
      <c r="D62" s="19" t="s">
        <v>107</v>
      </c>
      <c r="E62" s="26">
        <v>277.29300000000001</v>
      </c>
      <c r="F62" s="26">
        <v>30.068000000000001</v>
      </c>
      <c r="G62" s="26">
        <f t="shared" si="18"/>
        <v>8159.4000000000005</v>
      </c>
      <c r="H62" s="26">
        <f t="shared" si="19"/>
        <v>0</v>
      </c>
      <c r="I62" s="26">
        <f t="shared" si="20"/>
        <v>4775.1460000000006</v>
      </c>
      <c r="J62" s="26">
        <v>0</v>
      </c>
      <c r="K62" s="26">
        <f t="shared" si="21"/>
        <v>3147.4</v>
      </c>
      <c r="L62" s="26">
        <f t="shared" si="22"/>
        <v>0</v>
      </c>
      <c r="M62" s="26">
        <f t="shared" si="23"/>
        <v>1433.7460000000001</v>
      </c>
      <c r="N62" s="26">
        <v>0</v>
      </c>
      <c r="O62" s="26">
        <f t="shared" si="24"/>
        <v>580.5</v>
      </c>
      <c r="P62" s="26">
        <f t="shared" si="25"/>
        <v>0</v>
      </c>
      <c r="Q62" s="26">
        <f t="shared" si="26"/>
        <v>170.03900000000002</v>
      </c>
      <c r="R62" s="26">
        <v>0</v>
      </c>
      <c r="S62" s="26">
        <v>0.2</v>
      </c>
      <c r="T62" s="26">
        <v>0</v>
      </c>
      <c r="U62" s="26">
        <v>5.3999999999999999E-2</v>
      </c>
      <c r="V62" s="26">
        <v>0</v>
      </c>
      <c r="W62" s="26">
        <v>1135.3</v>
      </c>
      <c r="X62" s="26">
        <v>0</v>
      </c>
      <c r="Y62" s="26">
        <v>538.74699999999996</v>
      </c>
      <c r="Z62" s="26">
        <v>0</v>
      </c>
      <c r="AA62" s="26">
        <v>580.29999999999995</v>
      </c>
      <c r="AB62" s="26">
        <v>0</v>
      </c>
      <c r="AC62" s="26">
        <v>169.98500000000001</v>
      </c>
      <c r="AD62" s="26">
        <v>0</v>
      </c>
      <c r="AE62" s="26">
        <v>25</v>
      </c>
      <c r="AF62" s="26">
        <v>0</v>
      </c>
      <c r="AG62" s="26">
        <v>30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5012</v>
      </c>
      <c r="AT62" s="26">
        <v>0</v>
      </c>
      <c r="AU62" s="26">
        <v>3341.4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f t="shared" si="27"/>
        <v>1102</v>
      </c>
      <c r="BF62" s="26">
        <f t="shared" si="28"/>
        <v>0</v>
      </c>
      <c r="BG62" s="26">
        <f t="shared" si="29"/>
        <v>535.46</v>
      </c>
      <c r="BH62" s="26">
        <v>0</v>
      </c>
      <c r="BI62" s="26">
        <v>1102</v>
      </c>
      <c r="BJ62" s="26">
        <v>0</v>
      </c>
      <c r="BK62" s="26">
        <v>535.46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304.60000000000002</v>
      </c>
      <c r="CE62" s="26">
        <v>0</v>
      </c>
      <c r="CF62" s="26">
        <v>159.5</v>
      </c>
      <c r="CG62" s="26">
        <v>304.60000000000002</v>
      </c>
      <c r="CH62" s="26">
        <v>0</v>
      </c>
      <c r="CI62" s="26">
        <v>111.5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f t="shared" si="30"/>
        <v>8159.4000000000005</v>
      </c>
      <c r="CX62" s="26">
        <f t="shared" si="31"/>
        <v>0</v>
      </c>
      <c r="CY62" s="26">
        <f t="shared" si="32"/>
        <v>4775.1460000000006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f t="shared" si="33"/>
        <v>0</v>
      </c>
      <c r="DT62" s="26">
        <f t="shared" si="34"/>
        <v>0</v>
      </c>
      <c r="DU62" s="26">
        <f t="shared" si="35"/>
        <v>0</v>
      </c>
    </row>
    <row r="63" spans="1:125">
      <c r="A63">
        <v>54</v>
      </c>
      <c r="B63" s="7">
        <v>88</v>
      </c>
      <c r="C63" s="25">
        <v>54</v>
      </c>
      <c r="D63" s="19" t="s">
        <v>88</v>
      </c>
      <c r="E63" s="26">
        <v>8715.3647999999994</v>
      </c>
      <c r="F63" s="26">
        <v>2604.8020000000001</v>
      </c>
      <c r="G63" s="26">
        <f t="shared" si="18"/>
        <v>30335.800000000003</v>
      </c>
      <c r="H63" s="26">
        <f t="shared" si="19"/>
        <v>0</v>
      </c>
      <c r="I63" s="26">
        <f t="shared" si="20"/>
        <v>16341.163</v>
      </c>
      <c r="J63" s="26">
        <v>0</v>
      </c>
      <c r="K63" s="26">
        <f t="shared" si="21"/>
        <v>15034.1</v>
      </c>
      <c r="L63" s="26">
        <f t="shared" si="22"/>
        <v>0</v>
      </c>
      <c r="M63" s="26">
        <f t="shared" si="23"/>
        <v>6140.0630000000001</v>
      </c>
      <c r="N63" s="26">
        <v>0</v>
      </c>
      <c r="O63" s="26">
        <f t="shared" si="24"/>
        <v>6041.1</v>
      </c>
      <c r="P63" s="26">
        <f t="shared" si="25"/>
        <v>0</v>
      </c>
      <c r="Q63" s="26">
        <f t="shared" si="26"/>
        <v>3088.451</v>
      </c>
      <c r="R63" s="26">
        <v>0</v>
      </c>
      <c r="S63" s="26">
        <v>0</v>
      </c>
      <c r="T63" s="26">
        <v>0</v>
      </c>
      <c r="U63" s="26">
        <v>9.8000000000000004E-2</v>
      </c>
      <c r="V63" s="26">
        <v>0</v>
      </c>
      <c r="W63" s="26">
        <v>7250</v>
      </c>
      <c r="X63" s="26">
        <v>0</v>
      </c>
      <c r="Y63" s="26">
        <v>1491.0820000000001</v>
      </c>
      <c r="Z63" s="26">
        <v>0</v>
      </c>
      <c r="AA63" s="26">
        <v>6041.1</v>
      </c>
      <c r="AB63" s="26">
        <v>0</v>
      </c>
      <c r="AC63" s="26">
        <v>3088.3530000000001</v>
      </c>
      <c r="AD63" s="26">
        <v>0</v>
      </c>
      <c r="AE63" s="26">
        <v>63</v>
      </c>
      <c r="AF63" s="26">
        <v>0</v>
      </c>
      <c r="AG63" s="26">
        <v>218.08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15301.7</v>
      </c>
      <c r="AT63" s="26">
        <v>0</v>
      </c>
      <c r="AU63" s="26">
        <v>10201.1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f t="shared" si="27"/>
        <v>1030</v>
      </c>
      <c r="BF63" s="26">
        <f t="shared" si="28"/>
        <v>0</v>
      </c>
      <c r="BG63" s="26">
        <f t="shared" si="29"/>
        <v>1196.45</v>
      </c>
      <c r="BH63" s="26">
        <v>0</v>
      </c>
      <c r="BI63" s="26">
        <v>1030</v>
      </c>
      <c r="BJ63" s="26">
        <v>0</v>
      </c>
      <c r="BK63" s="26">
        <v>1049.45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147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650</v>
      </c>
      <c r="CE63" s="26">
        <v>0</v>
      </c>
      <c r="CF63" s="26">
        <v>146</v>
      </c>
      <c r="CG63" s="26">
        <v>650</v>
      </c>
      <c r="CH63" s="26">
        <v>0</v>
      </c>
      <c r="CI63" s="26">
        <v>140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f t="shared" si="30"/>
        <v>30335.800000000003</v>
      </c>
      <c r="CX63" s="26">
        <f t="shared" si="31"/>
        <v>0</v>
      </c>
      <c r="CY63" s="26">
        <f t="shared" si="32"/>
        <v>16341.163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f t="shared" si="33"/>
        <v>0</v>
      </c>
      <c r="DT63" s="26">
        <f t="shared" si="34"/>
        <v>0</v>
      </c>
      <c r="DU63" s="26">
        <f t="shared" si="35"/>
        <v>0</v>
      </c>
    </row>
    <row r="64" spans="1:125">
      <c r="A64">
        <v>55</v>
      </c>
      <c r="B64" s="7">
        <v>89</v>
      </c>
      <c r="C64" s="25">
        <v>55</v>
      </c>
      <c r="D64" s="19" t="s">
        <v>89</v>
      </c>
      <c r="E64" s="26">
        <v>2322.9265999999998</v>
      </c>
      <c r="F64" s="26">
        <v>52859.688000000002</v>
      </c>
      <c r="G64" s="26">
        <f t="shared" si="18"/>
        <v>164054.79999999999</v>
      </c>
      <c r="H64" s="26">
        <f t="shared" si="19"/>
        <v>0</v>
      </c>
      <c r="I64" s="26">
        <f t="shared" si="20"/>
        <v>118099.27250000001</v>
      </c>
      <c r="J64" s="26">
        <v>0</v>
      </c>
      <c r="K64" s="26">
        <f t="shared" si="21"/>
        <v>32900</v>
      </c>
      <c r="L64" s="26">
        <f t="shared" si="22"/>
        <v>0</v>
      </c>
      <c r="M64" s="26">
        <f t="shared" si="23"/>
        <v>30662.672500000001</v>
      </c>
      <c r="N64" s="26">
        <v>0</v>
      </c>
      <c r="O64" s="26">
        <f t="shared" si="24"/>
        <v>7662.5</v>
      </c>
      <c r="P64" s="26">
        <f t="shared" si="25"/>
        <v>0</v>
      </c>
      <c r="Q64" s="26">
        <f t="shared" si="26"/>
        <v>13055.268</v>
      </c>
      <c r="R64" s="26">
        <v>0</v>
      </c>
      <c r="S64" s="26">
        <v>149.19999999999999</v>
      </c>
      <c r="T64" s="26">
        <v>0</v>
      </c>
      <c r="U64" s="26">
        <v>1365.9059999999999</v>
      </c>
      <c r="V64" s="26">
        <v>0</v>
      </c>
      <c r="W64" s="26">
        <v>15716.6</v>
      </c>
      <c r="X64" s="26">
        <v>0</v>
      </c>
      <c r="Y64" s="26">
        <v>13341.138000000001</v>
      </c>
      <c r="Z64" s="26">
        <v>0</v>
      </c>
      <c r="AA64" s="26">
        <v>7513.3</v>
      </c>
      <c r="AB64" s="26">
        <v>0</v>
      </c>
      <c r="AC64" s="26">
        <v>11689.361999999999</v>
      </c>
      <c r="AD64" s="26">
        <v>0</v>
      </c>
      <c r="AE64" s="26">
        <v>1741</v>
      </c>
      <c r="AF64" s="26">
        <v>0</v>
      </c>
      <c r="AG64" s="26">
        <v>633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131154.79999999999</v>
      </c>
      <c r="AT64" s="26">
        <v>0</v>
      </c>
      <c r="AU64" s="26">
        <v>87436.6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f t="shared" si="27"/>
        <v>3349.8999999999996</v>
      </c>
      <c r="BF64" s="26">
        <f t="shared" si="28"/>
        <v>0</v>
      </c>
      <c r="BG64" s="26">
        <f t="shared" si="29"/>
        <v>1756.42</v>
      </c>
      <c r="BH64" s="26">
        <v>0</v>
      </c>
      <c r="BI64" s="26">
        <v>1132.3</v>
      </c>
      <c r="BJ64" s="26">
        <v>0</v>
      </c>
      <c r="BK64" s="26">
        <v>279.56799999999998</v>
      </c>
      <c r="BL64" s="26">
        <v>2217.6</v>
      </c>
      <c r="BM64" s="26">
        <v>0</v>
      </c>
      <c r="BN64" s="26">
        <v>1476.8520000000001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4425</v>
      </c>
      <c r="CE64" s="26">
        <v>0</v>
      </c>
      <c r="CF64" s="26">
        <v>1237.2</v>
      </c>
      <c r="CG64" s="26">
        <v>2000</v>
      </c>
      <c r="CH64" s="26">
        <v>0</v>
      </c>
      <c r="CI64" s="26">
        <v>0</v>
      </c>
      <c r="CJ64" s="26">
        <v>5</v>
      </c>
      <c r="CK64" s="26">
        <v>0</v>
      </c>
      <c r="CL64" s="26">
        <v>639.64649999999995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f t="shared" si="30"/>
        <v>164054.79999999999</v>
      </c>
      <c r="CX64" s="26">
        <f t="shared" si="31"/>
        <v>0</v>
      </c>
      <c r="CY64" s="26">
        <f t="shared" si="32"/>
        <v>118099.27250000001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32800</v>
      </c>
      <c r="DP64" s="26">
        <v>0</v>
      </c>
      <c r="DQ64" s="26">
        <v>0</v>
      </c>
      <c r="DR64" s="26">
        <v>0</v>
      </c>
      <c r="DS64" s="26">
        <f t="shared" si="33"/>
        <v>32800</v>
      </c>
      <c r="DT64" s="26">
        <f t="shared" si="34"/>
        <v>0</v>
      </c>
      <c r="DU64" s="26">
        <f t="shared" si="35"/>
        <v>0</v>
      </c>
    </row>
    <row r="65" spans="1:125">
      <c r="A65">
        <v>56</v>
      </c>
      <c r="B65" s="7">
        <v>90</v>
      </c>
      <c r="C65" s="25">
        <v>56</v>
      </c>
      <c r="D65" s="19" t="s">
        <v>81</v>
      </c>
      <c r="E65" s="26">
        <v>33488.813999999998</v>
      </c>
      <c r="F65" s="26">
        <v>10049.804099999999</v>
      </c>
      <c r="G65" s="26">
        <f t="shared" si="18"/>
        <v>175794.1</v>
      </c>
      <c r="H65" s="26">
        <f t="shared" si="19"/>
        <v>0</v>
      </c>
      <c r="I65" s="26">
        <f t="shared" si="20"/>
        <v>103124.3777</v>
      </c>
      <c r="J65" s="26">
        <v>0</v>
      </c>
      <c r="K65" s="26">
        <f t="shared" si="21"/>
        <v>19595.8</v>
      </c>
      <c r="L65" s="26">
        <f t="shared" si="22"/>
        <v>0</v>
      </c>
      <c r="M65" s="26">
        <f t="shared" si="23"/>
        <v>16351.377699999999</v>
      </c>
      <c r="N65" s="26">
        <v>0</v>
      </c>
      <c r="O65" s="26">
        <f t="shared" si="24"/>
        <v>10850.3</v>
      </c>
      <c r="P65" s="26">
        <f t="shared" si="25"/>
        <v>0</v>
      </c>
      <c r="Q65" s="26">
        <f t="shared" si="26"/>
        <v>11238.183999999999</v>
      </c>
      <c r="R65" s="26">
        <v>0</v>
      </c>
      <c r="S65" s="26">
        <v>0</v>
      </c>
      <c r="T65" s="26">
        <v>0</v>
      </c>
      <c r="U65" s="26">
        <v>113.462</v>
      </c>
      <c r="V65" s="26">
        <v>0</v>
      </c>
      <c r="W65" s="26">
        <v>0</v>
      </c>
      <c r="X65" s="26">
        <v>0</v>
      </c>
      <c r="Y65" s="26">
        <v>1537.3436999999999</v>
      </c>
      <c r="Z65" s="26">
        <v>0</v>
      </c>
      <c r="AA65" s="26">
        <v>10850.3</v>
      </c>
      <c r="AB65" s="26">
        <v>0</v>
      </c>
      <c r="AC65" s="26">
        <v>11124.722</v>
      </c>
      <c r="AD65" s="26">
        <v>0</v>
      </c>
      <c r="AE65" s="26">
        <v>300</v>
      </c>
      <c r="AF65" s="26">
        <v>0</v>
      </c>
      <c r="AG65" s="26">
        <v>81.400000000000006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129734.2</v>
      </c>
      <c r="AT65" s="26">
        <v>0</v>
      </c>
      <c r="AU65" s="26">
        <v>86489.5</v>
      </c>
      <c r="AV65" s="26">
        <v>654.5</v>
      </c>
      <c r="AW65" s="26">
        <v>0</v>
      </c>
      <c r="AX65" s="26">
        <v>283.5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f t="shared" si="27"/>
        <v>3010.5</v>
      </c>
      <c r="BF65" s="26">
        <f t="shared" si="28"/>
        <v>0</v>
      </c>
      <c r="BG65" s="26">
        <f t="shared" si="29"/>
        <v>819.67</v>
      </c>
      <c r="BH65" s="26">
        <v>0</v>
      </c>
      <c r="BI65" s="26">
        <v>3010.5</v>
      </c>
      <c r="BJ65" s="26">
        <v>0</v>
      </c>
      <c r="BK65" s="26">
        <v>819.67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5215</v>
      </c>
      <c r="CE65" s="26">
        <v>0</v>
      </c>
      <c r="CF65" s="26">
        <v>2375.1</v>
      </c>
      <c r="CG65" s="26">
        <v>1800</v>
      </c>
      <c r="CH65" s="26">
        <v>0</v>
      </c>
      <c r="CI65" s="26">
        <v>245.2</v>
      </c>
      <c r="CJ65" s="26">
        <v>0</v>
      </c>
      <c r="CK65" s="26">
        <v>0</v>
      </c>
      <c r="CL65" s="26">
        <v>0</v>
      </c>
      <c r="CM65" s="26">
        <v>20</v>
      </c>
      <c r="CN65" s="26">
        <v>0</v>
      </c>
      <c r="CO65" s="26">
        <v>0</v>
      </c>
      <c r="CP65" s="26">
        <v>0</v>
      </c>
      <c r="CQ65" s="26">
        <v>0</v>
      </c>
      <c r="CR65" s="26">
        <v>0</v>
      </c>
      <c r="CS65" s="26">
        <v>200</v>
      </c>
      <c r="CT65" s="26">
        <v>0</v>
      </c>
      <c r="CU65" s="26">
        <v>299.68</v>
      </c>
      <c r="CV65" s="26">
        <v>0</v>
      </c>
      <c r="CW65" s="26">
        <f t="shared" si="30"/>
        <v>149984.5</v>
      </c>
      <c r="CX65" s="26">
        <f t="shared" si="31"/>
        <v>0</v>
      </c>
      <c r="CY65" s="26">
        <f t="shared" si="32"/>
        <v>103124.3777</v>
      </c>
      <c r="CZ65" s="26">
        <v>0</v>
      </c>
      <c r="DA65" s="26">
        <v>0</v>
      </c>
      <c r="DB65" s="26">
        <v>0</v>
      </c>
      <c r="DC65" s="26">
        <v>25809.599999999999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v>0</v>
      </c>
      <c r="DP65" s="26">
        <v>0</v>
      </c>
      <c r="DQ65" s="26">
        <v>0</v>
      </c>
      <c r="DR65" s="26">
        <v>0</v>
      </c>
      <c r="DS65" s="26">
        <f t="shared" si="33"/>
        <v>25809.599999999999</v>
      </c>
      <c r="DT65" s="26">
        <f t="shared" si="34"/>
        <v>0</v>
      </c>
      <c r="DU65" s="26">
        <f t="shared" si="35"/>
        <v>0</v>
      </c>
    </row>
    <row r="66" spans="1:125">
      <c r="A66">
        <v>57</v>
      </c>
      <c r="B66" s="7">
        <v>91</v>
      </c>
      <c r="C66" s="25">
        <v>57</v>
      </c>
      <c r="D66" s="19" t="s">
        <v>77</v>
      </c>
      <c r="E66" s="26">
        <v>9300.3222000000005</v>
      </c>
      <c r="F66" s="26">
        <v>7039.0594000000001</v>
      </c>
      <c r="G66" s="26">
        <f t="shared" si="18"/>
        <v>53558.5</v>
      </c>
      <c r="H66" s="26">
        <f t="shared" si="19"/>
        <v>0</v>
      </c>
      <c r="I66" s="26">
        <f t="shared" si="20"/>
        <v>30891.336300000003</v>
      </c>
      <c r="J66" s="26">
        <v>0</v>
      </c>
      <c r="K66" s="26">
        <f t="shared" si="21"/>
        <v>6899.6</v>
      </c>
      <c r="L66" s="26">
        <f t="shared" si="22"/>
        <v>0</v>
      </c>
      <c r="M66" s="26">
        <f t="shared" si="23"/>
        <v>5679.1363000000001</v>
      </c>
      <c r="N66" s="26">
        <v>0</v>
      </c>
      <c r="O66" s="26">
        <f t="shared" si="24"/>
        <v>4718</v>
      </c>
      <c r="P66" s="26">
        <f t="shared" si="25"/>
        <v>0</v>
      </c>
      <c r="Q66" s="26">
        <f t="shared" si="26"/>
        <v>2894.623</v>
      </c>
      <c r="R66" s="26">
        <v>0</v>
      </c>
      <c r="S66" s="26">
        <v>0</v>
      </c>
      <c r="T66" s="26">
        <v>0</v>
      </c>
      <c r="U66" s="26">
        <v>0.29899999999999999</v>
      </c>
      <c r="V66" s="26">
        <v>0</v>
      </c>
      <c r="W66" s="26">
        <v>0</v>
      </c>
      <c r="X66" s="26">
        <v>0</v>
      </c>
      <c r="Y66" s="26">
        <v>999.78599999999994</v>
      </c>
      <c r="Z66" s="26">
        <v>0</v>
      </c>
      <c r="AA66" s="26">
        <v>4718</v>
      </c>
      <c r="AB66" s="26">
        <v>0</v>
      </c>
      <c r="AC66" s="26">
        <v>2894.3240000000001</v>
      </c>
      <c r="AD66" s="26">
        <v>0</v>
      </c>
      <c r="AE66" s="26">
        <v>60</v>
      </c>
      <c r="AF66" s="26">
        <v>0</v>
      </c>
      <c r="AG66" s="26">
        <v>45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37818.400000000001</v>
      </c>
      <c r="AT66" s="26">
        <v>0</v>
      </c>
      <c r="AU66" s="26">
        <v>25212.2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f t="shared" si="27"/>
        <v>1131.5999999999999</v>
      </c>
      <c r="BF66" s="26">
        <f t="shared" si="28"/>
        <v>0</v>
      </c>
      <c r="BG66" s="26">
        <f t="shared" si="29"/>
        <v>995.06</v>
      </c>
      <c r="BH66" s="26">
        <v>0</v>
      </c>
      <c r="BI66" s="26">
        <v>931.6</v>
      </c>
      <c r="BJ66" s="26">
        <v>0</v>
      </c>
      <c r="BK66" s="26">
        <v>655.16</v>
      </c>
      <c r="BL66" s="26">
        <v>0</v>
      </c>
      <c r="BM66" s="26">
        <v>0</v>
      </c>
      <c r="BN66" s="26">
        <v>0</v>
      </c>
      <c r="BO66" s="26">
        <v>0</v>
      </c>
      <c r="BP66" s="26">
        <v>0</v>
      </c>
      <c r="BQ66" s="26">
        <v>0</v>
      </c>
      <c r="BR66" s="26">
        <v>200</v>
      </c>
      <c r="BS66" s="26">
        <v>0</v>
      </c>
      <c r="BT66" s="26">
        <v>339.9</v>
      </c>
      <c r="BU66" s="26">
        <v>0</v>
      </c>
      <c r="BV66" s="26">
        <v>0</v>
      </c>
      <c r="BW66" s="26">
        <v>0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990</v>
      </c>
      <c r="CE66" s="26">
        <v>0</v>
      </c>
      <c r="CF66" s="26">
        <v>470.61</v>
      </c>
      <c r="CG66" s="26">
        <v>990</v>
      </c>
      <c r="CH66" s="26">
        <v>0</v>
      </c>
      <c r="CI66" s="26">
        <v>470.61</v>
      </c>
      <c r="CJ66" s="26">
        <v>0</v>
      </c>
      <c r="CK66" s="26">
        <v>0</v>
      </c>
      <c r="CL66" s="26">
        <v>274.0573</v>
      </c>
      <c r="CM66" s="26">
        <v>0</v>
      </c>
      <c r="CN66" s="26">
        <v>0</v>
      </c>
      <c r="CO66" s="26">
        <v>0</v>
      </c>
      <c r="CP66" s="26">
        <v>0</v>
      </c>
      <c r="CQ66" s="26">
        <v>0</v>
      </c>
      <c r="CR66" s="26">
        <v>0</v>
      </c>
      <c r="CS66" s="26">
        <v>0</v>
      </c>
      <c r="CT66" s="26">
        <v>0</v>
      </c>
      <c r="CU66" s="26">
        <v>0</v>
      </c>
      <c r="CV66" s="26">
        <v>0</v>
      </c>
      <c r="CW66" s="26">
        <f t="shared" si="30"/>
        <v>44718</v>
      </c>
      <c r="CX66" s="26">
        <f t="shared" si="31"/>
        <v>0</v>
      </c>
      <c r="CY66" s="26">
        <f t="shared" si="32"/>
        <v>30891.336300000003</v>
      </c>
      <c r="CZ66" s="26">
        <v>0</v>
      </c>
      <c r="DA66" s="26">
        <v>0</v>
      </c>
      <c r="DB66" s="26">
        <v>0</v>
      </c>
      <c r="DC66" s="26">
        <v>8840.5</v>
      </c>
      <c r="DD66" s="26">
        <v>0</v>
      </c>
      <c r="DE66" s="26">
        <v>0</v>
      </c>
      <c r="DF66" s="26">
        <v>0</v>
      </c>
      <c r="DG66" s="26">
        <v>0</v>
      </c>
      <c r="DH66" s="26">
        <v>0</v>
      </c>
      <c r="DI66" s="26">
        <v>0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0</v>
      </c>
      <c r="DP66" s="26">
        <v>0</v>
      </c>
      <c r="DQ66" s="26">
        <v>0</v>
      </c>
      <c r="DR66" s="26">
        <v>0</v>
      </c>
      <c r="DS66" s="26">
        <f t="shared" si="33"/>
        <v>8840.5</v>
      </c>
      <c r="DT66" s="26">
        <f t="shared" si="34"/>
        <v>0</v>
      </c>
      <c r="DU66" s="26">
        <f t="shared" si="35"/>
        <v>0</v>
      </c>
    </row>
    <row r="67" spans="1:125">
      <c r="C67" s="25"/>
      <c r="D67" s="19"/>
      <c r="E67" s="26"/>
      <c r="F67" s="26"/>
      <c r="G67" s="26">
        <f t="shared" ref="G67:I101" si="36">CW67+DS67-DO67</f>
        <v>0</v>
      </c>
      <c r="H67" s="26">
        <f t="shared" si="36"/>
        <v>0</v>
      </c>
      <c r="I67" s="26">
        <f t="shared" si="36"/>
        <v>0</v>
      </c>
      <c r="J67" s="26"/>
      <c r="K67" s="26">
        <f t="shared" ref="K67:M101" si="37">S67+W67+AA67+AE67+AI67+AM67+BB67+BI67+BL67+BO67+BR67+BU67+CA67+CD67+CJ67+CM67+CS67</f>
        <v>0</v>
      </c>
      <c r="L67" s="26">
        <f t="shared" si="37"/>
        <v>0</v>
      </c>
      <c r="M67" s="26">
        <f t="shared" si="37"/>
        <v>0</v>
      </c>
      <c r="N67" s="26"/>
      <c r="O67" s="26">
        <f t="shared" ref="O67:Q101" si="38">S67+AA67</f>
        <v>0</v>
      </c>
      <c r="P67" s="26">
        <f t="shared" si="38"/>
        <v>0</v>
      </c>
      <c r="Q67" s="26">
        <f t="shared" si="38"/>
        <v>0</v>
      </c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>
        <f t="shared" ref="BE67:BG101" si="39">BI67+BL67+BO67+BR67</f>
        <v>0</v>
      </c>
      <c r="BF67" s="26">
        <f t="shared" si="39"/>
        <v>0</v>
      </c>
      <c r="BG67" s="26">
        <f t="shared" si="39"/>
        <v>0</v>
      </c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>
        <f t="shared" ref="CW67:CX101" si="40">S67+W67+AA67+AE67+AI67+AM67+AP67+AS67+AV67+AY67+BB67+BI67+BL67+BO67+BR67+BU67+BX67+CA67+CD67+CJ67+CM67+CP67+CS67</f>
        <v>0</v>
      </c>
      <c r="CX67" s="26">
        <f t="shared" si="40"/>
        <v>0</v>
      </c>
      <c r="CY67" s="26">
        <f t="shared" ref="CY67:CY101" si="41">U67+Y67+AC67+AG67+AK67+AO67+AR67+AU67+AX67+BA67+BD67+BK67+BN67+BQ67+BT67+BW67+BZ67+CC67+CF67+CL67+CO67+CR67+CU67+CV67</f>
        <v>0</v>
      </c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>
        <f t="shared" ref="DS67:DT101" si="42">CZ67+DC67+DF67+DI67+DL67+DO67</f>
        <v>0</v>
      </c>
      <c r="DT67" s="26">
        <f t="shared" si="42"/>
        <v>0</v>
      </c>
      <c r="DU67" s="26">
        <f t="shared" ref="DU67:DU101" si="43">DB67+DE67+DH67+DK67+DN67+DQ67+DR67</f>
        <v>0</v>
      </c>
    </row>
    <row r="68" spans="1:125">
      <c r="C68" s="25"/>
      <c r="D68" s="19"/>
      <c r="E68" s="26"/>
      <c r="F68" s="26"/>
      <c r="G68" s="26">
        <f t="shared" si="36"/>
        <v>0</v>
      </c>
      <c r="H68" s="26">
        <f t="shared" si="36"/>
        <v>0</v>
      </c>
      <c r="I68" s="26">
        <f t="shared" si="36"/>
        <v>0</v>
      </c>
      <c r="J68" s="26"/>
      <c r="K68" s="26">
        <f t="shared" si="37"/>
        <v>0</v>
      </c>
      <c r="L68" s="26">
        <f t="shared" si="37"/>
        <v>0</v>
      </c>
      <c r="M68" s="26">
        <f t="shared" si="37"/>
        <v>0</v>
      </c>
      <c r="N68" s="26"/>
      <c r="O68" s="26">
        <f t="shared" si="38"/>
        <v>0</v>
      </c>
      <c r="P68" s="26">
        <f t="shared" si="38"/>
        <v>0</v>
      </c>
      <c r="Q68" s="26">
        <f t="shared" si="38"/>
        <v>0</v>
      </c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>
        <f t="shared" si="39"/>
        <v>0</v>
      </c>
      <c r="BF68" s="26">
        <f t="shared" si="39"/>
        <v>0</v>
      </c>
      <c r="BG68" s="26">
        <f t="shared" si="39"/>
        <v>0</v>
      </c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>
        <f t="shared" si="40"/>
        <v>0</v>
      </c>
      <c r="CX68" s="26">
        <f t="shared" si="40"/>
        <v>0</v>
      </c>
      <c r="CY68" s="26">
        <f t="shared" si="41"/>
        <v>0</v>
      </c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>
        <f t="shared" si="42"/>
        <v>0</v>
      </c>
      <c r="DT68" s="26">
        <f t="shared" si="42"/>
        <v>0</v>
      </c>
      <c r="DU68" s="26">
        <f t="shared" si="43"/>
        <v>0</v>
      </c>
    </row>
    <row r="69" spans="1:125">
      <c r="C69" s="25"/>
      <c r="D69" s="19"/>
      <c r="E69" s="26"/>
      <c r="F69" s="26"/>
      <c r="G69" s="26">
        <f t="shared" si="36"/>
        <v>0</v>
      </c>
      <c r="H69" s="26">
        <f t="shared" si="36"/>
        <v>0</v>
      </c>
      <c r="I69" s="26">
        <f t="shared" si="36"/>
        <v>0</v>
      </c>
      <c r="J69" s="26"/>
      <c r="K69" s="26">
        <f t="shared" si="37"/>
        <v>0</v>
      </c>
      <c r="L69" s="26">
        <f t="shared" si="37"/>
        <v>0</v>
      </c>
      <c r="M69" s="26">
        <f t="shared" si="37"/>
        <v>0</v>
      </c>
      <c r="N69" s="26"/>
      <c r="O69" s="26">
        <f t="shared" si="38"/>
        <v>0</v>
      </c>
      <c r="P69" s="26">
        <f t="shared" si="38"/>
        <v>0</v>
      </c>
      <c r="Q69" s="26">
        <f t="shared" si="38"/>
        <v>0</v>
      </c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>
        <f t="shared" si="39"/>
        <v>0</v>
      </c>
      <c r="BF69" s="26">
        <f t="shared" si="39"/>
        <v>0</v>
      </c>
      <c r="BG69" s="26">
        <f t="shared" si="39"/>
        <v>0</v>
      </c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>
        <f t="shared" si="40"/>
        <v>0</v>
      </c>
      <c r="CX69" s="26">
        <f t="shared" si="40"/>
        <v>0</v>
      </c>
      <c r="CY69" s="26">
        <f t="shared" si="41"/>
        <v>0</v>
      </c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>
        <f t="shared" si="42"/>
        <v>0</v>
      </c>
      <c r="DT69" s="26">
        <f t="shared" si="42"/>
        <v>0</v>
      </c>
      <c r="DU69" s="26">
        <f t="shared" si="43"/>
        <v>0</v>
      </c>
    </row>
    <row r="70" spans="1:125">
      <c r="C70" s="25"/>
      <c r="D70" s="19"/>
      <c r="E70" s="26"/>
      <c r="F70" s="26"/>
      <c r="G70" s="26">
        <f t="shared" si="36"/>
        <v>0</v>
      </c>
      <c r="H70" s="26">
        <f t="shared" si="36"/>
        <v>0</v>
      </c>
      <c r="I70" s="26">
        <f t="shared" si="36"/>
        <v>0</v>
      </c>
      <c r="J70" s="26"/>
      <c r="K70" s="26">
        <f t="shared" si="37"/>
        <v>0</v>
      </c>
      <c r="L70" s="26">
        <f t="shared" si="37"/>
        <v>0</v>
      </c>
      <c r="M70" s="26">
        <f t="shared" si="37"/>
        <v>0</v>
      </c>
      <c r="N70" s="26"/>
      <c r="O70" s="26">
        <f t="shared" si="38"/>
        <v>0</v>
      </c>
      <c r="P70" s="26">
        <f t="shared" si="38"/>
        <v>0</v>
      </c>
      <c r="Q70" s="26">
        <f t="shared" si="38"/>
        <v>0</v>
      </c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>
        <f t="shared" si="39"/>
        <v>0</v>
      </c>
      <c r="BF70" s="26">
        <f t="shared" si="39"/>
        <v>0</v>
      </c>
      <c r="BG70" s="26">
        <f t="shared" si="39"/>
        <v>0</v>
      </c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>
        <f t="shared" si="40"/>
        <v>0</v>
      </c>
      <c r="CX70" s="26">
        <f t="shared" si="40"/>
        <v>0</v>
      </c>
      <c r="CY70" s="26">
        <f t="shared" si="41"/>
        <v>0</v>
      </c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>
        <f t="shared" si="42"/>
        <v>0</v>
      </c>
      <c r="DT70" s="26">
        <f t="shared" si="42"/>
        <v>0</v>
      </c>
      <c r="DU70" s="26">
        <f t="shared" si="43"/>
        <v>0</v>
      </c>
    </row>
    <row r="71" spans="1:125">
      <c r="C71" s="25"/>
      <c r="D71" s="19"/>
      <c r="E71" s="26"/>
      <c r="F71" s="26"/>
      <c r="G71" s="26">
        <f t="shared" si="36"/>
        <v>0</v>
      </c>
      <c r="H71" s="26">
        <f t="shared" si="36"/>
        <v>0</v>
      </c>
      <c r="I71" s="26">
        <f t="shared" si="36"/>
        <v>0</v>
      </c>
      <c r="J71" s="26"/>
      <c r="K71" s="26">
        <f t="shared" si="37"/>
        <v>0</v>
      </c>
      <c r="L71" s="26">
        <f t="shared" si="37"/>
        <v>0</v>
      </c>
      <c r="M71" s="26">
        <f t="shared" si="37"/>
        <v>0</v>
      </c>
      <c r="N71" s="26"/>
      <c r="O71" s="26">
        <f t="shared" si="38"/>
        <v>0</v>
      </c>
      <c r="P71" s="26">
        <f t="shared" si="38"/>
        <v>0</v>
      </c>
      <c r="Q71" s="26">
        <f t="shared" si="38"/>
        <v>0</v>
      </c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>
        <f t="shared" si="39"/>
        <v>0</v>
      </c>
      <c r="BF71" s="26">
        <f t="shared" si="39"/>
        <v>0</v>
      </c>
      <c r="BG71" s="26">
        <f t="shared" si="39"/>
        <v>0</v>
      </c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>
        <f t="shared" si="40"/>
        <v>0</v>
      </c>
      <c r="CX71" s="26">
        <f t="shared" si="40"/>
        <v>0</v>
      </c>
      <c r="CY71" s="26">
        <f t="shared" si="41"/>
        <v>0</v>
      </c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>
        <f t="shared" si="42"/>
        <v>0</v>
      </c>
      <c r="DT71" s="26">
        <f t="shared" si="42"/>
        <v>0</v>
      </c>
      <c r="DU71" s="26">
        <f t="shared" si="43"/>
        <v>0</v>
      </c>
    </row>
    <row r="72" spans="1:125">
      <c r="C72" s="25"/>
      <c r="D72" s="19"/>
      <c r="E72" s="26"/>
      <c r="F72" s="26"/>
      <c r="G72" s="26">
        <f t="shared" si="36"/>
        <v>0</v>
      </c>
      <c r="H72" s="26">
        <f t="shared" si="36"/>
        <v>0</v>
      </c>
      <c r="I72" s="26">
        <f t="shared" si="36"/>
        <v>0</v>
      </c>
      <c r="J72" s="26"/>
      <c r="K72" s="26">
        <f t="shared" si="37"/>
        <v>0</v>
      </c>
      <c r="L72" s="26">
        <f t="shared" si="37"/>
        <v>0</v>
      </c>
      <c r="M72" s="26">
        <f t="shared" si="37"/>
        <v>0</v>
      </c>
      <c r="N72" s="26"/>
      <c r="O72" s="26">
        <f t="shared" si="38"/>
        <v>0</v>
      </c>
      <c r="P72" s="26">
        <f t="shared" si="38"/>
        <v>0</v>
      </c>
      <c r="Q72" s="26">
        <f t="shared" si="38"/>
        <v>0</v>
      </c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>
        <f t="shared" si="39"/>
        <v>0</v>
      </c>
      <c r="BF72" s="26">
        <f t="shared" si="39"/>
        <v>0</v>
      </c>
      <c r="BG72" s="26">
        <f t="shared" si="39"/>
        <v>0</v>
      </c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>
        <f t="shared" si="40"/>
        <v>0</v>
      </c>
      <c r="CX72" s="26">
        <f t="shared" si="40"/>
        <v>0</v>
      </c>
      <c r="CY72" s="26">
        <f t="shared" si="41"/>
        <v>0</v>
      </c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>
        <f t="shared" si="42"/>
        <v>0</v>
      </c>
      <c r="DT72" s="26">
        <f t="shared" si="42"/>
        <v>0</v>
      </c>
      <c r="DU72" s="26">
        <f t="shared" si="43"/>
        <v>0</v>
      </c>
    </row>
    <row r="73" spans="1:125">
      <c r="C73" s="25"/>
      <c r="D73" s="19"/>
      <c r="E73" s="26"/>
      <c r="F73" s="26"/>
      <c r="G73" s="26">
        <f t="shared" si="36"/>
        <v>0</v>
      </c>
      <c r="H73" s="26">
        <f t="shared" si="36"/>
        <v>0</v>
      </c>
      <c r="I73" s="26">
        <f t="shared" si="36"/>
        <v>0</v>
      </c>
      <c r="J73" s="26"/>
      <c r="K73" s="26">
        <f t="shared" si="37"/>
        <v>0</v>
      </c>
      <c r="L73" s="26">
        <f t="shared" si="37"/>
        <v>0</v>
      </c>
      <c r="M73" s="26">
        <f t="shared" si="37"/>
        <v>0</v>
      </c>
      <c r="N73" s="26"/>
      <c r="O73" s="26">
        <f t="shared" si="38"/>
        <v>0</v>
      </c>
      <c r="P73" s="26">
        <f t="shared" si="38"/>
        <v>0</v>
      </c>
      <c r="Q73" s="26">
        <f t="shared" si="38"/>
        <v>0</v>
      </c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>
        <f t="shared" si="39"/>
        <v>0</v>
      </c>
      <c r="BF73" s="26">
        <f t="shared" si="39"/>
        <v>0</v>
      </c>
      <c r="BG73" s="26">
        <f t="shared" si="39"/>
        <v>0</v>
      </c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>
        <f t="shared" si="40"/>
        <v>0</v>
      </c>
      <c r="CX73" s="26">
        <f t="shared" si="40"/>
        <v>0</v>
      </c>
      <c r="CY73" s="26">
        <f t="shared" si="41"/>
        <v>0</v>
      </c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>
        <f t="shared" si="42"/>
        <v>0</v>
      </c>
      <c r="DT73" s="26">
        <f t="shared" si="42"/>
        <v>0</v>
      </c>
      <c r="DU73" s="26">
        <f t="shared" si="43"/>
        <v>0</v>
      </c>
    </row>
    <row r="74" spans="1:125">
      <c r="C74" s="25"/>
      <c r="D74" s="19"/>
      <c r="E74" s="26"/>
      <c r="F74" s="26"/>
      <c r="G74" s="26">
        <f t="shared" si="36"/>
        <v>0</v>
      </c>
      <c r="H74" s="26">
        <f t="shared" si="36"/>
        <v>0</v>
      </c>
      <c r="I74" s="26">
        <f t="shared" si="36"/>
        <v>0</v>
      </c>
      <c r="J74" s="26"/>
      <c r="K74" s="26">
        <f t="shared" si="37"/>
        <v>0</v>
      </c>
      <c r="L74" s="26">
        <f t="shared" si="37"/>
        <v>0</v>
      </c>
      <c r="M74" s="26">
        <f t="shared" si="37"/>
        <v>0</v>
      </c>
      <c r="N74" s="26"/>
      <c r="O74" s="26">
        <f t="shared" si="38"/>
        <v>0</v>
      </c>
      <c r="P74" s="26">
        <f t="shared" si="38"/>
        <v>0</v>
      </c>
      <c r="Q74" s="26">
        <f t="shared" si="38"/>
        <v>0</v>
      </c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>
        <f t="shared" si="39"/>
        <v>0</v>
      </c>
      <c r="BF74" s="26">
        <f t="shared" si="39"/>
        <v>0</v>
      </c>
      <c r="BG74" s="26">
        <f t="shared" si="39"/>
        <v>0</v>
      </c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>
        <f t="shared" si="40"/>
        <v>0</v>
      </c>
      <c r="CX74" s="26">
        <f t="shared" si="40"/>
        <v>0</v>
      </c>
      <c r="CY74" s="26">
        <f t="shared" si="41"/>
        <v>0</v>
      </c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>
        <f t="shared" si="42"/>
        <v>0</v>
      </c>
      <c r="DT74" s="26">
        <f t="shared" si="42"/>
        <v>0</v>
      </c>
      <c r="DU74" s="26">
        <f t="shared" si="43"/>
        <v>0</v>
      </c>
    </row>
    <row r="75" spans="1:125">
      <c r="C75" s="25"/>
      <c r="D75" s="19" t="s">
        <v>115</v>
      </c>
      <c r="E75" s="26">
        <v>545826.18059999996</v>
      </c>
      <c r="F75" s="26">
        <v>1124843.6231</v>
      </c>
      <c r="G75" s="26">
        <f t="shared" si="36"/>
        <v>9453429.7327999994</v>
      </c>
      <c r="H75" s="26">
        <f t="shared" si="36"/>
        <v>0</v>
      </c>
      <c r="I75" s="26">
        <f t="shared" si="36"/>
        <v>5522523.7747999988</v>
      </c>
      <c r="J75" s="26"/>
      <c r="K75" s="26">
        <f t="shared" si="37"/>
        <v>2024717.3119999999</v>
      </c>
      <c r="L75" s="26">
        <f t="shared" si="37"/>
        <v>0</v>
      </c>
      <c r="M75" s="26">
        <f t="shared" si="37"/>
        <v>1005349.1256999999</v>
      </c>
      <c r="N75" s="26">
        <v>0</v>
      </c>
      <c r="O75" s="26">
        <f t="shared" si="38"/>
        <v>926839.125</v>
      </c>
      <c r="P75" s="26">
        <f t="shared" si="38"/>
        <v>0</v>
      </c>
      <c r="Q75" s="26">
        <f t="shared" si="38"/>
        <v>510877.95449999999</v>
      </c>
      <c r="R75" s="26">
        <v>0</v>
      </c>
      <c r="S75" s="26">
        <v>48689.5</v>
      </c>
      <c r="T75" s="26">
        <v>0</v>
      </c>
      <c r="U75" s="26">
        <v>24860.266199999998</v>
      </c>
      <c r="V75" s="26">
        <v>0</v>
      </c>
      <c r="W75" s="26">
        <v>316727.36</v>
      </c>
      <c r="X75" s="26">
        <v>0</v>
      </c>
      <c r="Y75" s="26">
        <v>69628.594599999997</v>
      </c>
      <c r="Z75" s="26">
        <v>0</v>
      </c>
      <c r="AA75" s="26">
        <v>878149.625</v>
      </c>
      <c r="AB75" s="26">
        <v>0</v>
      </c>
      <c r="AC75" s="26">
        <v>486017.68829999998</v>
      </c>
      <c r="AD75" s="26">
        <v>0</v>
      </c>
      <c r="AE75" s="26">
        <v>47450.116999999998</v>
      </c>
      <c r="AF75" s="26">
        <v>0</v>
      </c>
      <c r="AG75" s="26">
        <v>24499.610700000001</v>
      </c>
      <c r="AH75" s="26">
        <v>0</v>
      </c>
      <c r="AI75" s="26">
        <v>27430</v>
      </c>
      <c r="AJ75" s="26">
        <v>0</v>
      </c>
      <c r="AK75" s="26">
        <v>28015.21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8978</v>
      </c>
      <c r="AS75" s="26">
        <v>6311762.5999999996</v>
      </c>
      <c r="AT75" s="26">
        <v>0</v>
      </c>
      <c r="AU75" s="26">
        <v>4213140.2</v>
      </c>
      <c r="AV75" s="26">
        <v>36708.800000000003</v>
      </c>
      <c r="AW75" s="26">
        <v>0</v>
      </c>
      <c r="AX75" s="26">
        <v>16055.4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f t="shared" si="39"/>
        <v>310376.10000000003</v>
      </c>
      <c r="BF75" s="26">
        <f t="shared" si="39"/>
        <v>0</v>
      </c>
      <c r="BG75" s="26">
        <f t="shared" si="39"/>
        <v>111103.5031</v>
      </c>
      <c r="BH75" s="26">
        <v>0</v>
      </c>
      <c r="BI75" s="26">
        <v>257402.5</v>
      </c>
      <c r="BJ75" s="26">
        <v>0</v>
      </c>
      <c r="BK75" s="26">
        <v>76752.577499999999</v>
      </c>
      <c r="BL75" s="26">
        <v>26512</v>
      </c>
      <c r="BM75" s="26">
        <v>0</v>
      </c>
      <c r="BN75" s="26">
        <v>13144.227000000001</v>
      </c>
      <c r="BO75" s="26">
        <v>3826.7</v>
      </c>
      <c r="BP75" s="26">
        <v>0</v>
      </c>
      <c r="BQ75" s="26">
        <v>2251.357</v>
      </c>
      <c r="BR75" s="26">
        <v>22634.9</v>
      </c>
      <c r="BS75" s="26">
        <v>0</v>
      </c>
      <c r="BT75" s="26">
        <v>18955.3416</v>
      </c>
      <c r="BU75" s="26">
        <v>0</v>
      </c>
      <c r="BV75" s="26">
        <v>0</v>
      </c>
      <c r="BW75" s="26">
        <v>0</v>
      </c>
      <c r="BX75" s="26">
        <v>31696.0867</v>
      </c>
      <c r="BY75" s="26">
        <v>0</v>
      </c>
      <c r="BZ75" s="26">
        <v>12942.853300000001</v>
      </c>
      <c r="CA75" s="26">
        <v>3460</v>
      </c>
      <c r="CB75" s="26">
        <v>0</v>
      </c>
      <c r="CC75" s="26">
        <v>1012.6</v>
      </c>
      <c r="CD75" s="26">
        <v>362801.96</v>
      </c>
      <c r="CE75" s="26">
        <v>0</v>
      </c>
      <c r="CF75" s="26">
        <v>176866.41620000001</v>
      </c>
      <c r="CG75" s="26">
        <v>186326.66</v>
      </c>
      <c r="CH75" s="26">
        <v>0</v>
      </c>
      <c r="CI75" s="26">
        <v>86563.585200000001</v>
      </c>
      <c r="CJ75" s="26">
        <v>4355</v>
      </c>
      <c r="CK75" s="26">
        <v>0</v>
      </c>
      <c r="CL75" s="26">
        <v>45962.402199999997</v>
      </c>
      <c r="CM75" s="26">
        <v>1135.3499999999999</v>
      </c>
      <c r="CN75" s="26">
        <v>0</v>
      </c>
      <c r="CO75" s="26">
        <v>9911.31</v>
      </c>
      <c r="CP75" s="26">
        <v>0</v>
      </c>
      <c r="CQ75" s="26">
        <v>0</v>
      </c>
      <c r="CR75" s="26">
        <v>3900</v>
      </c>
      <c r="CS75" s="26">
        <v>24142.3</v>
      </c>
      <c r="CT75" s="26">
        <v>0</v>
      </c>
      <c r="CU75" s="26">
        <v>27471.524399999998</v>
      </c>
      <c r="CV75" s="26">
        <v>-2573.41</v>
      </c>
      <c r="CW75" s="26">
        <f t="shared" si="40"/>
        <v>8404884.7986999992</v>
      </c>
      <c r="CX75" s="26">
        <f t="shared" si="40"/>
        <v>0</v>
      </c>
      <c r="CY75" s="26">
        <f t="shared" si="41"/>
        <v>5257792.1689999988</v>
      </c>
      <c r="CZ75" s="26">
        <v>1273</v>
      </c>
      <c r="DA75" s="26">
        <v>0</v>
      </c>
      <c r="DB75" s="26">
        <v>2800</v>
      </c>
      <c r="DC75" s="26">
        <v>1036524.2441</v>
      </c>
      <c r="DD75" s="26">
        <v>0</v>
      </c>
      <c r="DE75" s="26">
        <v>244561.66579999999</v>
      </c>
      <c r="DF75" s="26">
        <v>0</v>
      </c>
      <c r="DG75" s="26">
        <v>0</v>
      </c>
      <c r="DH75" s="26">
        <v>0</v>
      </c>
      <c r="DI75" s="26">
        <v>10747.69</v>
      </c>
      <c r="DJ75" s="26">
        <v>0</v>
      </c>
      <c r="DK75" s="26">
        <v>17369.939999999999</v>
      </c>
      <c r="DL75" s="26">
        <v>0</v>
      </c>
      <c r="DM75" s="26">
        <v>0</v>
      </c>
      <c r="DN75" s="26">
        <v>0</v>
      </c>
      <c r="DO75" s="26">
        <v>1109627.0996000001</v>
      </c>
      <c r="DP75" s="26">
        <v>0</v>
      </c>
      <c r="DQ75" s="26">
        <v>228705.04209999999</v>
      </c>
      <c r="DR75" s="26">
        <v>0</v>
      </c>
      <c r="DS75" s="26">
        <f t="shared" si="42"/>
        <v>2158172.0337</v>
      </c>
      <c r="DT75" s="26">
        <f t="shared" si="42"/>
        <v>0</v>
      </c>
      <c r="DU75" s="26">
        <f t="shared" si="43"/>
        <v>493436.64789999998</v>
      </c>
    </row>
    <row r="76" spans="1:125">
      <c r="C76" s="25"/>
      <c r="D76" s="19"/>
      <c r="E76" s="26"/>
      <c r="F76" s="26"/>
      <c r="G76" s="26">
        <f t="shared" si="36"/>
        <v>0</v>
      </c>
      <c r="H76" s="26">
        <f t="shared" si="36"/>
        <v>0</v>
      </c>
      <c r="I76" s="26">
        <f t="shared" si="36"/>
        <v>0</v>
      </c>
      <c r="J76" s="26"/>
      <c r="K76" s="26">
        <f t="shared" si="37"/>
        <v>0</v>
      </c>
      <c r="L76" s="26">
        <f t="shared" si="37"/>
        <v>0</v>
      </c>
      <c r="M76" s="26">
        <f t="shared" si="37"/>
        <v>0</v>
      </c>
      <c r="N76" s="26"/>
      <c r="O76" s="26">
        <f t="shared" si="38"/>
        <v>0</v>
      </c>
      <c r="P76" s="26">
        <f t="shared" si="38"/>
        <v>0</v>
      </c>
      <c r="Q76" s="26">
        <f t="shared" si="38"/>
        <v>0</v>
      </c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>
        <f t="shared" si="39"/>
        <v>0</v>
      </c>
      <c r="BF76" s="26">
        <f t="shared" si="39"/>
        <v>0</v>
      </c>
      <c r="BG76" s="26">
        <f t="shared" si="39"/>
        <v>0</v>
      </c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>
        <f t="shared" si="40"/>
        <v>0</v>
      </c>
      <c r="CX76" s="26">
        <f t="shared" si="40"/>
        <v>0</v>
      </c>
      <c r="CY76" s="26">
        <f t="shared" si="41"/>
        <v>0</v>
      </c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>
        <f t="shared" si="42"/>
        <v>0</v>
      </c>
      <c r="DT76" s="26">
        <f t="shared" si="42"/>
        <v>0</v>
      </c>
      <c r="DU76" s="26">
        <f t="shared" si="43"/>
        <v>0</v>
      </c>
    </row>
    <row r="77" spans="1:125">
      <c r="C77" s="25"/>
      <c r="D77" s="19"/>
      <c r="E77" s="26"/>
      <c r="F77" s="26"/>
      <c r="G77" s="26">
        <f t="shared" si="36"/>
        <v>0</v>
      </c>
      <c r="H77" s="26" t="e">
        <f t="shared" si="36"/>
        <v>#VALUE!</v>
      </c>
      <c r="I77" s="26">
        <f t="shared" si="36"/>
        <v>0</v>
      </c>
      <c r="J77" s="26"/>
      <c r="K77" s="26">
        <f t="shared" si="37"/>
        <v>0</v>
      </c>
      <c r="L77" s="26" t="e">
        <f t="shared" si="37"/>
        <v>#VALUE!</v>
      </c>
      <c r="M77" s="26">
        <f t="shared" si="37"/>
        <v>0</v>
      </c>
      <c r="N77" s="26"/>
      <c r="O77" s="26">
        <f t="shared" si="38"/>
        <v>0</v>
      </c>
      <c r="P77" s="26">
        <f t="shared" si="38"/>
        <v>0</v>
      </c>
      <c r="Q77" s="26">
        <f t="shared" si="38"/>
        <v>0</v>
      </c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>
        <f t="shared" si="39"/>
        <v>0</v>
      </c>
      <c r="BF77" s="26" t="e">
        <f t="shared" si="39"/>
        <v>#VALUE!</v>
      </c>
      <c r="BG77" s="26">
        <f t="shared" si="39"/>
        <v>0</v>
      </c>
      <c r="BH77" s="26"/>
      <c r="BI77" s="26"/>
      <c r="BJ77" s="26" t="s">
        <v>116</v>
      </c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>
        <f t="shared" si="40"/>
        <v>0</v>
      </c>
      <c r="CX77" s="26" t="e">
        <f t="shared" si="40"/>
        <v>#VALUE!</v>
      </c>
      <c r="CY77" s="26">
        <f t="shared" si="41"/>
        <v>0</v>
      </c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>
        <f t="shared" si="42"/>
        <v>0</v>
      </c>
      <c r="DT77" s="26">
        <f t="shared" si="42"/>
        <v>0</v>
      </c>
      <c r="DU77" s="26">
        <f t="shared" si="43"/>
        <v>0</v>
      </c>
    </row>
    <row r="78" spans="1:125">
      <c r="C78" s="25"/>
      <c r="D78" s="19"/>
      <c r="E78" s="26"/>
      <c r="F78" s="26"/>
      <c r="G78" s="26" t="e">
        <f t="shared" si="36"/>
        <v>#VALUE!</v>
      </c>
      <c r="H78" s="26" t="e">
        <f t="shared" si="36"/>
        <v>#VALUE!</v>
      </c>
      <c r="I78" s="26" t="e">
        <f t="shared" si="36"/>
        <v>#VALUE!</v>
      </c>
      <c r="J78" s="26"/>
      <c r="K78" s="26" t="e">
        <f t="shared" si="37"/>
        <v>#VALUE!</v>
      </c>
      <c r="L78" s="26" t="e">
        <f t="shared" si="37"/>
        <v>#VALUE!</v>
      </c>
      <c r="M78" s="26" t="e">
        <f t="shared" si="37"/>
        <v>#VALUE!</v>
      </c>
      <c r="N78" s="26"/>
      <c r="O78" s="26">
        <f t="shared" si="38"/>
        <v>0</v>
      </c>
      <c r="P78" s="26">
        <f t="shared" si="38"/>
        <v>0</v>
      </c>
      <c r="Q78" s="26">
        <f t="shared" si="38"/>
        <v>0</v>
      </c>
      <c r="R78" s="26"/>
      <c r="S78" s="26"/>
      <c r="T78" s="26"/>
      <c r="U78" s="26"/>
      <c r="V78" s="26" t="s">
        <v>117</v>
      </c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 t="s">
        <v>118</v>
      </c>
      <c r="AJ78" s="26"/>
      <c r="AK78" s="26" t="s">
        <v>119</v>
      </c>
      <c r="AL78" s="26"/>
      <c r="AM78" s="26"/>
      <c r="AN78" s="26"/>
      <c r="AO78" s="26"/>
      <c r="AP78" s="26" t="s">
        <v>116</v>
      </c>
      <c r="AQ78" s="26"/>
      <c r="AR78" s="26"/>
      <c r="AS78" s="26" t="s">
        <v>118</v>
      </c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>
        <f t="shared" si="39"/>
        <v>0</v>
      </c>
      <c r="BF78" s="26" t="e">
        <f t="shared" si="39"/>
        <v>#VALUE!</v>
      </c>
      <c r="BG78" s="26">
        <f t="shared" si="39"/>
        <v>0</v>
      </c>
      <c r="BH78" s="26"/>
      <c r="BI78" s="26"/>
      <c r="BJ78" s="26" t="s">
        <v>120</v>
      </c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 t="s">
        <v>121</v>
      </c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 t="e">
        <f t="shared" si="40"/>
        <v>#VALUE!</v>
      </c>
      <c r="CX78" s="26" t="e">
        <f t="shared" si="40"/>
        <v>#VALUE!</v>
      </c>
      <c r="CY78" s="26" t="e">
        <f t="shared" si="41"/>
        <v>#VALUE!</v>
      </c>
      <c r="CZ78" s="26"/>
      <c r="DA78" s="26"/>
      <c r="DB78" s="26"/>
      <c r="DC78" s="26" t="s">
        <v>122</v>
      </c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 t="e">
        <f t="shared" si="42"/>
        <v>#VALUE!</v>
      </c>
      <c r="DT78" s="26">
        <f t="shared" si="42"/>
        <v>0</v>
      </c>
      <c r="DU78" s="26">
        <f t="shared" si="43"/>
        <v>0</v>
      </c>
    </row>
    <row r="79" spans="1:125">
      <c r="C79" s="25"/>
      <c r="D79" s="19"/>
      <c r="E79" s="26"/>
      <c r="F79" s="26"/>
      <c r="G79" s="26" t="e">
        <f t="shared" si="36"/>
        <v>#VALUE!</v>
      </c>
      <c r="H79" s="26">
        <f t="shared" si="36"/>
        <v>0</v>
      </c>
      <c r="I79" s="26" t="e">
        <f t="shared" si="36"/>
        <v>#VALUE!</v>
      </c>
      <c r="J79" s="26"/>
      <c r="K79" s="26" t="e">
        <f t="shared" si="37"/>
        <v>#VALUE!</v>
      </c>
      <c r="L79" s="26">
        <f t="shared" si="37"/>
        <v>0</v>
      </c>
      <c r="M79" s="26">
        <f t="shared" si="37"/>
        <v>0</v>
      </c>
      <c r="N79" s="26"/>
      <c r="O79" s="26">
        <f t="shared" si="38"/>
        <v>0</v>
      </c>
      <c r="P79" s="26">
        <f t="shared" si="38"/>
        <v>0</v>
      </c>
      <c r="Q79" s="26">
        <f t="shared" si="38"/>
        <v>0</v>
      </c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 t="s">
        <v>118</v>
      </c>
      <c r="AV79" s="26"/>
      <c r="AW79" s="26"/>
      <c r="AX79" s="26"/>
      <c r="AY79" s="26" t="s">
        <v>116</v>
      </c>
      <c r="AZ79" s="26"/>
      <c r="BA79" s="26"/>
      <c r="BB79" s="26"/>
      <c r="BC79" s="26"/>
      <c r="BD79" s="26"/>
      <c r="BE79" s="26" t="e">
        <f t="shared" si="39"/>
        <v>#VALUE!</v>
      </c>
      <c r="BF79" s="26">
        <f t="shared" si="39"/>
        <v>0</v>
      </c>
      <c r="BG79" s="26">
        <f t="shared" si="39"/>
        <v>0</v>
      </c>
      <c r="BH79" s="26"/>
      <c r="BI79" s="26"/>
      <c r="BJ79" s="26"/>
      <c r="BK79" s="26"/>
      <c r="BL79" s="26"/>
      <c r="BM79" s="26"/>
      <c r="BN79" s="26"/>
      <c r="BO79" s="26" t="s">
        <v>123</v>
      </c>
      <c r="BP79" s="26"/>
      <c r="BQ79" s="26"/>
      <c r="BR79" s="26"/>
      <c r="BS79" s="26"/>
      <c r="BT79" s="26"/>
      <c r="BU79" s="26"/>
      <c r="BV79" s="26"/>
      <c r="BW79" s="26"/>
      <c r="BX79" s="26" t="s">
        <v>124</v>
      </c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 t="s">
        <v>118</v>
      </c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 t="e">
        <f t="shared" si="40"/>
        <v>#VALUE!</v>
      </c>
      <c r="CX79" s="26">
        <f t="shared" si="40"/>
        <v>0</v>
      </c>
      <c r="CY79" s="26" t="e">
        <f t="shared" si="41"/>
        <v>#VALUE!</v>
      </c>
      <c r="CZ79" s="26"/>
      <c r="DA79" s="26"/>
      <c r="DB79" s="26"/>
      <c r="DC79" s="26"/>
      <c r="DD79" s="26"/>
      <c r="DE79" s="26"/>
      <c r="DF79" s="26"/>
      <c r="DG79" s="26"/>
      <c r="DH79" s="26"/>
      <c r="DI79" s="26" t="s">
        <v>122</v>
      </c>
      <c r="DJ79" s="26"/>
      <c r="DK79" s="26"/>
      <c r="DL79" s="26"/>
      <c r="DM79" s="26"/>
      <c r="DN79" s="26"/>
      <c r="DO79" s="26" t="s">
        <v>117</v>
      </c>
      <c r="DP79" s="26"/>
      <c r="DQ79" s="26"/>
      <c r="DR79" s="26"/>
      <c r="DS79" s="26" t="e">
        <f t="shared" si="42"/>
        <v>#VALUE!</v>
      </c>
      <c r="DT79" s="26">
        <f t="shared" si="42"/>
        <v>0</v>
      </c>
      <c r="DU79" s="26">
        <f t="shared" si="43"/>
        <v>0</v>
      </c>
    </row>
    <row r="80" spans="1:125">
      <c r="C80" s="25"/>
      <c r="D80" s="19"/>
      <c r="E80" s="26"/>
      <c r="F80" s="26"/>
      <c r="G80" s="26" t="e">
        <f t="shared" si="36"/>
        <v>#VALUE!</v>
      </c>
      <c r="H80" s="26">
        <f t="shared" si="36"/>
        <v>0</v>
      </c>
      <c r="I80" s="26">
        <f t="shared" si="36"/>
        <v>0</v>
      </c>
      <c r="J80" s="26"/>
      <c r="K80" s="26">
        <f t="shared" si="37"/>
        <v>0</v>
      </c>
      <c r="L80" s="26">
        <f t="shared" si="37"/>
        <v>0</v>
      </c>
      <c r="M80" s="26">
        <f t="shared" si="37"/>
        <v>0</v>
      </c>
      <c r="N80" s="26"/>
      <c r="O80" s="26">
        <f t="shared" si="38"/>
        <v>0</v>
      </c>
      <c r="P80" s="26">
        <f t="shared" si="38"/>
        <v>0</v>
      </c>
      <c r="Q80" s="26">
        <f t="shared" si="38"/>
        <v>0</v>
      </c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>
        <f t="shared" si="39"/>
        <v>0</v>
      </c>
      <c r="BF80" s="26">
        <f t="shared" si="39"/>
        <v>0</v>
      </c>
      <c r="BG80" s="26">
        <f t="shared" si="39"/>
        <v>0</v>
      </c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>
        <f t="shared" si="40"/>
        <v>0</v>
      </c>
      <c r="CX80" s="26">
        <f t="shared" si="40"/>
        <v>0</v>
      </c>
      <c r="CY80" s="26">
        <f t="shared" si="41"/>
        <v>0</v>
      </c>
      <c r="CZ80" s="26" t="s">
        <v>125</v>
      </c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 t="e">
        <f t="shared" si="42"/>
        <v>#VALUE!</v>
      </c>
      <c r="DT80" s="26">
        <f t="shared" si="42"/>
        <v>0</v>
      </c>
      <c r="DU80" s="26">
        <f t="shared" si="43"/>
        <v>0</v>
      </c>
    </row>
    <row r="81" spans="3:125">
      <c r="C81" s="25"/>
      <c r="D81" s="19"/>
      <c r="E81" s="26"/>
      <c r="F81" s="26"/>
      <c r="G81" s="26" t="e">
        <f t="shared" si="36"/>
        <v>#VALUE!</v>
      </c>
      <c r="H81" s="26" t="e">
        <f t="shared" si="36"/>
        <v>#VALUE!</v>
      </c>
      <c r="I81" s="26" t="e">
        <f t="shared" si="36"/>
        <v>#VALUE!</v>
      </c>
      <c r="J81" s="26"/>
      <c r="K81" s="26" t="e">
        <f t="shared" si="37"/>
        <v>#VALUE!</v>
      </c>
      <c r="L81" s="26" t="e">
        <f t="shared" si="37"/>
        <v>#VALUE!</v>
      </c>
      <c r="M81" s="26" t="e">
        <f t="shared" si="37"/>
        <v>#VALUE!</v>
      </c>
      <c r="N81" s="26"/>
      <c r="O81" s="26">
        <f t="shared" si="38"/>
        <v>0</v>
      </c>
      <c r="P81" s="26">
        <f t="shared" si="38"/>
        <v>0</v>
      </c>
      <c r="Q81" s="26">
        <f t="shared" si="38"/>
        <v>0</v>
      </c>
      <c r="R81" s="26"/>
      <c r="S81" s="26"/>
      <c r="T81" s="26"/>
      <c r="U81" s="26"/>
      <c r="V81" s="26" t="s">
        <v>126</v>
      </c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 t="s">
        <v>117</v>
      </c>
      <c r="AQ81" s="26"/>
      <c r="AR81" s="26"/>
      <c r="AS81" s="26" t="s">
        <v>117</v>
      </c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 t="e">
        <f t="shared" si="39"/>
        <v>#VALUE!</v>
      </c>
      <c r="BF81" s="26" t="e">
        <f t="shared" si="39"/>
        <v>#VALUE!</v>
      </c>
      <c r="BG81" s="26" t="e">
        <f t="shared" si="39"/>
        <v>#VALUE!</v>
      </c>
      <c r="BH81" s="26"/>
      <c r="BI81" s="26"/>
      <c r="BJ81" s="26" t="s">
        <v>122</v>
      </c>
      <c r="BK81" s="26"/>
      <c r="BL81" s="26"/>
      <c r="BM81" s="26"/>
      <c r="BN81" s="26"/>
      <c r="BO81" s="26" t="s">
        <v>122</v>
      </c>
      <c r="BP81" s="26"/>
      <c r="BQ81" s="26"/>
      <c r="BR81" s="26"/>
      <c r="BS81" s="26"/>
      <c r="BT81" s="26" t="s">
        <v>127</v>
      </c>
      <c r="BU81" s="26"/>
      <c r="BV81" s="26"/>
      <c r="BW81" s="26"/>
      <c r="BX81" s="26" t="s">
        <v>128</v>
      </c>
      <c r="BY81" s="26"/>
      <c r="BZ81" s="26"/>
      <c r="CA81" s="26" t="s">
        <v>127</v>
      </c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 t="e">
        <f t="shared" si="40"/>
        <v>#VALUE!</v>
      </c>
      <c r="CX81" s="26" t="e">
        <f t="shared" si="40"/>
        <v>#VALUE!</v>
      </c>
      <c r="CY81" s="26" t="e">
        <f t="shared" si="41"/>
        <v>#VALUE!</v>
      </c>
      <c r="CZ81" s="26"/>
      <c r="DA81" s="26"/>
      <c r="DB81" s="26"/>
      <c r="DC81" s="26" t="s">
        <v>116</v>
      </c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 t="e">
        <f t="shared" si="42"/>
        <v>#VALUE!</v>
      </c>
      <c r="DT81" s="26">
        <f t="shared" si="42"/>
        <v>0</v>
      </c>
      <c r="DU81" s="26">
        <f t="shared" si="43"/>
        <v>0</v>
      </c>
    </row>
    <row r="82" spans="3:125">
      <c r="C82" s="25"/>
      <c r="D82" s="19"/>
      <c r="E82" s="26"/>
      <c r="F82" s="26"/>
      <c r="G82" s="26" t="e">
        <f t="shared" si="36"/>
        <v>#VALUE!</v>
      </c>
      <c r="H82" s="26">
        <f t="shared" si="36"/>
        <v>0</v>
      </c>
      <c r="I82" s="26" t="e">
        <f t="shared" si="36"/>
        <v>#VALUE!</v>
      </c>
      <c r="J82" s="26"/>
      <c r="K82" s="26" t="e">
        <f t="shared" si="37"/>
        <v>#VALUE!</v>
      </c>
      <c r="L82" s="26">
        <f t="shared" si="37"/>
        <v>0</v>
      </c>
      <c r="M82" s="26">
        <f t="shared" si="37"/>
        <v>0</v>
      </c>
      <c r="N82" s="26"/>
      <c r="O82" s="26">
        <f t="shared" si="38"/>
        <v>0</v>
      </c>
      <c r="P82" s="26">
        <f t="shared" si="38"/>
        <v>0</v>
      </c>
      <c r="Q82" s="26">
        <f t="shared" si="38"/>
        <v>0</v>
      </c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 t="s">
        <v>117</v>
      </c>
      <c r="AV82" s="26"/>
      <c r="AW82" s="26"/>
      <c r="AX82" s="26"/>
      <c r="AY82" s="26" t="s">
        <v>122</v>
      </c>
      <c r="AZ82" s="26"/>
      <c r="BA82" s="26"/>
      <c r="BB82" s="26"/>
      <c r="BC82" s="26"/>
      <c r="BD82" s="26"/>
      <c r="BE82" s="26">
        <f t="shared" si="39"/>
        <v>0</v>
      </c>
      <c r="BF82" s="26">
        <f t="shared" si="39"/>
        <v>0</v>
      </c>
      <c r="BG82" s="26">
        <f t="shared" si="39"/>
        <v>0</v>
      </c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 t="s">
        <v>119</v>
      </c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 t="e">
        <f t="shared" si="40"/>
        <v>#VALUE!</v>
      </c>
      <c r="CX82" s="26">
        <f t="shared" si="40"/>
        <v>0</v>
      </c>
      <c r="CY82" s="26" t="e">
        <f t="shared" si="41"/>
        <v>#VALUE!</v>
      </c>
      <c r="CZ82" s="26"/>
      <c r="DA82" s="26"/>
      <c r="DB82" s="26"/>
      <c r="DC82" s="26"/>
      <c r="DD82" s="26"/>
      <c r="DE82" s="26"/>
      <c r="DF82" s="26"/>
      <c r="DG82" s="26"/>
      <c r="DH82" s="26"/>
      <c r="DI82" s="26" t="s">
        <v>129</v>
      </c>
      <c r="DJ82" s="26"/>
      <c r="DK82" s="26" t="s">
        <v>117</v>
      </c>
      <c r="DL82" s="26"/>
      <c r="DM82" s="26"/>
      <c r="DN82" s="26"/>
      <c r="DO82" s="26"/>
      <c r="DP82" s="26"/>
      <c r="DQ82" s="26"/>
      <c r="DR82" s="26"/>
      <c r="DS82" s="26" t="e">
        <f t="shared" si="42"/>
        <v>#VALUE!</v>
      </c>
      <c r="DT82" s="26">
        <f t="shared" si="42"/>
        <v>0</v>
      </c>
      <c r="DU82" s="26" t="e">
        <f t="shared" si="43"/>
        <v>#VALUE!</v>
      </c>
    </row>
    <row r="83" spans="3:125">
      <c r="C83" s="25"/>
      <c r="D83" s="19"/>
      <c r="E83" s="26"/>
      <c r="F83" s="26"/>
      <c r="G83" s="26" t="e">
        <f t="shared" si="36"/>
        <v>#VALUE!</v>
      </c>
      <c r="H83" s="26">
        <f t="shared" si="36"/>
        <v>0</v>
      </c>
      <c r="I83" s="26">
        <f t="shared" si="36"/>
        <v>0</v>
      </c>
      <c r="J83" s="26"/>
      <c r="K83" s="26">
        <f t="shared" si="37"/>
        <v>0</v>
      </c>
      <c r="L83" s="26">
        <f t="shared" si="37"/>
        <v>0</v>
      </c>
      <c r="M83" s="26">
        <f t="shared" si="37"/>
        <v>0</v>
      </c>
      <c r="N83" s="26"/>
      <c r="O83" s="26">
        <f t="shared" si="38"/>
        <v>0</v>
      </c>
      <c r="P83" s="26">
        <f t="shared" si="38"/>
        <v>0</v>
      </c>
      <c r="Q83" s="26">
        <f t="shared" si="38"/>
        <v>0</v>
      </c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>
        <f t="shared" si="39"/>
        <v>0</v>
      </c>
      <c r="BF83" s="26">
        <f t="shared" si="39"/>
        <v>0</v>
      </c>
      <c r="BG83" s="26">
        <f t="shared" si="39"/>
        <v>0</v>
      </c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>
        <f t="shared" si="40"/>
        <v>0</v>
      </c>
      <c r="CX83" s="26">
        <f t="shared" si="40"/>
        <v>0</v>
      </c>
      <c r="CY83" s="26">
        <f t="shared" si="41"/>
        <v>0</v>
      </c>
      <c r="CZ83" s="26" t="s">
        <v>118</v>
      </c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 t="s">
        <v>118</v>
      </c>
      <c r="DP83" s="26"/>
      <c r="DQ83" s="26"/>
      <c r="DR83" s="26"/>
      <c r="DS83" s="26" t="e">
        <f t="shared" si="42"/>
        <v>#VALUE!</v>
      </c>
      <c r="DT83" s="26">
        <f t="shared" si="42"/>
        <v>0</v>
      </c>
      <c r="DU83" s="26">
        <f t="shared" si="43"/>
        <v>0</v>
      </c>
    </row>
    <row r="84" spans="3:125">
      <c r="C84" s="25"/>
      <c r="D84" s="19"/>
      <c r="E84" s="26"/>
      <c r="F84" s="26"/>
      <c r="G84" s="26">
        <f t="shared" si="36"/>
        <v>0</v>
      </c>
      <c r="H84" s="26">
        <f t="shared" si="36"/>
        <v>0</v>
      </c>
      <c r="I84" s="26" t="e">
        <f t="shared" si="36"/>
        <v>#VALUE!</v>
      </c>
      <c r="J84" s="26"/>
      <c r="K84" s="26">
        <f t="shared" si="37"/>
        <v>0</v>
      </c>
      <c r="L84" s="26">
        <f t="shared" si="37"/>
        <v>0</v>
      </c>
      <c r="M84" s="26" t="e">
        <f t="shared" si="37"/>
        <v>#VALUE!</v>
      </c>
      <c r="N84" s="26"/>
      <c r="O84" s="26">
        <f t="shared" si="38"/>
        <v>0</v>
      </c>
      <c r="P84" s="26">
        <f t="shared" si="38"/>
        <v>0</v>
      </c>
      <c r="Q84" s="26">
        <f t="shared" si="38"/>
        <v>0</v>
      </c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>
        <f t="shared" si="39"/>
        <v>0</v>
      </c>
      <c r="BF84" s="26">
        <f t="shared" si="39"/>
        <v>0</v>
      </c>
      <c r="BG84" s="26" t="e">
        <f t="shared" si="39"/>
        <v>#VALUE!</v>
      </c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 t="s">
        <v>118</v>
      </c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>
        <f t="shared" si="40"/>
        <v>0</v>
      </c>
      <c r="CX84" s="26">
        <f t="shared" si="40"/>
        <v>0</v>
      </c>
      <c r="CY84" s="26" t="e">
        <f t="shared" si="41"/>
        <v>#VALUE!</v>
      </c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>
        <f t="shared" si="42"/>
        <v>0</v>
      </c>
      <c r="DT84" s="26">
        <f t="shared" si="42"/>
        <v>0</v>
      </c>
      <c r="DU84" s="26">
        <f t="shared" si="43"/>
        <v>0</v>
      </c>
    </row>
    <row r="85" spans="3:125">
      <c r="C85" s="25">
        <v>110</v>
      </c>
      <c r="D85" s="19"/>
      <c r="E85" s="26"/>
      <c r="F85" s="26"/>
      <c r="G85" s="26">
        <f t="shared" si="36"/>
        <v>0</v>
      </c>
      <c r="H85" s="26">
        <f t="shared" si="36"/>
        <v>0</v>
      </c>
      <c r="I85" s="26">
        <f t="shared" si="36"/>
        <v>0</v>
      </c>
      <c r="J85" s="26"/>
      <c r="K85" s="26">
        <f t="shared" si="37"/>
        <v>0</v>
      </c>
      <c r="L85" s="26">
        <f t="shared" si="37"/>
        <v>0</v>
      </c>
      <c r="M85" s="26">
        <f t="shared" si="37"/>
        <v>0</v>
      </c>
      <c r="N85" s="26"/>
      <c r="O85" s="26">
        <f t="shared" si="38"/>
        <v>0</v>
      </c>
      <c r="P85" s="26">
        <f t="shared" si="38"/>
        <v>0</v>
      </c>
      <c r="Q85" s="26">
        <f t="shared" si="38"/>
        <v>0</v>
      </c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>
        <f t="shared" si="39"/>
        <v>0</v>
      </c>
      <c r="BF85" s="26">
        <f t="shared" si="39"/>
        <v>0</v>
      </c>
      <c r="BG85" s="26">
        <f t="shared" si="39"/>
        <v>0</v>
      </c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>
        <f t="shared" si="40"/>
        <v>0</v>
      </c>
      <c r="CX85" s="26">
        <f t="shared" si="40"/>
        <v>0</v>
      </c>
      <c r="CY85" s="26">
        <f t="shared" si="41"/>
        <v>0</v>
      </c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>
        <f t="shared" si="42"/>
        <v>0</v>
      </c>
      <c r="DT85" s="26">
        <f t="shared" si="42"/>
        <v>0</v>
      </c>
      <c r="DU85" s="26">
        <f t="shared" si="43"/>
        <v>0</v>
      </c>
    </row>
    <row r="86" spans="3:125">
      <c r="C86" s="25">
        <v>111</v>
      </c>
      <c r="D86" s="19"/>
      <c r="E86" s="26"/>
      <c r="F86" s="26"/>
      <c r="G86" s="26">
        <f t="shared" si="36"/>
        <v>0</v>
      </c>
      <c r="H86" s="26">
        <f t="shared" si="36"/>
        <v>0</v>
      </c>
      <c r="I86" s="26">
        <f t="shared" si="36"/>
        <v>0</v>
      </c>
      <c r="J86" s="26"/>
      <c r="K86" s="26">
        <f t="shared" si="37"/>
        <v>0</v>
      </c>
      <c r="L86" s="26">
        <f t="shared" si="37"/>
        <v>0</v>
      </c>
      <c r="M86" s="26">
        <f t="shared" si="37"/>
        <v>0</v>
      </c>
      <c r="N86" s="26"/>
      <c r="O86" s="26">
        <f t="shared" si="38"/>
        <v>0</v>
      </c>
      <c r="P86" s="26">
        <f t="shared" si="38"/>
        <v>0</v>
      </c>
      <c r="Q86" s="26">
        <f t="shared" si="38"/>
        <v>0</v>
      </c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>
        <f t="shared" si="39"/>
        <v>0</v>
      </c>
      <c r="BF86" s="26">
        <f t="shared" si="39"/>
        <v>0</v>
      </c>
      <c r="BG86" s="26">
        <f t="shared" si="39"/>
        <v>0</v>
      </c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>
        <f t="shared" si="40"/>
        <v>0</v>
      </c>
      <c r="CX86" s="26">
        <f t="shared" si="40"/>
        <v>0</v>
      </c>
      <c r="CY86" s="26">
        <f t="shared" si="41"/>
        <v>0</v>
      </c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>
        <f t="shared" si="42"/>
        <v>0</v>
      </c>
      <c r="DT86" s="26">
        <f t="shared" si="42"/>
        <v>0</v>
      </c>
      <c r="DU86" s="26">
        <f t="shared" si="43"/>
        <v>0</v>
      </c>
    </row>
    <row r="87" spans="3:125">
      <c r="C87" s="25">
        <v>112</v>
      </c>
      <c r="D87" s="19"/>
      <c r="E87" s="26"/>
      <c r="F87" s="26"/>
      <c r="G87" s="26">
        <f t="shared" si="36"/>
        <v>0</v>
      </c>
      <c r="H87" s="26">
        <f t="shared" si="36"/>
        <v>0</v>
      </c>
      <c r="I87" s="26">
        <f t="shared" si="36"/>
        <v>0</v>
      </c>
      <c r="J87" s="26"/>
      <c r="K87" s="26">
        <f t="shared" si="37"/>
        <v>0</v>
      </c>
      <c r="L87" s="26">
        <f t="shared" si="37"/>
        <v>0</v>
      </c>
      <c r="M87" s="26">
        <f t="shared" si="37"/>
        <v>0</v>
      </c>
      <c r="N87" s="26"/>
      <c r="O87" s="26">
        <f t="shared" si="38"/>
        <v>0</v>
      </c>
      <c r="P87" s="26">
        <f t="shared" si="38"/>
        <v>0</v>
      </c>
      <c r="Q87" s="26">
        <f t="shared" si="38"/>
        <v>0</v>
      </c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>
        <f t="shared" si="39"/>
        <v>0</v>
      </c>
      <c r="BF87" s="26">
        <f t="shared" si="39"/>
        <v>0</v>
      </c>
      <c r="BG87" s="26">
        <f t="shared" si="39"/>
        <v>0</v>
      </c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>
        <f t="shared" si="40"/>
        <v>0</v>
      </c>
      <c r="CX87" s="26">
        <f t="shared" si="40"/>
        <v>0</v>
      </c>
      <c r="CY87" s="26">
        <f t="shared" si="41"/>
        <v>0</v>
      </c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>
        <f t="shared" si="42"/>
        <v>0</v>
      </c>
      <c r="DT87" s="26">
        <f t="shared" si="42"/>
        <v>0</v>
      </c>
      <c r="DU87" s="26">
        <f t="shared" si="43"/>
        <v>0</v>
      </c>
    </row>
    <row r="88" spans="3:125">
      <c r="C88" s="25">
        <v>113</v>
      </c>
      <c r="D88" s="19"/>
      <c r="E88" s="26"/>
      <c r="F88" s="26"/>
      <c r="G88" s="26">
        <f t="shared" si="36"/>
        <v>0</v>
      </c>
      <c r="H88" s="26">
        <f t="shared" si="36"/>
        <v>0</v>
      </c>
      <c r="I88" s="26">
        <f t="shared" si="36"/>
        <v>0</v>
      </c>
      <c r="J88" s="26"/>
      <c r="K88" s="26">
        <f t="shared" si="37"/>
        <v>0</v>
      </c>
      <c r="L88" s="26">
        <f t="shared" si="37"/>
        <v>0</v>
      </c>
      <c r="M88" s="26">
        <f t="shared" si="37"/>
        <v>0</v>
      </c>
      <c r="N88" s="26"/>
      <c r="O88" s="26">
        <f t="shared" si="38"/>
        <v>0</v>
      </c>
      <c r="P88" s="26">
        <f t="shared" si="38"/>
        <v>0</v>
      </c>
      <c r="Q88" s="26">
        <f t="shared" si="38"/>
        <v>0</v>
      </c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>
        <f t="shared" si="39"/>
        <v>0</v>
      </c>
      <c r="BF88" s="26">
        <f t="shared" si="39"/>
        <v>0</v>
      </c>
      <c r="BG88" s="26">
        <f t="shared" si="39"/>
        <v>0</v>
      </c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>
        <f t="shared" si="40"/>
        <v>0</v>
      </c>
      <c r="CX88" s="26">
        <f t="shared" si="40"/>
        <v>0</v>
      </c>
      <c r="CY88" s="26">
        <f t="shared" si="41"/>
        <v>0</v>
      </c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>
        <f t="shared" si="42"/>
        <v>0</v>
      </c>
      <c r="DT88" s="26">
        <f t="shared" si="42"/>
        <v>0</v>
      </c>
      <c r="DU88" s="26">
        <f t="shared" si="43"/>
        <v>0</v>
      </c>
    </row>
    <row r="89" spans="3:125">
      <c r="C89" s="25">
        <v>114</v>
      </c>
      <c r="D89" s="19"/>
      <c r="E89" s="26"/>
      <c r="F89" s="26"/>
      <c r="G89" s="26">
        <f t="shared" si="36"/>
        <v>0</v>
      </c>
      <c r="H89" s="26">
        <f t="shared" si="36"/>
        <v>0</v>
      </c>
      <c r="I89" s="26">
        <f t="shared" si="36"/>
        <v>0</v>
      </c>
      <c r="J89" s="26"/>
      <c r="K89" s="26">
        <f t="shared" si="37"/>
        <v>0</v>
      </c>
      <c r="L89" s="26">
        <f t="shared" si="37"/>
        <v>0</v>
      </c>
      <c r="M89" s="26">
        <f t="shared" si="37"/>
        <v>0</v>
      </c>
      <c r="N89" s="26"/>
      <c r="O89" s="26">
        <f t="shared" si="38"/>
        <v>0</v>
      </c>
      <c r="P89" s="26">
        <f t="shared" si="38"/>
        <v>0</v>
      </c>
      <c r="Q89" s="26">
        <f t="shared" si="38"/>
        <v>0</v>
      </c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>
        <f t="shared" si="39"/>
        <v>0</v>
      </c>
      <c r="BF89" s="26">
        <f t="shared" si="39"/>
        <v>0</v>
      </c>
      <c r="BG89" s="26">
        <f t="shared" si="39"/>
        <v>0</v>
      </c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>
        <f t="shared" si="40"/>
        <v>0</v>
      </c>
      <c r="CX89" s="26">
        <f t="shared" si="40"/>
        <v>0</v>
      </c>
      <c r="CY89" s="26">
        <f t="shared" si="41"/>
        <v>0</v>
      </c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>
        <f t="shared" si="42"/>
        <v>0</v>
      </c>
      <c r="DT89" s="26">
        <f t="shared" si="42"/>
        <v>0</v>
      </c>
      <c r="DU89" s="26">
        <f t="shared" si="43"/>
        <v>0</v>
      </c>
    </row>
    <row r="90" spans="3:125">
      <c r="C90" s="25">
        <v>115</v>
      </c>
      <c r="D90" s="19"/>
      <c r="E90" s="26"/>
      <c r="F90" s="26"/>
      <c r="G90" s="26">
        <f t="shared" si="36"/>
        <v>0</v>
      </c>
      <c r="H90" s="26">
        <f t="shared" si="36"/>
        <v>0</v>
      </c>
      <c r="I90" s="26">
        <f t="shared" si="36"/>
        <v>0</v>
      </c>
      <c r="J90" s="26"/>
      <c r="K90" s="26">
        <f t="shared" si="37"/>
        <v>0</v>
      </c>
      <c r="L90" s="26">
        <f t="shared" si="37"/>
        <v>0</v>
      </c>
      <c r="M90" s="26">
        <f t="shared" si="37"/>
        <v>0</v>
      </c>
      <c r="N90" s="26"/>
      <c r="O90" s="26">
        <f t="shared" si="38"/>
        <v>0</v>
      </c>
      <c r="P90" s="26">
        <f t="shared" si="38"/>
        <v>0</v>
      </c>
      <c r="Q90" s="26">
        <f t="shared" si="38"/>
        <v>0</v>
      </c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>
        <f t="shared" si="39"/>
        <v>0</v>
      </c>
      <c r="BF90" s="26">
        <f t="shared" si="39"/>
        <v>0</v>
      </c>
      <c r="BG90" s="26">
        <f t="shared" si="39"/>
        <v>0</v>
      </c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>
        <f t="shared" si="40"/>
        <v>0</v>
      </c>
      <c r="CX90" s="26">
        <f t="shared" si="40"/>
        <v>0</v>
      </c>
      <c r="CY90" s="26">
        <f t="shared" si="41"/>
        <v>0</v>
      </c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>
        <f t="shared" si="42"/>
        <v>0</v>
      </c>
      <c r="DT90" s="26">
        <f t="shared" si="42"/>
        <v>0</v>
      </c>
      <c r="DU90" s="26">
        <f t="shared" si="43"/>
        <v>0</v>
      </c>
    </row>
    <row r="91" spans="3:125">
      <c r="C91" s="25">
        <v>116</v>
      </c>
      <c r="D91" s="19"/>
      <c r="E91" s="26"/>
      <c r="F91" s="26"/>
      <c r="G91" s="26">
        <f t="shared" si="36"/>
        <v>0</v>
      </c>
      <c r="H91" s="26">
        <f t="shared" si="36"/>
        <v>0</v>
      </c>
      <c r="I91" s="26">
        <f t="shared" si="36"/>
        <v>0</v>
      </c>
      <c r="J91" s="26"/>
      <c r="K91" s="26">
        <f t="shared" si="37"/>
        <v>0</v>
      </c>
      <c r="L91" s="26">
        <f t="shared" si="37"/>
        <v>0</v>
      </c>
      <c r="M91" s="26">
        <f t="shared" si="37"/>
        <v>0</v>
      </c>
      <c r="N91" s="26"/>
      <c r="O91" s="26">
        <f t="shared" si="38"/>
        <v>0</v>
      </c>
      <c r="P91" s="26">
        <f t="shared" si="38"/>
        <v>0</v>
      </c>
      <c r="Q91" s="26">
        <f t="shared" si="38"/>
        <v>0</v>
      </c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>
        <f t="shared" si="39"/>
        <v>0</v>
      </c>
      <c r="BF91" s="26">
        <f t="shared" si="39"/>
        <v>0</v>
      </c>
      <c r="BG91" s="26">
        <f t="shared" si="39"/>
        <v>0</v>
      </c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>
        <f t="shared" si="40"/>
        <v>0</v>
      </c>
      <c r="CX91" s="26">
        <f t="shared" si="40"/>
        <v>0</v>
      </c>
      <c r="CY91" s="26">
        <f t="shared" si="41"/>
        <v>0</v>
      </c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>
        <f t="shared" si="42"/>
        <v>0</v>
      </c>
      <c r="DT91" s="26">
        <f t="shared" si="42"/>
        <v>0</v>
      </c>
      <c r="DU91" s="26">
        <f t="shared" si="43"/>
        <v>0</v>
      </c>
    </row>
    <row r="92" spans="3:125">
      <c r="C92" s="25">
        <v>117</v>
      </c>
      <c r="D92" s="19"/>
      <c r="E92" s="26"/>
      <c r="F92" s="26"/>
      <c r="G92" s="26">
        <f t="shared" si="36"/>
        <v>0</v>
      </c>
      <c r="H92" s="26">
        <f t="shared" si="36"/>
        <v>0</v>
      </c>
      <c r="I92" s="26">
        <f t="shared" si="36"/>
        <v>0</v>
      </c>
      <c r="J92" s="26"/>
      <c r="K92" s="26">
        <f t="shared" si="37"/>
        <v>0</v>
      </c>
      <c r="L92" s="26">
        <f t="shared" si="37"/>
        <v>0</v>
      </c>
      <c r="M92" s="26">
        <f t="shared" si="37"/>
        <v>0</v>
      </c>
      <c r="N92" s="26"/>
      <c r="O92" s="26">
        <f t="shared" si="38"/>
        <v>0</v>
      </c>
      <c r="P92" s="26">
        <f t="shared" si="38"/>
        <v>0</v>
      </c>
      <c r="Q92" s="26">
        <f t="shared" si="38"/>
        <v>0</v>
      </c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>
        <f t="shared" si="39"/>
        <v>0</v>
      </c>
      <c r="BF92" s="26">
        <f t="shared" si="39"/>
        <v>0</v>
      </c>
      <c r="BG92" s="26">
        <f t="shared" si="39"/>
        <v>0</v>
      </c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>
        <f t="shared" si="40"/>
        <v>0</v>
      </c>
      <c r="CX92" s="26">
        <f t="shared" si="40"/>
        <v>0</v>
      </c>
      <c r="CY92" s="26">
        <f t="shared" si="41"/>
        <v>0</v>
      </c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>
        <f t="shared" si="42"/>
        <v>0</v>
      </c>
      <c r="DT92" s="26">
        <f t="shared" si="42"/>
        <v>0</v>
      </c>
      <c r="DU92" s="26">
        <f t="shared" si="43"/>
        <v>0</v>
      </c>
    </row>
    <row r="93" spans="3:125">
      <c r="C93" s="25">
        <v>118</v>
      </c>
      <c r="D93" s="19"/>
      <c r="E93" s="26"/>
      <c r="F93" s="26"/>
      <c r="G93" s="26">
        <f t="shared" si="36"/>
        <v>0</v>
      </c>
      <c r="H93" s="26">
        <f t="shared" si="36"/>
        <v>0</v>
      </c>
      <c r="I93" s="26">
        <f t="shared" si="36"/>
        <v>0</v>
      </c>
      <c r="J93" s="26"/>
      <c r="K93" s="26">
        <f t="shared" si="37"/>
        <v>0</v>
      </c>
      <c r="L93" s="26">
        <f t="shared" si="37"/>
        <v>0</v>
      </c>
      <c r="M93" s="26">
        <f t="shared" si="37"/>
        <v>0</v>
      </c>
      <c r="N93" s="26"/>
      <c r="O93" s="26">
        <f t="shared" si="38"/>
        <v>0</v>
      </c>
      <c r="P93" s="26">
        <f t="shared" si="38"/>
        <v>0</v>
      </c>
      <c r="Q93" s="26">
        <f t="shared" si="38"/>
        <v>0</v>
      </c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>
        <f t="shared" si="39"/>
        <v>0</v>
      </c>
      <c r="BF93" s="26">
        <f t="shared" si="39"/>
        <v>0</v>
      </c>
      <c r="BG93" s="26">
        <f t="shared" si="39"/>
        <v>0</v>
      </c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>
        <f t="shared" si="40"/>
        <v>0</v>
      </c>
      <c r="CX93" s="26">
        <f t="shared" si="40"/>
        <v>0</v>
      </c>
      <c r="CY93" s="26">
        <f t="shared" si="41"/>
        <v>0</v>
      </c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>
        <f t="shared" si="42"/>
        <v>0</v>
      </c>
      <c r="DT93" s="26">
        <f t="shared" si="42"/>
        <v>0</v>
      </c>
      <c r="DU93" s="26">
        <f t="shared" si="43"/>
        <v>0</v>
      </c>
    </row>
    <row r="94" spans="3:125">
      <c r="C94" s="25">
        <v>119</v>
      </c>
      <c r="D94" s="19"/>
      <c r="E94" s="26"/>
      <c r="F94" s="26"/>
      <c r="G94" s="26">
        <f t="shared" si="36"/>
        <v>0</v>
      </c>
      <c r="H94" s="26">
        <f t="shared" si="36"/>
        <v>0</v>
      </c>
      <c r="I94" s="26">
        <f t="shared" si="36"/>
        <v>0</v>
      </c>
      <c r="J94" s="26"/>
      <c r="K94" s="26">
        <f t="shared" si="37"/>
        <v>0</v>
      </c>
      <c r="L94" s="26">
        <f t="shared" si="37"/>
        <v>0</v>
      </c>
      <c r="M94" s="26">
        <f t="shared" si="37"/>
        <v>0</v>
      </c>
      <c r="N94" s="26"/>
      <c r="O94" s="26">
        <f t="shared" si="38"/>
        <v>0</v>
      </c>
      <c r="P94" s="26">
        <f t="shared" si="38"/>
        <v>0</v>
      </c>
      <c r="Q94" s="26">
        <f t="shared" si="38"/>
        <v>0</v>
      </c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>
        <f t="shared" si="39"/>
        <v>0</v>
      </c>
      <c r="BF94" s="26">
        <f t="shared" si="39"/>
        <v>0</v>
      </c>
      <c r="BG94" s="26">
        <f t="shared" si="39"/>
        <v>0</v>
      </c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>
        <f t="shared" si="40"/>
        <v>0</v>
      </c>
      <c r="CX94" s="26">
        <f t="shared" si="40"/>
        <v>0</v>
      </c>
      <c r="CY94" s="26">
        <f t="shared" si="41"/>
        <v>0</v>
      </c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>
        <f t="shared" si="42"/>
        <v>0</v>
      </c>
      <c r="DT94" s="26">
        <f t="shared" si="42"/>
        <v>0</v>
      </c>
      <c r="DU94" s="26">
        <f t="shared" si="43"/>
        <v>0</v>
      </c>
    </row>
    <row r="95" spans="3:125">
      <c r="C95" s="25">
        <v>120</v>
      </c>
      <c r="D95" s="19"/>
      <c r="E95" s="26"/>
      <c r="F95" s="26"/>
      <c r="G95" s="26">
        <f t="shared" si="36"/>
        <v>0</v>
      </c>
      <c r="H95" s="26">
        <f t="shared" si="36"/>
        <v>0</v>
      </c>
      <c r="I95" s="26">
        <f t="shared" si="36"/>
        <v>0</v>
      </c>
      <c r="J95" s="26"/>
      <c r="K95" s="26">
        <f t="shared" si="37"/>
        <v>0</v>
      </c>
      <c r="L95" s="26">
        <f t="shared" si="37"/>
        <v>0</v>
      </c>
      <c r="M95" s="26">
        <f t="shared" si="37"/>
        <v>0</v>
      </c>
      <c r="N95" s="26"/>
      <c r="O95" s="26">
        <f t="shared" si="38"/>
        <v>0</v>
      </c>
      <c r="P95" s="26">
        <f t="shared" si="38"/>
        <v>0</v>
      </c>
      <c r="Q95" s="26">
        <f t="shared" si="38"/>
        <v>0</v>
      </c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>
        <f t="shared" si="39"/>
        <v>0</v>
      </c>
      <c r="BF95" s="26">
        <f t="shared" si="39"/>
        <v>0</v>
      </c>
      <c r="BG95" s="26">
        <f t="shared" si="39"/>
        <v>0</v>
      </c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>
        <f t="shared" si="40"/>
        <v>0</v>
      </c>
      <c r="CX95" s="26">
        <f t="shared" si="40"/>
        <v>0</v>
      </c>
      <c r="CY95" s="26">
        <f t="shared" si="41"/>
        <v>0</v>
      </c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>
        <f t="shared" si="42"/>
        <v>0</v>
      </c>
      <c r="DT95" s="26">
        <f t="shared" si="42"/>
        <v>0</v>
      </c>
      <c r="DU95" s="26">
        <f t="shared" si="43"/>
        <v>0</v>
      </c>
    </row>
    <row r="96" spans="3:125">
      <c r="C96" s="25">
        <v>121</v>
      </c>
      <c r="D96" s="19"/>
      <c r="E96" s="26"/>
      <c r="F96" s="26"/>
      <c r="G96" s="26">
        <f t="shared" si="36"/>
        <v>0</v>
      </c>
      <c r="H96" s="26">
        <f t="shared" si="36"/>
        <v>0</v>
      </c>
      <c r="I96" s="26">
        <f t="shared" si="36"/>
        <v>0</v>
      </c>
      <c r="J96" s="26"/>
      <c r="K96" s="26">
        <f t="shared" si="37"/>
        <v>0</v>
      </c>
      <c r="L96" s="26">
        <f t="shared" si="37"/>
        <v>0</v>
      </c>
      <c r="M96" s="26">
        <f t="shared" si="37"/>
        <v>0</v>
      </c>
      <c r="N96" s="26"/>
      <c r="O96" s="26">
        <f t="shared" si="38"/>
        <v>0</v>
      </c>
      <c r="P96" s="26">
        <f t="shared" si="38"/>
        <v>0</v>
      </c>
      <c r="Q96" s="26">
        <f t="shared" si="38"/>
        <v>0</v>
      </c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>
        <f t="shared" si="39"/>
        <v>0</v>
      </c>
      <c r="BF96" s="26">
        <f t="shared" si="39"/>
        <v>0</v>
      </c>
      <c r="BG96" s="26">
        <f t="shared" si="39"/>
        <v>0</v>
      </c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>
        <f t="shared" si="40"/>
        <v>0</v>
      </c>
      <c r="CX96" s="26">
        <f t="shared" si="40"/>
        <v>0</v>
      </c>
      <c r="CY96" s="26">
        <f t="shared" si="41"/>
        <v>0</v>
      </c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>
        <f t="shared" si="42"/>
        <v>0</v>
      </c>
      <c r="DT96" s="26">
        <f t="shared" si="42"/>
        <v>0</v>
      </c>
      <c r="DU96" s="26">
        <f t="shared" si="43"/>
        <v>0</v>
      </c>
    </row>
    <row r="97" spans="3:125">
      <c r="C97" s="25">
        <v>122</v>
      </c>
      <c r="D97" s="19"/>
      <c r="E97" s="26"/>
      <c r="F97" s="26"/>
      <c r="G97" s="26">
        <f t="shared" si="36"/>
        <v>0</v>
      </c>
      <c r="H97" s="26">
        <f t="shared" si="36"/>
        <v>0</v>
      </c>
      <c r="I97" s="26">
        <f t="shared" si="36"/>
        <v>0</v>
      </c>
      <c r="J97" s="26"/>
      <c r="K97" s="26">
        <f t="shared" si="37"/>
        <v>0</v>
      </c>
      <c r="L97" s="26">
        <f t="shared" si="37"/>
        <v>0</v>
      </c>
      <c r="M97" s="26">
        <f t="shared" si="37"/>
        <v>0</v>
      </c>
      <c r="N97" s="26"/>
      <c r="O97" s="26">
        <f t="shared" si="38"/>
        <v>0</v>
      </c>
      <c r="P97" s="26">
        <f t="shared" si="38"/>
        <v>0</v>
      </c>
      <c r="Q97" s="26">
        <f t="shared" si="38"/>
        <v>0</v>
      </c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>
        <f t="shared" si="39"/>
        <v>0</v>
      </c>
      <c r="BF97" s="26">
        <f t="shared" si="39"/>
        <v>0</v>
      </c>
      <c r="BG97" s="26">
        <f t="shared" si="39"/>
        <v>0</v>
      </c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>
        <f t="shared" si="40"/>
        <v>0</v>
      </c>
      <c r="CX97" s="26">
        <f t="shared" si="40"/>
        <v>0</v>
      </c>
      <c r="CY97" s="26">
        <f t="shared" si="41"/>
        <v>0</v>
      </c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>
        <f t="shared" si="42"/>
        <v>0</v>
      </c>
      <c r="DT97" s="26">
        <f t="shared" si="42"/>
        <v>0</v>
      </c>
      <c r="DU97" s="26">
        <f t="shared" si="43"/>
        <v>0</v>
      </c>
    </row>
    <row r="98" spans="3:125">
      <c r="C98" s="25">
        <v>123</v>
      </c>
      <c r="D98" s="19"/>
      <c r="E98" s="26"/>
      <c r="F98" s="26"/>
      <c r="G98" s="26">
        <f t="shared" si="36"/>
        <v>0</v>
      </c>
      <c r="H98" s="26">
        <f t="shared" si="36"/>
        <v>0</v>
      </c>
      <c r="I98" s="26">
        <f t="shared" si="36"/>
        <v>0</v>
      </c>
      <c r="J98" s="26"/>
      <c r="K98" s="26">
        <f t="shared" si="37"/>
        <v>0</v>
      </c>
      <c r="L98" s="26">
        <f t="shared" si="37"/>
        <v>0</v>
      </c>
      <c r="M98" s="26">
        <f t="shared" si="37"/>
        <v>0</v>
      </c>
      <c r="N98" s="26"/>
      <c r="O98" s="26">
        <f t="shared" si="38"/>
        <v>0</v>
      </c>
      <c r="P98" s="26">
        <f t="shared" si="38"/>
        <v>0</v>
      </c>
      <c r="Q98" s="26">
        <f t="shared" si="38"/>
        <v>0</v>
      </c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>
        <f t="shared" si="39"/>
        <v>0</v>
      </c>
      <c r="BF98" s="26">
        <f t="shared" si="39"/>
        <v>0</v>
      </c>
      <c r="BG98" s="26">
        <f t="shared" si="39"/>
        <v>0</v>
      </c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>
        <f t="shared" si="40"/>
        <v>0</v>
      </c>
      <c r="CX98" s="26">
        <f t="shared" si="40"/>
        <v>0</v>
      </c>
      <c r="CY98" s="26">
        <f t="shared" si="41"/>
        <v>0</v>
      </c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>
        <f t="shared" si="42"/>
        <v>0</v>
      </c>
      <c r="DT98" s="26">
        <f t="shared" si="42"/>
        <v>0</v>
      </c>
      <c r="DU98" s="26">
        <f t="shared" si="43"/>
        <v>0</v>
      </c>
    </row>
    <row r="99" spans="3:125">
      <c r="C99" s="25">
        <v>124</v>
      </c>
      <c r="D99" s="19"/>
      <c r="E99" s="26"/>
      <c r="F99" s="26"/>
      <c r="G99" s="26">
        <f t="shared" si="36"/>
        <v>0</v>
      </c>
      <c r="H99" s="26">
        <f t="shared" si="36"/>
        <v>0</v>
      </c>
      <c r="I99" s="26">
        <f t="shared" si="36"/>
        <v>0</v>
      </c>
      <c r="J99" s="26"/>
      <c r="K99" s="26">
        <f t="shared" si="37"/>
        <v>0</v>
      </c>
      <c r="L99" s="26">
        <f t="shared" si="37"/>
        <v>0</v>
      </c>
      <c r="M99" s="26">
        <f t="shared" si="37"/>
        <v>0</v>
      </c>
      <c r="N99" s="26"/>
      <c r="O99" s="26">
        <f t="shared" si="38"/>
        <v>0</v>
      </c>
      <c r="P99" s="26">
        <f t="shared" si="38"/>
        <v>0</v>
      </c>
      <c r="Q99" s="26">
        <f t="shared" si="38"/>
        <v>0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>
        <f t="shared" si="39"/>
        <v>0</v>
      </c>
      <c r="BF99" s="26">
        <f t="shared" si="39"/>
        <v>0</v>
      </c>
      <c r="BG99" s="26">
        <f t="shared" si="39"/>
        <v>0</v>
      </c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>
        <f t="shared" si="40"/>
        <v>0</v>
      </c>
      <c r="CX99" s="26">
        <f t="shared" si="40"/>
        <v>0</v>
      </c>
      <c r="CY99" s="26">
        <f t="shared" si="41"/>
        <v>0</v>
      </c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>
        <f t="shared" si="42"/>
        <v>0</v>
      </c>
      <c r="DT99" s="26">
        <f t="shared" si="42"/>
        <v>0</v>
      </c>
      <c r="DU99" s="26">
        <f t="shared" si="43"/>
        <v>0</v>
      </c>
    </row>
    <row r="100" spans="3:125">
      <c r="C100" s="25">
        <v>125</v>
      </c>
      <c r="D100" s="19"/>
      <c r="E100" s="26"/>
      <c r="F100" s="26"/>
      <c r="G100" s="26">
        <f t="shared" si="36"/>
        <v>0</v>
      </c>
      <c r="H100" s="26">
        <f t="shared" si="36"/>
        <v>0</v>
      </c>
      <c r="I100" s="26">
        <f t="shared" si="36"/>
        <v>0</v>
      </c>
      <c r="J100" s="26"/>
      <c r="K100" s="26">
        <f t="shared" si="37"/>
        <v>0</v>
      </c>
      <c r="L100" s="26">
        <f t="shared" si="37"/>
        <v>0</v>
      </c>
      <c r="M100" s="26">
        <f t="shared" si="37"/>
        <v>0</v>
      </c>
      <c r="N100" s="26"/>
      <c r="O100" s="26">
        <f t="shared" si="38"/>
        <v>0</v>
      </c>
      <c r="P100" s="26">
        <f t="shared" si="38"/>
        <v>0</v>
      </c>
      <c r="Q100" s="26">
        <f t="shared" si="38"/>
        <v>0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>
        <f t="shared" si="39"/>
        <v>0</v>
      </c>
      <c r="BF100" s="26">
        <f t="shared" si="39"/>
        <v>0</v>
      </c>
      <c r="BG100" s="26">
        <f t="shared" si="39"/>
        <v>0</v>
      </c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>
        <f t="shared" si="40"/>
        <v>0</v>
      </c>
      <c r="CX100" s="26">
        <f t="shared" si="40"/>
        <v>0</v>
      </c>
      <c r="CY100" s="26">
        <f t="shared" si="41"/>
        <v>0</v>
      </c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>
        <f t="shared" si="42"/>
        <v>0</v>
      </c>
      <c r="DT100" s="26">
        <f t="shared" si="42"/>
        <v>0</v>
      </c>
      <c r="DU100" s="26">
        <f t="shared" si="43"/>
        <v>0</v>
      </c>
    </row>
    <row r="101" spans="3:125">
      <c r="C101" s="25"/>
      <c r="D101" s="19"/>
      <c r="E101" s="26"/>
      <c r="F101" s="26"/>
      <c r="G101" s="26">
        <f t="shared" si="36"/>
        <v>0</v>
      </c>
      <c r="H101" s="26">
        <f t="shared" si="36"/>
        <v>0</v>
      </c>
      <c r="I101" s="26">
        <f t="shared" si="36"/>
        <v>0</v>
      </c>
      <c r="J101" s="26"/>
      <c r="K101" s="26">
        <f t="shared" si="37"/>
        <v>0</v>
      </c>
      <c r="L101" s="26">
        <f t="shared" si="37"/>
        <v>0</v>
      </c>
      <c r="M101" s="26">
        <f t="shared" si="37"/>
        <v>0</v>
      </c>
      <c r="N101" s="26"/>
      <c r="O101" s="26">
        <f t="shared" si="38"/>
        <v>0</v>
      </c>
      <c r="P101" s="26">
        <f t="shared" si="38"/>
        <v>0</v>
      </c>
      <c r="Q101" s="26">
        <f t="shared" si="38"/>
        <v>0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>
        <f t="shared" si="39"/>
        <v>0</v>
      </c>
      <c r="BF101" s="26">
        <f t="shared" si="39"/>
        <v>0</v>
      </c>
      <c r="BG101" s="26">
        <f t="shared" si="39"/>
        <v>0</v>
      </c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>
        <f t="shared" si="40"/>
        <v>0</v>
      </c>
      <c r="CX101" s="26">
        <f t="shared" si="40"/>
        <v>0</v>
      </c>
      <c r="CY101" s="26">
        <f t="shared" si="41"/>
        <v>0</v>
      </c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>
        <f t="shared" si="42"/>
        <v>0</v>
      </c>
      <c r="DT101" s="26">
        <f t="shared" si="42"/>
        <v>0</v>
      </c>
      <c r="DU101" s="26">
        <f t="shared" si="43"/>
        <v>0</v>
      </c>
    </row>
    <row r="102" spans="3:125" s="15" customFormat="1">
      <c r="C102" s="25"/>
      <c r="D102" s="19" t="s">
        <v>57</v>
      </c>
      <c r="E102" s="26">
        <f>SUM(E10:E101)</f>
        <v>1091641.5212000001</v>
      </c>
      <c r="F102" s="26">
        <f t="shared" ref="F102:BM102" si="44">SUM(F10:F101)</f>
        <v>2249687.2461999999</v>
      </c>
      <c r="G102" s="26" t="e">
        <f t="shared" si="44"/>
        <v>#VALUE!</v>
      </c>
      <c r="H102" s="26" t="e">
        <f t="shared" si="44"/>
        <v>#VALUE!</v>
      </c>
      <c r="I102" s="26" t="e">
        <f t="shared" si="44"/>
        <v>#VALUE!</v>
      </c>
      <c r="J102" s="26"/>
      <c r="K102" s="26" t="e">
        <f t="shared" si="44"/>
        <v>#VALUE!</v>
      </c>
      <c r="L102" s="26" t="e">
        <f t="shared" si="44"/>
        <v>#VALUE!</v>
      </c>
      <c r="M102" s="26" t="e">
        <f t="shared" si="44"/>
        <v>#VALUE!</v>
      </c>
      <c r="N102" s="26"/>
      <c r="O102" s="26">
        <f t="shared" si="44"/>
        <v>1853678.25</v>
      </c>
      <c r="P102" s="26">
        <f t="shared" si="44"/>
        <v>0</v>
      </c>
      <c r="Q102" s="26">
        <f t="shared" si="44"/>
        <v>1021755.9089999999</v>
      </c>
      <c r="R102" s="26">
        <f t="shared" si="44"/>
        <v>0</v>
      </c>
      <c r="S102" s="26">
        <f t="shared" si="44"/>
        <v>97378.999999999985</v>
      </c>
      <c r="T102" s="26">
        <f t="shared" si="44"/>
        <v>0</v>
      </c>
      <c r="U102" s="26">
        <f t="shared" si="44"/>
        <v>49720.532399999996</v>
      </c>
      <c r="V102" s="26">
        <f t="shared" si="44"/>
        <v>0</v>
      </c>
      <c r="W102" s="26">
        <f t="shared" si="44"/>
        <v>633454.72</v>
      </c>
      <c r="X102" s="26">
        <f t="shared" si="44"/>
        <v>0</v>
      </c>
      <c r="Y102" s="26">
        <f t="shared" si="44"/>
        <v>139257.18920000002</v>
      </c>
      <c r="Z102" s="26">
        <f t="shared" si="44"/>
        <v>0</v>
      </c>
      <c r="AA102" s="26">
        <f t="shared" si="44"/>
        <v>1756299.25</v>
      </c>
      <c r="AB102" s="26">
        <f t="shared" si="44"/>
        <v>0</v>
      </c>
      <c r="AC102" s="26">
        <f t="shared" si="44"/>
        <v>972035.37660000008</v>
      </c>
      <c r="AD102" s="26">
        <f t="shared" si="44"/>
        <v>0</v>
      </c>
      <c r="AE102" s="26">
        <f t="shared" si="44"/>
        <v>94900.233999999997</v>
      </c>
      <c r="AF102" s="26">
        <f t="shared" si="44"/>
        <v>0</v>
      </c>
      <c r="AG102" s="26">
        <f t="shared" si="44"/>
        <v>48999.221400000009</v>
      </c>
      <c r="AH102" s="26">
        <f t="shared" si="44"/>
        <v>0</v>
      </c>
      <c r="AI102" s="26">
        <f t="shared" si="44"/>
        <v>54860</v>
      </c>
      <c r="AJ102" s="26">
        <f t="shared" si="44"/>
        <v>0</v>
      </c>
      <c r="AK102" s="26">
        <f t="shared" si="44"/>
        <v>56030.42</v>
      </c>
      <c r="AL102" s="26">
        <f t="shared" si="44"/>
        <v>0</v>
      </c>
      <c r="AM102" s="26">
        <f t="shared" si="44"/>
        <v>0</v>
      </c>
      <c r="AN102" s="26">
        <f t="shared" si="44"/>
        <v>0</v>
      </c>
      <c r="AO102" s="26">
        <f t="shared" si="44"/>
        <v>0</v>
      </c>
      <c r="AP102" s="26">
        <f t="shared" si="44"/>
        <v>0</v>
      </c>
      <c r="AQ102" s="26">
        <f t="shared" si="44"/>
        <v>0</v>
      </c>
      <c r="AR102" s="26">
        <f t="shared" si="44"/>
        <v>17956</v>
      </c>
      <c r="AS102" s="26">
        <f t="shared" si="44"/>
        <v>12623525.200000001</v>
      </c>
      <c r="AT102" s="26">
        <f t="shared" si="44"/>
        <v>0</v>
      </c>
      <c r="AU102" s="26">
        <f t="shared" si="44"/>
        <v>8426280.4000000004</v>
      </c>
      <c r="AV102" s="26">
        <f t="shared" si="44"/>
        <v>73417.600000000006</v>
      </c>
      <c r="AW102" s="26">
        <f t="shared" si="44"/>
        <v>0</v>
      </c>
      <c r="AX102" s="26">
        <f t="shared" si="44"/>
        <v>32110.800000000003</v>
      </c>
      <c r="AY102" s="26">
        <f t="shared" si="44"/>
        <v>0</v>
      </c>
      <c r="AZ102" s="26">
        <f t="shared" si="44"/>
        <v>0</v>
      </c>
      <c r="BA102" s="26">
        <f t="shared" si="44"/>
        <v>0</v>
      </c>
      <c r="BB102" s="26">
        <f t="shared" si="44"/>
        <v>0</v>
      </c>
      <c r="BC102" s="26">
        <f t="shared" si="44"/>
        <v>0</v>
      </c>
      <c r="BD102" s="26">
        <f t="shared" si="44"/>
        <v>0</v>
      </c>
      <c r="BE102" s="26" t="e">
        <f t="shared" si="44"/>
        <v>#VALUE!</v>
      </c>
      <c r="BF102" s="26" t="e">
        <f t="shared" si="44"/>
        <v>#VALUE!</v>
      </c>
      <c r="BG102" s="26" t="e">
        <f t="shared" si="44"/>
        <v>#VALUE!</v>
      </c>
      <c r="BH102" s="26"/>
      <c r="BI102" s="26">
        <f t="shared" si="44"/>
        <v>514805.00000000006</v>
      </c>
      <c r="BJ102" s="26">
        <f t="shared" si="44"/>
        <v>0</v>
      </c>
      <c r="BK102" s="26">
        <f t="shared" si="44"/>
        <v>153505.15499999997</v>
      </c>
      <c r="BL102" s="26">
        <f t="shared" si="44"/>
        <v>53024</v>
      </c>
      <c r="BM102" s="26">
        <f t="shared" si="44"/>
        <v>0</v>
      </c>
      <c r="BN102" s="26">
        <f t="shared" ref="BN102:DU102" si="45">SUM(BN10:BN101)</f>
        <v>26288.454000000002</v>
      </c>
      <c r="BO102" s="26">
        <f t="shared" si="45"/>
        <v>7653.4</v>
      </c>
      <c r="BP102" s="26">
        <f t="shared" si="45"/>
        <v>0</v>
      </c>
      <c r="BQ102" s="26">
        <f t="shared" si="45"/>
        <v>4502.7139999999999</v>
      </c>
      <c r="BR102" s="26">
        <f t="shared" si="45"/>
        <v>45269.8</v>
      </c>
      <c r="BS102" s="26">
        <f t="shared" si="45"/>
        <v>0</v>
      </c>
      <c r="BT102" s="26">
        <f t="shared" si="45"/>
        <v>37910.683199999999</v>
      </c>
      <c r="BU102" s="26">
        <f t="shared" si="45"/>
        <v>0</v>
      </c>
      <c r="BV102" s="26">
        <f t="shared" si="45"/>
        <v>0</v>
      </c>
      <c r="BW102" s="26">
        <f t="shared" si="45"/>
        <v>0</v>
      </c>
      <c r="BX102" s="26">
        <f t="shared" si="45"/>
        <v>63392.1734</v>
      </c>
      <c r="BY102" s="26">
        <f t="shared" si="45"/>
        <v>0</v>
      </c>
      <c r="BZ102" s="26">
        <f t="shared" si="45"/>
        <v>25885.706599999998</v>
      </c>
      <c r="CA102" s="26">
        <f t="shared" si="45"/>
        <v>6920</v>
      </c>
      <c r="CB102" s="26">
        <f t="shared" si="45"/>
        <v>0</v>
      </c>
      <c r="CC102" s="26">
        <f t="shared" si="45"/>
        <v>2025.2</v>
      </c>
      <c r="CD102" s="26">
        <f t="shared" si="45"/>
        <v>725603.91999999993</v>
      </c>
      <c r="CE102" s="26">
        <f t="shared" si="45"/>
        <v>0</v>
      </c>
      <c r="CF102" s="26">
        <f t="shared" si="45"/>
        <v>353732.83239999996</v>
      </c>
      <c r="CG102" s="26"/>
      <c r="CH102" s="26"/>
      <c r="CI102" s="26"/>
      <c r="CJ102" s="26">
        <f t="shared" si="45"/>
        <v>8710</v>
      </c>
      <c r="CK102" s="26">
        <f t="shared" si="45"/>
        <v>0</v>
      </c>
      <c r="CL102" s="26">
        <f t="shared" si="45"/>
        <v>91924.804399999994</v>
      </c>
      <c r="CM102" s="26">
        <f t="shared" si="45"/>
        <v>2270.6999999999998</v>
      </c>
      <c r="CN102" s="26">
        <f t="shared" si="45"/>
        <v>0</v>
      </c>
      <c r="CO102" s="26">
        <f t="shared" si="45"/>
        <v>19822.62</v>
      </c>
      <c r="CP102" s="26">
        <f t="shared" si="45"/>
        <v>0</v>
      </c>
      <c r="CQ102" s="26">
        <f t="shared" si="45"/>
        <v>0</v>
      </c>
      <c r="CR102" s="26">
        <f t="shared" si="45"/>
        <v>7800</v>
      </c>
      <c r="CS102" s="26">
        <f t="shared" si="45"/>
        <v>48284.6</v>
      </c>
      <c r="CT102" s="26">
        <f t="shared" si="45"/>
        <v>0</v>
      </c>
      <c r="CU102" s="26">
        <f t="shared" si="45"/>
        <v>54943.04879999999</v>
      </c>
      <c r="CV102" s="26">
        <f t="shared" si="45"/>
        <v>-5146.82</v>
      </c>
      <c r="CW102" s="26" t="e">
        <f t="shared" si="45"/>
        <v>#VALUE!</v>
      </c>
      <c r="CX102" s="26" t="e">
        <f t="shared" si="45"/>
        <v>#VALUE!</v>
      </c>
      <c r="CY102" s="26" t="e">
        <f t="shared" si="45"/>
        <v>#VALUE!</v>
      </c>
      <c r="CZ102" s="26">
        <f t="shared" si="45"/>
        <v>2546</v>
      </c>
      <c r="DA102" s="26">
        <f t="shared" si="45"/>
        <v>0</v>
      </c>
      <c r="DB102" s="26">
        <f t="shared" si="45"/>
        <v>5600</v>
      </c>
      <c r="DC102" s="26">
        <f t="shared" si="45"/>
        <v>2073048.4881999998</v>
      </c>
      <c r="DD102" s="26">
        <f t="shared" si="45"/>
        <v>0</v>
      </c>
      <c r="DE102" s="26">
        <f t="shared" si="45"/>
        <v>489123.33159999998</v>
      </c>
      <c r="DF102" s="26">
        <f t="shared" si="45"/>
        <v>0</v>
      </c>
      <c r="DG102" s="26">
        <f t="shared" si="45"/>
        <v>0</v>
      </c>
      <c r="DH102" s="26">
        <f t="shared" si="45"/>
        <v>0</v>
      </c>
      <c r="DI102" s="26">
        <f t="shared" si="45"/>
        <v>21495.38</v>
      </c>
      <c r="DJ102" s="26">
        <f t="shared" si="45"/>
        <v>0</v>
      </c>
      <c r="DK102" s="26">
        <f t="shared" si="45"/>
        <v>34739.880000000005</v>
      </c>
      <c r="DL102" s="26">
        <f t="shared" si="45"/>
        <v>0</v>
      </c>
      <c r="DM102" s="26">
        <f t="shared" si="45"/>
        <v>0</v>
      </c>
      <c r="DN102" s="26">
        <f t="shared" si="45"/>
        <v>0</v>
      </c>
      <c r="DO102" s="26">
        <f t="shared" si="45"/>
        <v>2219254.1992000006</v>
      </c>
      <c r="DP102" s="26">
        <f t="shared" si="45"/>
        <v>0</v>
      </c>
      <c r="DQ102" s="26">
        <f t="shared" si="45"/>
        <v>457410.08419999992</v>
      </c>
      <c r="DR102" s="26">
        <f t="shared" si="45"/>
        <v>0</v>
      </c>
      <c r="DS102" s="26" t="e">
        <f t="shared" si="45"/>
        <v>#VALUE!</v>
      </c>
      <c r="DT102" s="26">
        <f t="shared" si="45"/>
        <v>0</v>
      </c>
      <c r="DU102" s="26" t="e">
        <f t="shared" si="45"/>
        <v>#VALUE!</v>
      </c>
    </row>
    <row r="103" spans="3:125">
      <c r="C103" s="14"/>
      <c r="D103" s="20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</row>
    <row r="104" spans="3:125">
      <c r="C104" s="14"/>
      <c r="D104" s="20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</row>
    <row r="105" spans="3:125">
      <c r="C105" s="14"/>
      <c r="D105" s="20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</row>
    <row r="106" spans="3:125">
      <c r="C106" s="14"/>
      <c r="D106" s="20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</row>
    <row r="107" spans="3:125">
      <c r="C107" s="14"/>
      <c r="D107" s="20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</row>
    <row r="108" spans="3:125">
      <c r="C108" s="14"/>
      <c r="D108" s="20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</row>
    <row r="109" spans="3:125">
      <c r="C109" s="14"/>
      <c r="D109" s="20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</row>
    <row r="110" spans="3:125">
      <c r="C110" s="14"/>
      <c r="D110" s="20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</row>
    <row r="111" spans="3:125">
      <c r="C111" s="14"/>
      <c r="D111" s="20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</row>
    <row r="112" spans="3:125">
      <c r="C112" s="14"/>
      <c r="D112" s="20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</row>
    <row r="113" spans="3:125">
      <c r="C113" s="14"/>
      <c r="D113" s="20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</row>
    <row r="114" spans="3:125">
      <c r="C114" s="14"/>
      <c r="D114" s="20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</row>
    <row r="115" spans="3:125">
      <c r="C115" s="14"/>
      <c r="D115" s="20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</row>
    <row r="116" spans="3:125">
      <c r="C116" s="14"/>
      <c r="D116" s="20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</row>
    <row r="117" spans="3:125">
      <c r="C117" s="14"/>
      <c r="D117" s="20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</row>
    <row r="118" spans="3:125">
      <c r="C118" s="14"/>
      <c r="D118" s="20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</row>
    <row r="119" spans="3:125">
      <c r="C119" s="14"/>
      <c r="D119" s="20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</row>
    <row r="120" spans="3:125">
      <c r="C120" s="14"/>
      <c r="D120" s="20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</row>
    <row r="121" spans="3:125">
      <c r="C121" s="14"/>
      <c r="D121" s="20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</row>
    <row r="122" spans="3:125">
      <c r="C122" s="14"/>
      <c r="D122" s="20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</row>
    <row r="123" spans="3:125">
      <c r="C123" s="14"/>
      <c r="D123" s="20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</row>
    <row r="124" spans="3:125">
      <c r="C124" s="14"/>
      <c r="D124" s="20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</row>
    <row r="125" spans="3:125">
      <c r="C125" s="14"/>
      <c r="D125" s="20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</row>
    <row r="126" spans="3:1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</row>
    <row r="127" spans="3:1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</row>
    <row r="128" spans="3:1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</row>
    <row r="129" spans="3:1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</row>
    <row r="130" spans="3:1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</row>
    <row r="131" spans="3:1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</row>
    <row r="132" spans="3:1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</row>
    <row r="133" spans="3:1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</row>
    <row r="134" spans="3:1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</row>
    <row r="135" spans="3:1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</row>
    <row r="136" spans="3:1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</row>
    <row r="137" spans="3:1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</row>
    <row r="138" spans="3:1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</row>
    <row r="139" spans="3:1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</row>
    <row r="140" spans="3:1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</row>
    <row r="141" spans="3:1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</row>
    <row r="142" spans="3:1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</row>
    <row r="143" spans="3:1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</row>
    <row r="144" spans="3:1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</row>
    <row r="145" spans="3:1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</row>
    <row r="146" spans="3:1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</row>
    <row r="147" spans="3:1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</row>
    <row r="148" spans="3:1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</row>
    <row r="149" spans="3:1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</row>
    <row r="150" spans="3:1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</row>
    <row r="151" spans="3:1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</row>
    <row r="152" spans="3:1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</row>
    <row r="153" spans="3:1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</row>
    <row r="154" spans="3:1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</row>
    <row r="155" spans="3:1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</row>
    <row r="156" spans="3:1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</row>
    <row r="157" spans="3:1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</row>
    <row r="158" spans="3:1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</row>
    <row r="159" spans="3:1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</row>
    <row r="160" spans="3:1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</row>
    <row r="161" spans="3:1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</row>
    <row r="162" spans="3:1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</row>
    <row r="163" spans="3:1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</row>
    <row r="164" spans="3:1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</row>
    <row r="165" spans="3:1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</row>
    <row r="166" spans="3:1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</row>
    <row r="167" spans="3:1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</row>
    <row r="168" spans="3:1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</row>
    <row r="169" spans="3:1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</row>
    <row r="170" spans="3:1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</row>
    <row r="171" spans="3:1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</row>
    <row r="172" spans="3:1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</row>
    <row r="173" spans="3:1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</row>
    <row r="174" spans="3:1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</row>
    <row r="175" spans="3:1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</row>
    <row r="176" spans="3:1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</row>
    <row r="177" spans="3:1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</row>
    <row r="178" spans="3:1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</row>
    <row r="179" spans="3:1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</row>
    <row r="180" spans="3:1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</row>
    <row r="181" spans="3:1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</row>
    <row r="182" spans="3:1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</row>
    <row r="183" spans="3:1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</row>
    <row r="184" spans="3:1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</row>
    <row r="185" spans="3:1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</row>
    <row r="186" spans="3:1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</row>
    <row r="187" spans="3:1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</row>
    <row r="188" spans="3:1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</row>
    <row r="189" spans="3:1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</row>
    <row r="190" spans="3:1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</row>
    <row r="191" spans="3:1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</row>
    <row r="192" spans="3:1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</row>
    <row r="193" spans="3:125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</row>
    <row r="194" spans="3:125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</row>
    <row r="195" spans="3:125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</row>
    <row r="196" spans="3:125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</row>
    <row r="197" spans="3:125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</row>
    <row r="198" spans="3:125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</row>
    <row r="199" spans="3:125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</row>
    <row r="200" spans="3:125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</row>
    <row r="201" spans="3:125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</row>
    <row r="202" spans="3:125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</row>
    <row r="203" spans="3:125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</row>
    <row r="204" spans="3:125"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</row>
    <row r="205" spans="3:125"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</row>
    <row r="206" spans="3:125"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</row>
    <row r="207" spans="3:125"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</row>
    <row r="208" spans="3:125"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</row>
    <row r="209" spans="3:125"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</row>
    <row r="210" spans="3:125"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</row>
    <row r="211" spans="3:125"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</row>
    <row r="212" spans="3:125"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</row>
    <row r="213" spans="3:125"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</row>
    <row r="214" spans="3:125"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</row>
    <row r="215" spans="3:125"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</row>
    <row r="216" spans="3:125"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</row>
    <row r="217" spans="3:125"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</row>
    <row r="218" spans="3:125"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</row>
    <row r="219" spans="3:125"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</row>
    <row r="220" spans="3:125"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</row>
    <row r="221" spans="3:125"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</row>
    <row r="222" spans="3:125"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</row>
    <row r="223" spans="3:125"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</row>
    <row r="224" spans="3:125"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</row>
    <row r="225" spans="3:125"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</row>
    <row r="226" spans="3:125"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</row>
    <row r="227" spans="3:125"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</row>
    <row r="228" spans="3:125"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</row>
    <row r="229" spans="3:125"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</row>
    <row r="230" spans="3:125"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</row>
    <row r="231" spans="3:125"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</row>
    <row r="232" spans="3:125"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</row>
    <row r="233" spans="3:125"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</row>
    <row r="234" spans="3:125"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</row>
    <row r="235" spans="3:125"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</row>
    <row r="236" spans="3:125"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</row>
    <row r="237" spans="3:125"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</row>
    <row r="238" spans="3:125"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</row>
    <row r="239" spans="3:125"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</row>
    <row r="240" spans="3:125"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</row>
    <row r="241" spans="3:125"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</row>
    <row r="242" spans="3:125"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</row>
    <row r="243" spans="3:125"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</row>
    <row r="244" spans="3:125"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</row>
    <row r="245" spans="3:125"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</row>
    <row r="246" spans="3:125"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</row>
    <row r="247" spans="3:125"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</row>
    <row r="248" spans="3:125"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</row>
    <row r="249" spans="3:125"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</row>
    <row r="250" spans="3:125"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</row>
    <row r="251" spans="3:125"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</row>
    <row r="252" spans="3:125"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</row>
    <row r="253" spans="3:125"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</row>
    <row r="254" spans="3:125"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</row>
    <row r="255" spans="3:125"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</row>
    <row r="256" spans="3:125"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</row>
    <row r="257" spans="3:125"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</row>
    <row r="258" spans="3:125"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</row>
    <row r="259" spans="3:125"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</row>
    <row r="260" spans="3:125"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</row>
    <row r="261" spans="3:125"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</row>
    <row r="262" spans="3:125"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</row>
    <row r="263" spans="3:125"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</row>
    <row r="264" spans="3:125"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</row>
    <row r="265" spans="3:125"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</row>
    <row r="266" spans="3:125"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</row>
    <row r="267" spans="3:125"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</row>
    <row r="268" spans="3:125"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</row>
    <row r="269" spans="3:125"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</row>
    <row r="270" spans="3:125"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</row>
    <row r="271" spans="3:125"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</row>
    <row r="272" spans="3:125"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</row>
    <row r="273" spans="3:125"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</row>
    <row r="274" spans="3:125"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</row>
    <row r="275" spans="3:125"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</row>
    <row r="276" spans="3:125"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</row>
    <row r="277" spans="3:125"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</row>
    <row r="278" spans="3:125"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</row>
    <row r="279" spans="3:125"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</row>
    <row r="280" spans="3:125"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</row>
    <row r="281" spans="3:125"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</row>
    <row r="282" spans="3:125"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</row>
    <row r="283" spans="3:125"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</row>
    <row r="284" spans="3:125"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</row>
    <row r="285" spans="3:125"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</row>
    <row r="286" spans="3:125"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</row>
    <row r="287" spans="3:125"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</row>
    <row r="288" spans="3:125"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</row>
    <row r="289" spans="3:125"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</row>
    <row r="290" spans="3:125"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</row>
    <row r="291" spans="3:125"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</row>
    <row r="292" spans="3:125"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</row>
    <row r="293" spans="3:125"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</row>
    <row r="294" spans="3:125"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</row>
    <row r="295" spans="3:125"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</row>
    <row r="296" spans="3:125"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</row>
    <row r="297" spans="3:125"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</row>
    <row r="298" spans="3:125"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</row>
    <row r="299" spans="3:125"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</row>
    <row r="300" spans="3:125"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</row>
    <row r="301" spans="3:125"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</row>
    <row r="302" spans="3:125"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</row>
    <row r="303" spans="3:125"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</row>
    <row r="304" spans="3:125"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</row>
    <row r="305" spans="3:125"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</row>
    <row r="306" spans="3:125"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</row>
    <row r="307" spans="3:125"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</row>
    <row r="308" spans="3:125"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</row>
    <row r="309" spans="3:125"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</row>
    <row r="310" spans="3:125"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</row>
    <row r="311" spans="3:125"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</row>
    <row r="312" spans="3:125"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</row>
    <row r="313" spans="3:125"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</row>
    <row r="314" spans="3:125"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</row>
    <row r="315" spans="3:125"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</row>
    <row r="316" spans="3:125"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</row>
    <row r="317" spans="3:125"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</row>
    <row r="318" spans="3:125"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</row>
    <row r="319" spans="3:125"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</row>
    <row r="320" spans="3:125"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</row>
    <row r="321" spans="3:125"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</row>
    <row r="322" spans="3:125"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</row>
    <row r="323" spans="3:125"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</row>
    <row r="324" spans="3:125"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</row>
    <row r="325" spans="3:125"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</row>
    <row r="326" spans="3:125"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</row>
    <row r="327" spans="3:125"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</row>
    <row r="328" spans="3:125"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</row>
    <row r="329" spans="3:125"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</row>
    <row r="330" spans="3:125"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</row>
    <row r="331" spans="3:125"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</row>
    <row r="332" spans="3:125"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</row>
    <row r="333" spans="3:125"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</row>
    <row r="334" spans="3:125"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</row>
    <row r="335" spans="3:125"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</row>
    <row r="336" spans="3:125"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</row>
    <row r="337" spans="3:125"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</row>
    <row r="338" spans="3:125"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</row>
    <row r="339" spans="3:125"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</row>
    <row r="340" spans="3:125"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</row>
    <row r="341" spans="3:125"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</row>
    <row r="342" spans="3:125"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</row>
    <row r="343" spans="3:125"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</row>
    <row r="344" spans="3:125"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</row>
    <row r="345" spans="3:125"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</row>
    <row r="346" spans="3:125"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</row>
    <row r="347" spans="3:125"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</row>
    <row r="348" spans="3:125"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</row>
    <row r="349" spans="3:125"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</row>
    <row r="350" spans="3:125"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</row>
    <row r="351" spans="3:125"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</row>
    <row r="352" spans="3:125"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</row>
    <row r="353" spans="3:125"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</row>
    <row r="354" spans="3:125"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</row>
    <row r="355" spans="3:125"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</row>
    <row r="356" spans="3:125"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</row>
    <row r="357" spans="3:125"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</row>
    <row r="358" spans="3:125"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</row>
    <row r="359" spans="3:125"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</row>
    <row r="360" spans="3:125"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</row>
    <row r="361" spans="3:125"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</row>
    <row r="362" spans="3:125"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</row>
    <row r="363" spans="3:125"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</row>
    <row r="364" spans="3:125"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</row>
    <row r="365" spans="3:125"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</row>
    <row r="366" spans="3:125"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</row>
    <row r="367" spans="3:125"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</row>
    <row r="368" spans="3:125"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</row>
    <row r="369" spans="3:125"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</row>
    <row r="370" spans="3:125"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</row>
    <row r="371" spans="3:125"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</row>
    <row r="372" spans="3:125"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</row>
    <row r="373" spans="3:125"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</row>
    <row r="374" spans="3:125"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</row>
    <row r="375" spans="3:125"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</row>
    <row r="376" spans="3:125"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</row>
    <row r="377" spans="3:125"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</row>
    <row r="378" spans="3:125"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</row>
    <row r="379" spans="3:125"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</row>
    <row r="380" spans="3:125"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</row>
    <row r="381" spans="3:125"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</row>
    <row r="382" spans="3:125"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</row>
    <row r="383" spans="3:125"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</row>
    <row r="384" spans="3:125"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</row>
    <row r="385" spans="3:125"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</row>
    <row r="386" spans="3:125"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</row>
    <row r="387" spans="3:125"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</row>
    <row r="388" spans="3:125"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</row>
    <row r="389" spans="3:125"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</row>
    <row r="390" spans="3:125"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</row>
    <row r="391" spans="3:125"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</row>
    <row r="392" spans="3:125"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</row>
    <row r="393" spans="3:125"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</row>
    <row r="394" spans="3:125"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</row>
    <row r="395" spans="3:125"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</row>
    <row r="396" spans="3:125"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</row>
    <row r="397" spans="3:125"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</row>
    <row r="398" spans="3:125"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</row>
    <row r="399" spans="3:125"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</row>
    <row r="400" spans="3:125"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</row>
    <row r="401" spans="3:125"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</row>
    <row r="402" spans="3:125"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</row>
    <row r="403" spans="3:125"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</row>
    <row r="404" spans="3:125"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</row>
    <row r="405" spans="3:125"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</row>
    <row r="406" spans="3:125"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</row>
    <row r="407" spans="3:125"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</row>
    <row r="408" spans="3:125"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</row>
    <row r="409" spans="3:125"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</row>
    <row r="410" spans="3:125"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</row>
    <row r="411" spans="3:125"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</row>
    <row r="412" spans="3:125"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</row>
    <row r="413" spans="3:125"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</row>
    <row r="414" spans="3:125"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</row>
    <row r="415" spans="3:125"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</row>
    <row r="416" spans="3:125"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</row>
    <row r="417" spans="3:125"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</row>
    <row r="418" spans="3:125"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</row>
    <row r="419" spans="3:125"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</row>
    <row r="420" spans="3:125"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</row>
    <row r="421" spans="3:125"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</row>
    <row r="422" spans="3:125"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</row>
    <row r="423" spans="3:125"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</row>
    <row r="424" spans="3:125"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</row>
    <row r="425" spans="3:125"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</row>
    <row r="426" spans="3:125"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</row>
    <row r="427" spans="3:125"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</row>
    <row r="428" spans="3:125"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</row>
    <row r="429" spans="3:125"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</row>
    <row r="430" spans="3:125"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</row>
    <row r="431" spans="3:125"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</row>
    <row r="432" spans="3:125"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</row>
    <row r="433" spans="3:125"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</row>
    <row r="434" spans="3:125"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</row>
    <row r="435" spans="3:125"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</row>
    <row r="436" spans="3:125"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</row>
    <row r="437" spans="3:125"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</row>
    <row r="438" spans="3:125"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</row>
    <row r="439" spans="3:125"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</row>
    <row r="440" spans="3:125"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</row>
    <row r="441" spans="3:125"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</row>
    <row r="442" spans="3:125"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</row>
    <row r="443" spans="3:125"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</row>
    <row r="444" spans="3:125"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</row>
    <row r="445" spans="3:125"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</row>
    <row r="446" spans="3:125"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</row>
    <row r="447" spans="3:125"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</row>
    <row r="448" spans="3:125"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</row>
    <row r="449" spans="3:125"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</row>
    <row r="450" spans="3:125"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</row>
    <row r="451" spans="3:125"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</row>
    <row r="452" spans="3:125"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</row>
    <row r="453" spans="3:125"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</row>
    <row r="454" spans="3:125"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</row>
    <row r="455" spans="3:125"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</row>
    <row r="456" spans="3:125"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</row>
    <row r="457" spans="3:125"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</row>
    <row r="458" spans="3:125"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</row>
    <row r="459" spans="3:125"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</row>
    <row r="460" spans="3:125"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</row>
    <row r="461" spans="3:125"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</row>
    <row r="462" spans="3:125"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</row>
    <row r="463" spans="3:125"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</row>
    <row r="464" spans="3:125"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</row>
    <row r="465" spans="3:125"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</row>
    <row r="466" spans="3:125"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</row>
    <row r="467" spans="3:125"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</row>
    <row r="468" spans="3:125"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</row>
    <row r="469" spans="3:125"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</row>
    <row r="470" spans="3:125"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</row>
    <row r="471" spans="3:125"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</row>
    <row r="472" spans="3:125"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</row>
    <row r="473" spans="3:125"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</row>
    <row r="474" spans="3:125"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</row>
    <row r="475" spans="3:125"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</row>
    <row r="476" spans="3:125"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</row>
    <row r="477" spans="3:125"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</row>
    <row r="478" spans="3:125"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</row>
    <row r="479" spans="3:125"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</row>
    <row r="480" spans="3:125"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</row>
    <row r="481" spans="3:125"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</row>
    <row r="482" spans="3:125"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</row>
    <row r="483" spans="3:125"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</row>
    <row r="484" spans="3:125"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</row>
    <row r="485" spans="3:125"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</row>
    <row r="486" spans="3:125"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</row>
    <row r="487" spans="3:125"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</row>
    <row r="488" spans="3:125"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</row>
    <row r="489" spans="3:125"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</row>
    <row r="490" spans="3:125"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</row>
    <row r="491" spans="3:125"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</row>
    <row r="492" spans="3:125"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</row>
    <row r="493" spans="3:125"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</row>
    <row r="494" spans="3:125"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</row>
    <row r="495" spans="3:125"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</row>
    <row r="496" spans="3:125"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</row>
    <row r="497" spans="3:125"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</row>
    <row r="498" spans="3:125"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</row>
    <row r="499" spans="3:125"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</row>
    <row r="500" spans="3:125"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</row>
    <row r="501" spans="3:125"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</row>
    <row r="502" spans="3:125"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</row>
    <row r="503" spans="3:125"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</row>
    <row r="504" spans="3:125"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</row>
    <row r="505" spans="3:125"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</row>
    <row r="506" spans="3:125"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</row>
    <row r="507" spans="3:125"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</row>
    <row r="508" spans="3:125"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</row>
    <row r="509" spans="3:125"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</row>
    <row r="510" spans="3:125"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</row>
    <row r="511" spans="3:125"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</row>
    <row r="512" spans="3:125"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</row>
    <row r="513" spans="3:125"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</row>
    <row r="514" spans="3:125"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</row>
    <row r="515" spans="3:125"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</row>
    <row r="516" spans="3:125"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</row>
    <row r="517" spans="3:125"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</row>
    <row r="518" spans="3:125"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</row>
    <row r="519" spans="3:125"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</row>
    <row r="520" spans="3:125"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</row>
    <row r="521" spans="3:125"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</row>
    <row r="522" spans="3:125"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</row>
    <row r="523" spans="3:125"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</row>
    <row r="524" spans="3:125"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</row>
    <row r="525" spans="3:125"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</row>
    <row r="526" spans="3:125"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</row>
    <row r="527" spans="3:125"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</row>
    <row r="528" spans="3:125"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</row>
    <row r="529" spans="3:125"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</row>
    <row r="530" spans="3:125"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</row>
    <row r="531" spans="3:125"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</row>
    <row r="532" spans="3:125"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</row>
    <row r="533" spans="3:125"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</row>
    <row r="534" spans="3:125"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</row>
    <row r="535" spans="3:125"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</row>
    <row r="536" spans="3:125"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</row>
    <row r="537" spans="3:125"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</row>
    <row r="538" spans="3:125"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</row>
    <row r="539" spans="3:125"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</row>
    <row r="540" spans="3:125"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</row>
    <row r="541" spans="3:125"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</row>
    <row r="542" spans="3:125"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</row>
    <row r="543" spans="3:125"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</row>
    <row r="544" spans="3:125"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</row>
    <row r="545" spans="3:125"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</row>
    <row r="546" spans="3:125"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</row>
    <row r="547" spans="3:125"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</row>
    <row r="548" spans="3:125"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</row>
    <row r="549" spans="3:125"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</row>
    <row r="550" spans="3:125"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</row>
    <row r="551" spans="3:125"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</row>
    <row r="552" spans="3:125"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</row>
    <row r="553" spans="3:125"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</row>
    <row r="554" spans="3:125"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</row>
    <row r="555" spans="3:125"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</row>
    <row r="556" spans="3:125"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</row>
    <row r="557" spans="3:125"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</row>
    <row r="558" spans="3:125"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</row>
    <row r="559" spans="3:125"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</row>
    <row r="560" spans="3:125"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</row>
    <row r="561" spans="3:125"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</row>
    <row r="562" spans="3:125"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</row>
    <row r="563" spans="3:125"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</row>
    <row r="564" spans="3:125"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</row>
    <row r="565" spans="3:125"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</row>
    <row r="566" spans="3:125"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</row>
    <row r="567" spans="3:125"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</row>
    <row r="568" spans="3:125"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</row>
    <row r="569" spans="3:125"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</row>
    <row r="570" spans="3:125"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</row>
    <row r="571" spans="3:125"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</row>
    <row r="572" spans="3:125"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</row>
    <row r="573" spans="3:125"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</row>
    <row r="574" spans="3:125"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</row>
    <row r="575" spans="3:125"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</row>
    <row r="576" spans="3:125"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</row>
    <row r="577" spans="3:125"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</row>
    <row r="578" spans="3:125"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</row>
    <row r="579" spans="3:125"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</row>
    <row r="580" spans="3:125"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</row>
    <row r="581" spans="3:125"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</row>
    <row r="582" spans="3:125"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</row>
    <row r="583" spans="3:125"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</row>
    <row r="584" spans="3:125"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</row>
    <row r="585" spans="3:125"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</row>
    <row r="586" spans="3:125"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</row>
    <row r="587" spans="3:125"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</row>
    <row r="588" spans="3:125"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</row>
    <row r="589" spans="3:125"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</row>
    <row r="590" spans="3:125"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</row>
    <row r="591" spans="3:125"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</row>
    <row r="592" spans="3:125"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</row>
    <row r="593" spans="3:125"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</row>
    <row r="594" spans="3:125"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4"/>
      <c r="CR594" s="14"/>
      <c r="CS594" s="14"/>
      <c r="CT594" s="14"/>
      <c r="CU594" s="14"/>
      <c r="CV594" s="14"/>
      <c r="CW594" s="14"/>
      <c r="CX594" s="14"/>
      <c r="CY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</row>
    <row r="595" spans="3:125"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4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</row>
    <row r="596" spans="3:125"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4"/>
      <c r="CO596" s="14"/>
      <c r="CP596" s="14"/>
      <c r="CQ596" s="14"/>
      <c r="CR596" s="14"/>
      <c r="CS596" s="14"/>
      <c r="CT596" s="14"/>
      <c r="CU596" s="14"/>
      <c r="CV596" s="14"/>
      <c r="CW596" s="14"/>
      <c r="CX596" s="14"/>
      <c r="CY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</row>
    <row r="597" spans="3:125"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4"/>
      <c r="CO597" s="14"/>
      <c r="CP597" s="14"/>
      <c r="CQ597" s="14"/>
      <c r="CR597" s="14"/>
      <c r="CS597" s="14"/>
      <c r="CT597" s="14"/>
      <c r="CU597" s="14"/>
      <c r="CV597" s="14"/>
      <c r="CW597" s="14"/>
      <c r="CX597" s="14"/>
      <c r="CY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</row>
    <row r="598" spans="3:125"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</row>
    <row r="599" spans="3:125"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4"/>
      <c r="CO599" s="14"/>
      <c r="CP599" s="14"/>
      <c r="CQ599" s="14"/>
      <c r="CR599" s="14"/>
      <c r="CS599" s="14"/>
      <c r="CT599" s="14"/>
      <c r="CU599" s="14"/>
      <c r="CV599" s="14"/>
      <c r="CW599" s="14"/>
      <c r="CX599" s="14"/>
      <c r="CY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</row>
    <row r="600" spans="3:125"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4"/>
      <c r="CR600" s="14"/>
      <c r="CS600" s="14"/>
      <c r="CT600" s="14"/>
      <c r="CU600" s="14"/>
      <c r="CV600" s="14"/>
      <c r="CW600" s="14"/>
      <c r="CX600" s="14"/>
      <c r="CY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</row>
    <row r="601" spans="3:125"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  <c r="CH601" s="14"/>
      <c r="CI601" s="14"/>
      <c r="CJ601" s="14"/>
      <c r="CK601" s="14"/>
      <c r="CL601" s="14"/>
      <c r="CM601" s="14"/>
      <c r="CN601" s="14"/>
      <c r="CO601" s="14"/>
      <c r="CP601" s="14"/>
      <c r="CQ601" s="14"/>
      <c r="CR601" s="14"/>
      <c r="CS601" s="14"/>
      <c r="CT601" s="14"/>
      <c r="CU601" s="14"/>
      <c r="CV601" s="14"/>
      <c r="CW601" s="14"/>
      <c r="CX601" s="14"/>
      <c r="CY601" s="14"/>
      <c r="CZ601" s="14"/>
      <c r="DA601" s="14"/>
      <c r="DB601" s="14"/>
      <c r="DC601" s="14"/>
      <c r="DD601" s="14"/>
      <c r="DE601" s="14"/>
      <c r="DF601" s="14"/>
      <c r="DG601" s="14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</row>
    <row r="602" spans="3:125"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  <c r="CG602" s="14"/>
      <c r="CH602" s="14"/>
      <c r="CI602" s="14"/>
      <c r="CJ602" s="14"/>
      <c r="CK602" s="14"/>
      <c r="CL602" s="14"/>
      <c r="CM602" s="14"/>
      <c r="CN602" s="14"/>
      <c r="CO602" s="14"/>
      <c r="CP602" s="14"/>
      <c r="CQ602" s="14"/>
      <c r="CR602" s="14"/>
      <c r="CS602" s="14"/>
      <c r="CT602" s="14"/>
      <c r="CU602" s="14"/>
      <c r="CV602" s="14"/>
      <c r="CW602" s="14"/>
      <c r="CX602" s="14"/>
      <c r="CY602" s="14"/>
      <c r="CZ602" s="14"/>
      <c r="DA602" s="14"/>
      <c r="DB602" s="14"/>
      <c r="DC602" s="14"/>
      <c r="DD602" s="14"/>
      <c r="DE602" s="14"/>
      <c r="DF602" s="14"/>
      <c r="DG602" s="14"/>
      <c r="DH602" s="14"/>
      <c r="DI602" s="14"/>
      <c r="DJ602" s="14"/>
      <c r="DK602" s="14"/>
      <c r="DL602" s="14"/>
      <c r="DM602" s="14"/>
      <c r="DN602" s="14"/>
      <c r="DO602" s="14"/>
      <c r="DP602" s="14"/>
      <c r="DQ602" s="14"/>
      <c r="DR602" s="14"/>
      <c r="DS602" s="14"/>
      <c r="DT602" s="14"/>
      <c r="DU602" s="14"/>
    </row>
    <row r="603" spans="3:125"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  <c r="CH603" s="14"/>
      <c r="CI603" s="14"/>
      <c r="CJ603" s="14"/>
      <c r="CK603" s="14"/>
      <c r="CL603" s="14"/>
      <c r="CM603" s="14"/>
      <c r="CN603" s="14"/>
      <c r="CO603" s="14"/>
      <c r="CP603" s="14"/>
      <c r="CQ603" s="14"/>
      <c r="CR603" s="14"/>
      <c r="CS603" s="14"/>
      <c r="CT603" s="14"/>
      <c r="CU603" s="14"/>
      <c r="CV603" s="14"/>
      <c r="CW603" s="14"/>
      <c r="CX603" s="14"/>
      <c r="CY603" s="14"/>
      <c r="CZ603" s="14"/>
      <c r="DA603" s="14"/>
      <c r="DB603" s="14"/>
      <c r="DC603" s="14"/>
      <c r="DD603" s="14"/>
      <c r="DE603" s="14"/>
      <c r="DF603" s="14"/>
      <c r="DG603" s="14"/>
      <c r="DH603" s="14"/>
      <c r="DI603" s="14"/>
      <c r="DJ603" s="14"/>
      <c r="DK603" s="14"/>
      <c r="DL603" s="14"/>
      <c r="DM603" s="14"/>
      <c r="DN603" s="14"/>
      <c r="DO603" s="14"/>
      <c r="DP603" s="14"/>
      <c r="DQ603" s="14"/>
      <c r="DR603" s="14"/>
      <c r="DS603" s="14"/>
      <c r="DT603" s="14"/>
      <c r="DU603" s="14"/>
    </row>
    <row r="604" spans="3:125"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  <c r="CH604" s="14"/>
      <c r="CI604" s="14"/>
      <c r="CJ604" s="14"/>
      <c r="CK604" s="14"/>
      <c r="CL604" s="14"/>
      <c r="CM604" s="14"/>
      <c r="CN604" s="14"/>
      <c r="CO604" s="14"/>
      <c r="CP604" s="14"/>
      <c r="CQ604" s="14"/>
      <c r="CR604" s="14"/>
      <c r="CS604" s="14"/>
      <c r="CT604" s="14"/>
      <c r="CU604" s="14"/>
      <c r="CV604" s="14"/>
      <c r="CW604" s="14"/>
      <c r="CX604" s="14"/>
      <c r="CY604" s="14"/>
      <c r="CZ604" s="14"/>
      <c r="DA604" s="14"/>
      <c r="DB604" s="14"/>
      <c r="DC604" s="14"/>
      <c r="DD604" s="14"/>
      <c r="DE604" s="14"/>
      <c r="DF604" s="14"/>
      <c r="DG604" s="14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</row>
    <row r="605" spans="3:125"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  <c r="CG605" s="14"/>
      <c r="CH605" s="14"/>
      <c r="CI605" s="14"/>
      <c r="CJ605" s="14"/>
      <c r="CK605" s="14"/>
      <c r="CL605" s="14"/>
      <c r="CM605" s="14"/>
      <c r="CN605" s="14"/>
      <c r="CO605" s="14"/>
      <c r="CP605" s="14"/>
      <c r="CQ605" s="14"/>
      <c r="CR605" s="14"/>
      <c r="CS605" s="14"/>
      <c r="CT605" s="14"/>
      <c r="CU605" s="14"/>
      <c r="CV605" s="14"/>
      <c r="CW605" s="14"/>
      <c r="CX605" s="14"/>
      <c r="CY605" s="14"/>
      <c r="CZ605" s="14"/>
      <c r="DA605" s="14"/>
      <c r="DB605" s="14"/>
      <c r="DC605" s="14"/>
      <c r="DD605" s="14"/>
      <c r="DE605" s="14"/>
      <c r="DF605" s="14"/>
      <c r="DG605" s="14"/>
      <c r="DH605" s="14"/>
      <c r="DI605" s="14"/>
      <c r="DJ605" s="14"/>
      <c r="DK605" s="14"/>
      <c r="DL605" s="14"/>
      <c r="DM605" s="14"/>
      <c r="DN605" s="14"/>
      <c r="DO605" s="14"/>
      <c r="DP605" s="14"/>
      <c r="DQ605" s="14"/>
      <c r="DR605" s="14"/>
      <c r="DS605" s="14"/>
      <c r="DT605" s="14"/>
      <c r="DU605" s="14"/>
    </row>
    <row r="606" spans="3:125"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  <c r="CG606" s="14"/>
      <c r="CH606" s="14"/>
      <c r="CI606" s="14"/>
      <c r="CJ606" s="14"/>
      <c r="CK606" s="14"/>
      <c r="CL606" s="14"/>
      <c r="CM606" s="14"/>
      <c r="CN606" s="14"/>
      <c r="CO606" s="14"/>
      <c r="CP606" s="14"/>
      <c r="CQ606" s="14"/>
      <c r="CR606" s="14"/>
      <c r="CS606" s="14"/>
      <c r="CT606" s="14"/>
      <c r="CU606" s="14"/>
      <c r="CV606" s="14"/>
      <c r="CW606" s="14"/>
      <c r="CX606" s="14"/>
      <c r="CY606" s="14"/>
      <c r="CZ606" s="14"/>
      <c r="DA606" s="14"/>
      <c r="DB606" s="14"/>
      <c r="DC606" s="14"/>
      <c r="DD606" s="14"/>
      <c r="DE606" s="14"/>
      <c r="DF606" s="14"/>
      <c r="DG606" s="14"/>
      <c r="DH606" s="14"/>
      <c r="DI606" s="14"/>
      <c r="DJ606" s="14"/>
      <c r="DK606" s="14"/>
      <c r="DL606" s="14"/>
      <c r="DM606" s="14"/>
      <c r="DN606" s="14"/>
      <c r="DO606" s="14"/>
      <c r="DP606" s="14"/>
      <c r="DQ606" s="14"/>
      <c r="DR606" s="14"/>
      <c r="DS606" s="14"/>
      <c r="DT606" s="14"/>
      <c r="DU606" s="14"/>
    </row>
    <row r="607" spans="3:125"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  <c r="CH607" s="14"/>
      <c r="CI607" s="14"/>
      <c r="CJ607" s="14"/>
      <c r="CK607" s="14"/>
      <c r="CL607" s="14"/>
      <c r="CM607" s="14"/>
      <c r="CN607" s="14"/>
      <c r="CO607" s="14"/>
      <c r="CP607" s="14"/>
      <c r="CQ607" s="14"/>
      <c r="CR607" s="14"/>
      <c r="CS607" s="14"/>
      <c r="CT607" s="14"/>
      <c r="CU607" s="14"/>
      <c r="CV607" s="14"/>
      <c r="CW607" s="14"/>
      <c r="CX607" s="14"/>
      <c r="CY607" s="14"/>
      <c r="CZ607" s="14"/>
      <c r="DA607" s="14"/>
      <c r="DB607" s="14"/>
      <c r="DC607" s="14"/>
      <c r="DD607" s="14"/>
      <c r="DE607" s="14"/>
      <c r="DF607" s="14"/>
      <c r="DG607" s="14"/>
      <c r="DH607" s="14"/>
      <c r="DI607" s="14"/>
      <c r="DJ607" s="14"/>
      <c r="DK607" s="14"/>
      <c r="DL607" s="14"/>
      <c r="DM607" s="14"/>
      <c r="DN607" s="14"/>
      <c r="DO607" s="14"/>
      <c r="DP607" s="14"/>
      <c r="DQ607" s="14"/>
      <c r="DR607" s="14"/>
      <c r="DS607" s="14"/>
      <c r="DT607" s="14"/>
      <c r="DU607" s="14"/>
    </row>
    <row r="608" spans="3:125"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4"/>
      <c r="CO608" s="14"/>
      <c r="CP608" s="14"/>
      <c r="CQ608" s="14"/>
      <c r="CR608" s="14"/>
      <c r="CS608" s="14"/>
      <c r="CT608" s="14"/>
      <c r="CU608" s="14"/>
      <c r="CV608" s="14"/>
      <c r="CW608" s="14"/>
      <c r="CX608" s="14"/>
      <c r="CY608" s="14"/>
      <c r="CZ608" s="14"/>
      <c r="DA608" s="14"/>
      <c r="DB608" s="14"/>
      <c r="DC608" s="14"/>
      <c r="DD608" s="14"/>
      <c r="DE608" s="14"/>
      <c r="DF608" s="14"/>
      <c r="DG608" s="14"/>
      <c r="DH608" s="14"/>
      <c r="DI608" s="14"/>
      <c r="DJ608" s="14"/>
      <c r="DK608" s="14"/>
      <c r="DL608" s="14"/>
      <c r="DM608" s="14"/>
      <c r="DN608" s="14"/>
      <c r="DO608" s="14"/>
      <c r="DP608" s="14"/>
      <c r="DQ608" s="14"/>
      <c r="DR608" s="14"/>
      <c r="DS608" s="14"/>
      <c r="DT608" s="14"/>
      <c r="DU608" s="14"/>
    </row>
    <row r="609" spans="3:125"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  <c r="CH609" s="14"/>
      <c r="CI609" s="14"/>
      <c r="CJ609" s="14"/>
      <c r="CK609" s="14"/>
      <c r="CL609" s="14"/>
      <c r="CM609" s="14"/>
      <c r="CN609" s="14"/>
      <c r="CO609" s="14"/>
      <c r="CP609" s="14"/>
      <c r="CQ609" s="14"/>
      <c r="CR609" s="14"/>
      <c r="CS609" s="14"/>
      <c r="CT609" s="14"/>
      <c r="CU609" s="14"/>
      <c r="CV609" s="14"/>
      <c r="CW609" s="14"/>
      <c r="CX609" s="14"/>
      <c r="CY609" s="14"/>
      <c r="CZ609" s="14"/>
      <c r="DA609" s="14"/>
      <c r="DB609" s="14"/>
      <c r="DC609" s="14"/>
      <c r="DD609" s="14"/>
      <c r="DE609" s="14"/>
      <c r="DF609" s="14"/>
      <c r="DG609" s="14"/>
      <c r="DH609" s="14"/>
      <c r="DI609" s="14"/>
      <c r="DJ609" s="14"/>
      <c r="DK609" s="14"/>
      <c r="DL609" s="14"/>
      <c r="DM609" s="14"/>
      <c r="DN609" s="14"/>
      <c r="DO609" s="14"/>
      <c r="DP609" s="14"/>
      <c r="DQ609" s="14"/>
      <c r="DR609" s="14"/>
      <c r="DS609" s="14"/>
      <c r="DT609" s="14"/>
      <c r="DU609" s="14"/>
    </row>
    <row r="610" spans="3:125"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  <c r="CH610" s="14"/>
      <c r="CI610" s="14"/>
      <c r="CJ610" s="14"/>
      <c r="CK610" s="14"/>
      <c r="CL610" s="14"/>
      <c r="CM610" s="14"/>
      <c r="CN610" s="14"/>
      <c r="CO610" s="14"/>
      <c r="CP610" s="14"/>
      <c r="CQ610" s="14"/>
      <c r="CR610" s="14"/>
      <c r="CS610" s="14"/>
      <c r="CT610" s="14"/>
      <c r="CU610" s="14"/>
      <c r="CV610" s="14"/>
      <c r="CW610" s="14"/>
      <c r="CX610" s="14"/>
      <c r="CY610" s="14"/>
      <c r="CZ610" s="14"/>
      <c r="DA610" s="14"/>
      <c r="DB610" s="14"/>
      <c r="DC610" s="14"/>
      <c r="DD610" s="14"/>
      <c r="DE610" s="14"/>
      <c r="DF610" s="14"/>
      <c r="DG610" s="14"/>
      <c r="DH610" s="14"/>
      <c r="DI610" s="14"/>
      <c r="DJ610" s="14"/>
      <c r="DK610" s="14"/>
      <c r="DL610" s="14"/>
      <c r="DM610" s="14"/>
      <c r="DN610" s="14"/>
      <c r="DO610" s="14"/>
      <c r="DP610" s="14"/>
      <c r="DQ610" s="14"/>
      <c r="DR610" s="14"/>
      <c r="DS610" s="14"/>
      <c r="DT610" s="14"/>
      <c r="DU610" s="14"/>
    </row>
    <row r="611" spans="3:125"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  <c r="CH611" s="14"/>
      <c r="CI611" s="14"/>
      <c r="CJ611" s="14"/>
      <c r="CK611" s="14"/>
      <c r="CL611" s="14"/>
      <c r="CM611" s="14"/>
      <c r="CN611" s="14"/>
      <c r="CO611" s="14"/>
      <c r="CP611" s="14"/>
      <c r="CQ611" s="14"/>
      <c r="CR611" s="14"/>
      <c r="CS611" s="14"/>
      <c r="CT611" s="14"/>
      <c r="CU611" s="14"/>
      <c r="CV611" s="14"/>
      <c r="CW611" s="14"/>
      <c r="CX611" s="14"/>
      <c r="CY611" s="14"/>
      <c r="CZ611" s="14"/>
      <c r="DA611" s="14"/>
      <c r="DB611" s="14"/>
      <c r="DC611" s="14"/>
      <c r="DD611" s="14"/>
      <c r="DE611" s="14"/>
      <c r="DF611" s="14"/>
      <c r="DG611" s="14"/>
      <c r="DH611" s="14"/>
      <c r="DI611" s="14"/>
      <c r="DJ611" s="14"/>
      <c r="DK611" s="14"/>
      <c r="DL611" s="14"/>
      <c r="DM611" s="14"/>
      <c r="DN611" s="14"/>
      <c r="DO611" s="14"/>
      <c r="DP611" s="14"/>
      <c r="DQ611" s="14"/>
      <c r="DR611" s="14"/>
      <c r="DS611" s="14"/>
      <c r="DT611" s="14"/>
      <c r="DU611" s="14"/>
    </row>
    <row r="612" spans="3:125"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  <c r="CH612" s="14"/>
      <c r="CI612" s="14"/>
      <c r="CJ612" s="14"/>
      <c r="CK612" s="14"/>
      <c r="CL612" s="14"/>
      <c r="CM612" s="14"/>
      <c r="CN612" s="14"/>
      <c r="CO612" s="14"/>
      <c r="CP612" s="14"/>
      <c r="CQ612" s="14"/>
      <c r="CR612" s="14"/>
      <c r="CS612" s="14"/>
      <c r="CT612" s="14"/>
      <c r="CU612" s="14"/>
      <c r="CV612" s="14"/>
      <c r="CW612" s="14"/>
      <c r="CX612" s="14"/>
      <c r="CY612" s="14"/>
      <c r="CZ612" s="14"/>
      <c r="DA612" s="14"/>
      <c r="DB612" s="14"/>
      <c r="DC612" s="14"/>
      <c r="DD612" s="14"/>
      <c r="DE612" s="14"/>
      <c r="DF612" s="14"/>
      <c r="DG612" s="14"/>
      <c r="DH612" s="14"/>
      <c r="DI612" s="14"/>
      <c r="DJ612" s="14"/>
      <c r="DK612" s="14"/>
      <c r="DL612" s="14"/>
      <c r="DM612" s="14"/>
      <c r="DN612" s="14"/>
      <c r="DO612" s="14"/>
      <c r="DP612" s="14"/>
      <c r="DQ612" s="14"/>
      <c r="DR612" s="14"/>
      <c r="DS612" s="14"/>
      <c r="DT612" s="14"/>
      <c r="DU612" s="14"/>
    </row>
    <row r="613" spans="3:125"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4"/>
      <c r="CO613" s="14"/>
      <c r="CP613" s="14"/>
      <c r="CQ613" s="14"/>
      <c r="CR613" s="14"/>
      <c r="CS613" s="14"/>
      <c r="CT613" s="14"/>
      <c r="CU613" s="14"/>
      <c r="CV613" s="14"/>
      <c r="CW613" s="14"/>
      <c r="CX613" s="14"/>
      <c r="CY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</row>
    <row r="614" spans="3:125"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  <c r="CH614" s="14"/>
      <c r="CI614" s="14"/>
      <c r="CJ614" s="14"/>
      <c r="CK614" s="14"/>
      <c r="CL614" s="14"/>
      <c r="CM614" s="14"/>
      <c r="CN614" s="14"/>
      <c r="CO614" s="14"/>
      <c r="CP614" s="14"/>
      <c r="CQ614" s="14"/>
      <c r="CR614" s="14"/>
      <c r="CS614" s="14"/>
      <c r="CT614" s="14"/>
      <c r="CU614" s="14"/>
      <c r="CV614" s="14"/>
      <c r="CW614" s="14"/>
      <c r="CX614" s="14"/>
      <c r="CY614" s="14"/>
      <c r="CZ614" s="14"/>
      <c r="DA614" s="14"/>
      <c r="DB614" s="14"/>
      <c r="DC614" s="14"/>
      <c r="DD614" s="14"/>
      <c r="DE614" s="14"/>
      <c r="DF614" s="14"/>
      <c r="DG614" s="14"/>
      <c r="DH614" s="14"/>
      <c r="DI614" s="14"/>
      <c r="DJ614" s="14"/>
      <c r="DK614" s="14"/>
      <c r="DL614" s="14"/>
      <c r="DM614" s="14"/>
      <c r="DN614" s="14"/>
      <c r="DO614" s="14"/>
      <c r="DP614" s="14"/>
      <c r="DQ614" s="14"/>
      <c r="DR614" s="14"/>
      <c r="DS614" s="14"/>
      <c r="DT614" s="14"/>
      <c r="DU614" s="14"/>
    </row>
    <row r="615" spans="3:125"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4"/>
      <c r="CO615" s="14"/>
      <c r="CP615" s="14"/>
      <c r="CQ615" s="14"/>
      <c r="CR615" s="14"/>
      <c r="CS615" s="14"/>
      <c r="CT615" s="14"/>
      <c r="CU615" s="14"/>
      <c r="CV615" s="14"/>
      <c r="CW615" s="14"/>
      <c r="CX615" s="14"/>
      <c r="CY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</row>
    <row r="616" spans="3:125"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  <c r="CH616" s="14"/>
      <c r="CI616" s="14"/>
      <c r="CJ616" s="14"/>
      <c r="CK616" s="14"/>
      <c r="CL616" s="14"/>
      <c r="CM616" s="14"/>
      <c r="CN616" s="14"/>
      <c r="CO616" s="14"/>
      <c r="CP616" s="14"/>
      <c r="CQ616" s="14"/>
      <c r="CR616" s="14"/>
      <c r="CS616" s="14"/>
      <c r="CT616" s="14"/>
      <c r="CU616" s="14"/>
      <c r="CV616" s="14"/>
      <c r="CW616" s="14"/>
      <c r="CX616" s="14"/>
      <c r="CY616" s="14"/>
      <c r="CZ616" s="14"/>
      <c r="DA616" s="14"/>
      <c r="DB616" s="14"/>
      <c r="DC616" s="14"/>
      <c r="DD616" s="14"/>
      <c r="DE616" s="14"/>
      <c r="DF616" s="14"/>
      <c r="DG616" s="14"/>
      <c r="DH616" s="14"/>
      <c r="DI616" s="14"/>
      <c r="DJ616" s="14"/>
      <c r="DK616" s="14"/>
      <c r="DL616" s="14"/>
      <c r="DM616" s="14"/>
      <c r="DN616" s="14"/>
      <c r="DO616" s="14"/>
      <c r="DP616" s="14"/>
      <c r="DQ616" s="14"/>
      <c r="DR616" s="14"/>
      <c r="DS616" s="14"/>
      <c r="DT616" s="14"/>
      <c r="DU616" s="14"/>
    </row>
    <row r="617" spans="3:125"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  <c r="CG617" s="14"/>
      <c r="CH617" s="14"/>
      <c r="CI617" s="14"/>
      <c r="CJ617" s="14"/>
      <c r="CK617" s="14"/>
      <c r="CL617" s="14"/>
      <c r="CM617" s="14"/>
      <c r="CN617" s="14"/>
      <c r="CO617" s="14"/>
      <c r="CP617" s="14"/>
      <c r="CQ617" s="14"/>
      <c r="CR617" s="14"/>
      <c r="CS617" s="14"/>
      <c r="CT617" s="14"/>
      <c r="CU617" s="14"/>
      <c r="CV617" s="14"/>
      <c r="CW617" s="14"/>
      <c r="CX617" s="14"/>
      <c r="CY617" s="14"/>
      <c r="CZ617" s="14"/>
      <c r="DA617" s="14"/>
      <c r="DB617" s="14"/>
      <c r="DC617" s="14"/>
      <c r="DD617" s="14"/>
      <c r="DE617" s="14"/>
      <c r="DF617" s="14"/>
      <c r="DG617" s="14"/>
      <c r="DH617" s="14"/>
      <c r="DI617" s="14"/>
      <c r="DJ617" s="14"/>
      <c r="DK617" s="14"/>
      <c r="DL617" s="14"/>
      <c r="DM617" s="14"/>
      <c r="DN617" s="14"/>
      <c r="DO617" s="14"/>
      <c r="DP617" s="14"/>
      <c r="DQ617" s="14"/>
      <c r="DR617" s="14"/>
      <c r="DS617" s="14"/>
      <c r="DT617" s="14"/>
      <c r="DU617" s="14"/>
    </row>
    <row r="618" spans="3:125"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  <c r="CG618" s="14"/>
      <c r="CH618" s="14"/>
      <c r="CI618" s="14"/>
      <c r="CJ618" s="14"/>
      <c r="CK618" s="14"/>
      <c r="CL618" s="14"/>
      <c r="CM618" s="14"/>
      <c r="CN618" s="14"/>
      <c r="CO618" s="14"/>
      <c r="CP618" s="14"/>
      <c r="CQ618" s="14"/>
      <c r="CR618" s="14"/>
      <c r="CS618" s="14"/>
      <c r="CT618" s="14"/>
      <c r="CU618" s="14"/>
      <c r="CV618" s="14"/>
      <c r="CW618" s="14"/>
      <c r="CX618" s="14"/>
      <c r="CY618" s="14"/>
      <c r="CZ618" s="14"/>
      <c r="DA618" s="14"/>
      <c r="DB618" s="14"/>
      <c r="DC618" s="14"/>
      <c r="DD618" s="14"/>
      <c r="DE618" s="14"/>
      <c r="DF618" s="14"/>
      <c r="DG618" s="14"/>
      <c r="DH618" s="14"/>
      <c r="DI618" s="14"/>
      <c r="DJ618" s="14"/>
      <c r="DK618" s="14"/>
      <c r="DL618" s="14"/>
      <c r="DM618" s="14"/>
      <c r="DN618" s="14"/>
      <c r="DO618" s="14"/>
      <c r="DP618" s="14"/>
      <c r="DQ618" s="14"/>
      <c r="DR618" s="14"/>
      <c r="DS618" s="14"/>
      <c r="DT618" s="14"/>
      <c r="DU618" s="14"/>
    </row>
    <row r="619" spans="3:125"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  <c r="CG619" s="14"/>
      <c r="CH619" s="14"/>
      <c r="CI619" s="14"/>
      <c r="CJ619" s="14"/>
      <c r="CK619" s="14"/>
      <c r="CL619" s="14"/>
      <c r="CM619" s="14"/>
      <c r="CN619" s="14"/>
      <c r="CO619" s="14"/>
      <c r="CP619" s="14"/>
      <c r="CQ619" s="14"/>
      <c r="CR619" s="14"/>
      <c r="CS619" s="14"/>
      <c r="CT619" s="14"/>
      <c r="CU619" s="14"/>
      <c r="CV619" s="14"/>
      <c r="CW619" s="14"/>
      <c r="CX619" s="14"/>
      <c r="CY619" s="14"/>
      <c r="CZ619" s="14"/>
      <c r="DA619" s="14"/>
      <c r="DB619" s="14"/>
      <c r="DC619" s="14"/>
      <c r="DD619" s="14"/>
      <c r="DE619" s="14"/>
      <c r="DF619" s="14"/>
      <c r="DG619" s="14"/>
      <c r="DH619" s="14"/>
      <c r="DI619" s="14"/>
      <c r="DJ619" s="14"/>
      <c r="DK619" s="14"/>
      <c r="DL619" s="14"/>
      <c r="DM619" s="14"/>
      <c r="DN619" s="14"/>
      <c r="DO619" s="14"/>
      <c r="DP619" s="14"/>
      <c r="DQ619" s="14"/>
      <c r="DR619" s="14"/>
      <c r="DS619" s="14"/>
      <c r="DT619" s="14"/>
      <c r="DU619" s="14"/>
    </row>
    <row r="620" spans="3:125"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  <c r="CG620" s="14"/>
      <c r="CH620" s="14"/>
      <c r="CI620" s="14"/>
      <c r="CJ620" s="14"/>
      <c r="CK620" s="14"/>
      <c r="CL620" s="14"/>
      <c r="CM620" s="14"/>
      <c r="CN620" s="14"/>
      <c r="CO620" s="14"/>
      <c r="CP620" s="14"/>
      <c r="CQ620" s="14"/>
      <c r="CR620" s="14"/>
      <c r="CS620" s="14"/>
      <c r="CT620" s="14"/>
      <c r="CU620" s="14"/>
      <c r="CV620" s="14"/>
      <c r="CW620" s="14"/>
      <c r="CX620" s="14"/>
      <c r="CY620" s="14"/>
      <c r="CZ620" s="14"/>
      <c r="DA620" s="14"/>
      <c r="DB620" s="14"/>
      <c r="DC620" s="14"/>
      <c r="DD620" s="14"/>
      <c r="DE620" s="14"/>
      <c r="DF620" s="14"/>
      <c r="DG620" s="14"/>
      <c r="DH620" s="14"/>
      <c r="DI620" s="14"/>
      <c r="DJ620" s="14"/>
      <c r="DK620" s="14"/>
      <c r="DL620" s="14"/>
      <c r="DM620" s="14"/>
      <c r="DN620" s="14"/>
      <c r="DO620" s="14"/>
      <c r="DP620" s="14"/>
      <c r="DQ620" s="14"/>
      <c r="DR620" s="14"/>
      <c r="DS620" s="14"/>
      <c r="DT620" s="14"/>
      <c r="DU620" s="14"/>
    </row>
    <row r="621" spans="3:125"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4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14"/>
      <c r="DC621" s="14"/>
      <c r="DD621" s="14"/>
      <c r="DE621" s="14"/>
      <c r="DF621" s="14"/>
      <c r="DG621" s="14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</row>
    <row r="622" spans="3:125"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  <c r="CG622" s="14"/>
      <c r="CH622" s="14"/>
      <c r="CI622" s="14"/>
      <c r="CJ622" s="14"/>
      <c r="CK622" s="14"/>
      <c r="CL622" s="14"/>
      <c r="CM622" s="14"/>
      <c r="CN622" s="14"/>
      <c r="CO622" s="14"/>
      <c r="CP622" s="14"/>
      <c r="CQ622" s="14"/>
      <c r="CR622" s="14"/>
      <c r="CS622" s="14"/>
      <c r="CT622" s="14"/>
      <c r="CU622" s="14"/>
      <c r="CV622" s="14"/>
      <c r="CW622" s="14"/>
      <c r="CX622" s="14"/>
      <c r="CY622" s="14"/>
      <c r="CZ622" s="14"/>
      <c r="DA622" s="14"/>
      <c r="DB622" s="14"/>
      <c r="DC622" s="14"/>
      <c r="DD622" s="14"/>
      <c r="DE622" s="14"/>
      <c r="DF622" s="14"/>
      <c r="DG622" s="14"/>
      <c r="DH622" s="14"/>
      <c r="DI622" s="14"/>
      <c r="DJ622" s="14"/>
      <c r="DK622" s="14"/>
      <c r="DL622" s="14"/>
      <c r="DM622" s="14"/>
      <c r="DN622" s="14"/>
      <c r="DO622" s="14"/>
      <c r="DP622" s="14"/>
      <c r="DQ622" s="14"/>
      <c r="DR622" s="14"/>
      <c r="DS622" s="14"/>
      <c r="DT622" s="14"/>
      <c r="DU622" s="14"/>
    </row>
    <row r="623" spans="3:125"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  <c r="CG623" s="14"/>
      <c r="CH623" s="14"/>
      <c r="CI623" s="14"/>
      <c r="CJ623" s="14"/>
      <c r="CK623" s="14"/>
      <c r="CL623" s="14"/>
      <c r="CM623" s="14"/>
      <c r="CN623" s="14"/>
      <c r="CO623" s="14"/>
      <c r="CP623" s="14"/>
      <c r="CQ623" s="14"/>
      <c r="CR623" s="14"/>
      <c r="CS623" s="14"/>
      <c r="CT623" s="14"/>
      <c r="CU623" s="14"/>
      <c r="CV623" s="14"/>
      <c r="CW623" s="14"/>
      <c r="CX623" s="14"/>
      <c r="CY623" s="14"/>
      <c r="CZ623" s="14"/>
      <c r="DA623" s="14"/>
      <c r="DB623" s="14"/>
      <c r="DC623" s="14"/>
      <c r="DD623" s="14"/>
      <c r="DE623" s="14"/>
      <c r="DF623" s="14"/>
      <c r="DG623" s="14"/>
      <c r="DH623" s="14"/>
      <c r="DI623" s="14"/>
      <c r="DJ623" s="14"/>
      <c r="DK623" s="14"/>
      <c r="DL623" s="14"/>
      <c r="DM623" s="14"/>
      <c r="DN623" s="14"/>
      <c r="DO623" s="14"/>
      <c r="DP623" s="14"/>
      <c r="DQ623" s="14"/>
      <c r="DR623" s="14"/>
      <c r="DS623" s="14"/>
      <c r="DT623" s="14"/>
      <c r="DU623" s="14"/>
    </row>
    <row r="624" spans="3:125"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4"/>
      <c r="CO624" s="14"/>
      <c r="CP624" s="14"/>
      <c r="CQ624" s="14"/>
      <c r="CR624" s="14"/>
      <c r="CS624" s="14"/>
      <c r="CT624" s="14"/>
      <c r="CU624" s="14"/>
      <c r="CV624" s="14"/>
      <c r="CW624" s="14"/>
      <c r="CX624" s="14"/>
      <c r="CY624" s="14"/>
      <c r="CZ624" s="14"/>
      <c r="DA624" s="14"/>
      <c r="DB624" s="14"/>
      <c r="DC624" s="14"/>
      <c r="DD624" s="14"/>
      <c r="DE624" s="14"/>
      <c r="DF624" s="14"/>
      <c r="DG624" s="14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</row>
    <row r="625" spans="3:125"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  <c r="CH625" s="14"/>
      <c r="CI625" s="14"/>
      <c r="CJ625" s="14"/>
      <c r="CK625" s="14"/>
      <c r="CL625" s="14"/>
      <c r="CM625" s="14"/>
      <c r="CN625" s="14"/>
      <c r="CO625" s="14"/>
      <c r="CP625" s="14"/>
      <c r="CQ625" s="14"/>
      <c r="CR625" s="14"/>
      <c r="CS625" s="14"/>
      <c r="CT625" s="14"/>
      <c r="CU625" s="14"/>
      <c r="CV625" s="14"/>
      <c r="CW625" s="14"/>
      <c r="CX625" s="14"/>
      <c r="CY625" s="14"/>
      <c r="CZ625" s="14"/>
      <c r="DA625" s="14"/>
      <c r="DB625" s="14"/>
      <c r="DC625" s="14"/>
      <c r="DD625" s="14"/>
      <c r="DE625" s="14"/>
      <c r="DF625" s="14"/>
      <c r="DG625" s="14"/>
      <c r="DH625" s="14"/>
      <c r="DI625" s="14"/>
      <c r="DJ625" s="14"/>
      <c r="DK625" s="14"/>
      <c r="DL625" s="14"/>
      <c r="DM625" s="14"/>
      <c r="DN625" s="14"/>
      <c r="DO625" s="14"/>
      <c r="DP625" s="14"/>
      <c r="DQ625" s="14"/>
      <c r="DR625" s="14"/>
      <c r="DS625" s="14"/>
      <c r="DT625" s="14"/>
      <c r="DU625" s="14"/>
    </row>
    <row r="626" spans="3:125"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  <c r="CG626" s="14"/>
      <c r="CH626" s="14"/>
      <c r="CI626" s="14"/>
      <c r="CJ626" s="14"/>
      <c r="CK626" s="14"/>
      <c r="CL626" s="14"/>
      <c r="CM626" s="14"/>
      <c r="CN626" s="14"/>
      <c r="CO626" s="14"/>
      <c r="CP626" s="14"/>
      <c r="CQ626" s="14"/>
      <c r="CR626" s="14"/>
      <c r="CS626" s="14"/>
      <c r="CT626" s="14"/>
      <c r="CU626" s="14"/>
      <c r="CV626" s="14"/>
      <c r="CW626" s="14"/>
      <c r="CX626" s="14"/>
      <c r="CY626" s="14"/>
      <c r="CZ626" s="14"/>
      <c r="DA626" s="14"/>
      <c r="DB626" s="14"/>
      <c r="DC626" s="14"/>
      <c r="DD626" s="14"/>
      <c r="DE626" s="14"/>
      <c r="DF626" s="14"/>
      <c r="DG626" s="14"/>
      <c r="DH626" s="14"/>
      <c r="DI626" s="14"/>
      <c r="DJ626" s="14"/>
      <c r="DK626" s="14"/>
      <c r="DL626" s="14"/>
      <c r="DM626" s="14"/>
      <c r="DN626" s="14"/>
      <c r="DO626" s="14"/>
      <c r="DP626" s="14"/>
      <c r="DQ626" s="14"/>
      <c r="DR626" s="14"/>
      <c r="DS626" s="14"/>
      <c r="DT626" s="14"/>
      <c r="DU626" s="14"/>
    </row>
    <row r="627" spans="3:125"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4"/>
      <c r="CO627" s="14"/>
      <c r="CP627" s="14"/>
      <c r="CQ627" s="14"/>
      <c r="CR627" s="14"/>
      <c r="CS627" s="14"/>
      <c r="CT627" s="14"/>
      <c r="CU627" s="14"/>
      <c r="CV627" s="14"/>
      <c r="CW627" s="14"/>
      <c r="CX627" s="14"/>
      <c r="CY627" s="14"/>
      <c r="CZ627" s="14"/>
      <c r="DA627" s="14"/>
      <c r="DB627" s="14"/>
      <c r="DC627" s="14"/>
      <c r="DD627" s="14"/>
      <c r="DE627" s="14"/>
      <c r="DF627" s="14"/>
      <c r="DG627" s="14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</row>
    <row r="628" spans="3:125"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  <c r="CH628" s="14"/>
      <c r="CI628" s="14"/>
      <c r="CJ628" s="14"/>
      <c r="CK628" s="14"/>
      <c r="CL628" s="14"/>
      <c r="CM628" s="14"/>
      <c r="CN628" s="14"/>
      <c r="CO628" s="14"/>
      <c r="CP628" s="14"/>
      <c r="CQ628" s="14"/>
      <c r="CR628" s="14"/>
      <c r="CS628" s="14"/>
      <c r="CT628" s="14"/>
      <c r="CU628" s="14"/>
      <c r="CV628" s="14"/>
      <c r="CW628" s="14"/>
      <c r="CX628" s="14"/>
      <c r="CY628" s="14"/>
      <c r="CZ628" s="14"/>
      <c r="DA628" s="14"/>
      <c r="DB628" s="14"/>
      <c r="DC628" s="14"/>
      <c r="DD628" s="14"/>
      <c r="DE628" s="14"/>
      <c r="DF628" s="14"/>
      <c r="DG628" s="14"/>
      <c r="DH628" s="14"/>
      <c r="DI628" s="14"/>
      <c r="DJ628" s="14"/>
      <c r="DK628" s="14"/>
      <c r="DL628" s="14"/>
      <c r="DM628" s="14"/>
      <c r="DN628" s="14"/>
      <c r="DO628" s="14"/>
      <c r="DP628" s="14"/>
      <c r="DQ628" s="14"/>
      <c r="DR628" s="14"/>
      <c r="DS628" s="14"/>
      <c r="DT628" s="14"/>
      <c r="DU628" s="14"/>
    </row>
    <row r="629" spans="3:125"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4"/>
      <c r="CO629" s="14"/>
      <c r="CP629" s="14"/>
      <c r="CQ629" s="14"/>
      <c r="CR629" s="14"/>
      <c r="CS629" s="14"/>
      <c r="CT629" s="14"/>
      <c r="CU629" s="14"/>
      <c r="CV629" s="14"/>
      <c r="CW629" s="14"/>
      <c r="CX629" s="14"/>
      <c r="CY629" s="14"/>
      <c r="CZ629" s="14"/>
      <c r="DA629" s="14"/>
      <c r="DB629" s="14"/>
      <c r="DC629" s="14"/>
      <c r="DD629" s="14"/>
      <c r="DE629" s="14"/>
      <c r="DF629" s="14"/>
      <c r="DG629" s="14"/>
      <c r="DH629" s="14"/>
      <c r="DI629" s="14"/>
      <c r="DJ629" s="14"/>
      <c r="DK629" s="14"/>
      <c r="DL629" s="14"/>
      <c r="DM629" s="14"/>
      <c r="DN629" s="14"/>
      <c r="DO629" s="14"/>
      <c r="DP629" s="14"/>
      <c r="DQ629" s="14"/>
      <c r="DR629" s="14"/>
      <c r="DS629" s="14"/>
      <c r="DT629" s="14"/>
      <c r="DU629" s="14"/>
    </row>
    <row r="630" spans="3:125"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  <c r="CG630" s="14"/>
      <c r="CH630" s="14"/>
      <c r="CI630" s="14"/>
      <c r="CJ630" s="14"/>
      <c r="CK630" s="14"/>
      <c r="CL630" s="14"/>
      <c r="CM630" s="14"/>
      <c r="CN630" s="14"/>
      <c r="CO630" s="14"/>
      <c r="CP630" s="14"/>
      <c r="CQ630" s="14"/>
      <c r="CR630" s="14"/>
      <c r="CS630" s="14"/>
      <c r="CT630" s="14"/>
      <c r="CU630" s="14"/>
      <c r="CV630" s="14"/>
      <c r="CW630" s="14"/>
      <c r="CX630" s="14"/>
      <c r="CY630" s="14"/>
      <c r="CZ630" s="14"/>
      <c r="DA630" s="14"/>
      <c r="DB630" s="14"/>
      <c r="DC630" s="14"/>
      <c r="DD630" s="14"/>
      <c r="DE630" s="14"/>
      <c r="DF630" s="14"/>
      <c r="DG630" s="14"/>
      <c r="DH630" s="14"/>
      <c r="DI630" s="14"/>
      <c r="DJ630" s="14"/>
      <c r="DK630" s="14"/>
      <c r="DL630" s="14"/>
      <c r="DM630" s="14"/>
      <c r="DN630" s="14"/>
      <c r="DO630" s="14"/>
      <c r="DP630" s="14"/>
      <c r="DQ630" s="14"/>
      <c r="DR630" s="14"/>
      <c r="DS630" s="14"/>
      <c r="DT630" s="14"/>
      <c r="DU630" s="14"/>
    </row>
    <row r="631" spans="3:125"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  <c r="CG631" s="14"/>
      <c r="CH631" s="14"/>
      <c r="CI631" s="14"/>
      <c r="CJ631" s="14"/>
      <c r="CK631" s="14"/>
      <c r="CL631" s="14"/>
      <c r="CM631" s="14"/>
      <c r="CN631" s="14"/>
      <c r="CO631" s="14"/>
      <c r="CP631" s="14"/>
      <c r="CQ631" s="14"/>
      <c r="CR631" s="14"/>
      <c r="CS631" s="14"/>
      <c r="CT631" s="14"/>
      <c r="CU631" s="14"/>
      <c r="CV631" s="14"/>
      <c r="CW631" s="14"/>
      <c r="CX631" s="14"/>
      <c r="CY631" s="14"/>
      <c r="CZ631" s="14"/>
      <c r="DA631" s="14"/>
      <c r="DB631" s="14"/>
      <c r="DC631" s="14"/>
      <c r="DD631" s="14"/>
      <c r="DE631" s="14"/>
      <c r="DF631" s="14"/>
      <c r="DG631" s="14"/>
      <c r="DH631" s="14"/>
      <c r="DI631" s="14"/>
      <c r="DJ631" s="14"/>
      <c r="DK631" s="14"/>
      <c r="DL631" s="14"/>
      <c r="DM631" s="14"/>
      <c r="DN631" s="14"/>
      <c r="DO631" s="14"/>
      <c r="DP631" s="14"/>
      <c r="DQ631" s="14"/>
      <c r="DR631" s="14"/>
      <c r="DS631" s="14"/>
      <c r="DT631" s="14"/>
      <c r="DU631" s="14"/>
    </row>
    <row r="632" spans="3:125"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  <c r="CG632" s="14"/>
      <c r="CH632" s="14"/>
      <c r="CI632" s="14"/>
      <c r="CJ632" s="14"/>
      <c r="CK632" s="14"/>
      <c r="CL632" s="14"/>
      <c r="CM632" s="14"/>
      <c r="CN632" s="14"/>
      <c r="CO632" s="14"/>
      <c r="CP632" s="14"/>
      <c r="CQ632" s="14"/>
      <c r="CR632" s="14"/>
      <c r="CS632" s="14"/>
      <c r="CT632" s="14"/>
      <c r="CU632" s="14"/>
      <c r="CV632" s="14"/>
      <c r="CW632" s="14"/>
      <c r="CX632" s="14"/>
      <c r="CY632" s="14"/>
      <c r="CZ632" s="14"/>
      <c r="DA632" s="14"/>
      <c r="DB632" s="14"/>
      <c r="DC632" s="14"/>
      <c r="DD632" s="14"/>
      <c r="DE632" s="14"/>
      <c r="DF632" s="14"/>
      <c r="DG632" s="14"/>
      <c r="DH632" s="14"/>
      <c r="DI632" s="14"/>
      <c r="DJ632" s="14"/>
      <c r="DK632" s="14"/>
      <c r="DL632" s="14"/>
      <c r="DM632" s="14"/>
      <c r="DN632" s="14"/>
      <c r="DO632" s="14"/>
      <c r="DP632" s="14"/>
      <c r="DQ632" s="14"/>
      <c r="DR632" s="14"/>
      <c r="DS632" s="14"/>
      <c r="DT632" s="14"/>
      <c r="DU632" s="14"/>
    </row>
    <row r="633" spans="3:125"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  <c r="CH633" s="14"/>
      <c r="CI633" s="14"/>
      <c r="CJ633" s="14"/>
      <c r="CK633" s="14"/>
      <c r="CL633" s="14"/>
      <c r="CM633" s="14"/>
      <c r="CN633" s="14"/>
      <c r="CO633" s="14"/>
      <c r="CP633" s="14"/>
      <c r="CQ633" s="14"/>
      <c r="CR633" s="14"/>
      <c r="CS633" s="14"/>
      <c r="CT633" s="14"/>
      <c r="CU633" s="14"/>
      <c r="CV633" s="14"/>
      <c r="CW633" s="14"/>
      <c r="CX633" s="14"/>
      <c r="CY633" s="14"/>
      <c r="CZ633" s="14"/>
      <c r="DA633" s="14"/>
      <c r="DB633" s="14"/>
      <c r="DC633" s="14"/>
      <c r="DD633" s="14"/>
      <c r="DE633" s="14"/>
      <c r="DF633" s="14"/>
      <c r="DG633" s="14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</row>
    <row r="634" spans="3:125"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  <c r="CH634" s="14"/>
      <c r="CI634" s="14"/>
      <c r="CJ634" s="14"/>
      <c r="CK634" s="14"/>
      <c r="CL634" s="14"/>
      <c r="CM634" s="14"/>
      <c r="CN634" s="14"/>
      <c r="CO634" s="14"/>
      <c r="CP634" s="14"/>
      <c r="CQ634" s="14"/>
      <c r="CR634" s="14"/>
      <c r="CS634" s="14"/>
      <c r="CT634" s="14"/>
      <c r="CU634" s="14"/>
      <c r="CV634" s="14"/>
      <c r="CW634" s="14"/>
      <c r="CX634" s="14"/>
      <c r="CY634" s="14"/>
      <c r="CZ634" s="14"/>
      <c r="DA634" s="14"/>
      <c r="DB634" s="14"/>
      <c r="DC634" s="14"/>
      <c r="DD634" s="14"/>
      <c r="DE634" s="14"/>
      <c r="DF634" s="14"/>
      <c r="DG634" s="14"/>
      <c r="DH634" s="14"/>
      <c r="DI634" s="14"/>
      <c r="DJ634" s="14"/>
      <c r="DK634" s="14"/>
      <c r="DL634" s="14"/>
      <c r="DM634" s="14"/>
      <c r="DN634" s="14"/>
      <c r="DO634" s="14"/>
      <c r="DP634" s="14"/>
      <c r="DQ634" s="14"/>
      <c r="DR634" s="14"/>
      <c r="DS634" s="14"/>
      <c r="DT634" s="14"/>
      <c r="DU634" s="14"/>
    </row>
    <row r="635" spans="3:125"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  <c r="CH635" s="14"/>
      <c r="CI635" s="14"/>
      <c r="CJ635" s="14"/>
      <c r="CK635" s="14"/>
      <c r="CL635" s="14"/>
      <c r="CM635" s="14"/>
      <c r="CN635" s="14"/>
      <c r="CO635" s="14"/>
      <c r="CP635" s="14"/>
      <c r="CQ635" s="14"/>
      <c r="CR635" s="14"/>
      <c r="CS635" s="14"/>
      <c r="CT635" s="14"/>
      <c r="CU635" s="14"/>
      <c r="CV635" s="14"/>
      <c r="CW635" s="14"/>
      <c r="CX635" s="14"/>
      <c r="CY635" s="14"/>
      <c r="CZ635" s="14"/>
      <c r="DA635" s="14"/>
      <c r="DB635" s="14"/>
      <c r="DC635" s="14"/>
      <c r="DD635" s="14"/>
      <c r="DE635" s="14"/>
      <c r="DF635" s="14"/>
      <c r="DG635" s="14"/>
      <c r="DH635" s="14"/>
      <c r="DI635" s="14"/>
      <c r="DJ635" s="14"/>
      <c r="DK635" s="14"/>
      <c r="DL635" s="14"/>
      <c r="DM635" s="14"/>
      <c r="DN635" s="14"/>
      <c r="DO635" s="14"/>
      <c r="DP635" s="14"/>
      <c r="DQ635" s="14"/>
      <c r="DR635" s="14"/>
      <c r="DS635" s="14"/>
      <c r="DT635" s="14"/>
      <c r="DU635" s="14"/>
    </row>
    <row r="636" spans="3:125"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  <c r="CH636" s="14"/>
      <c r="CI636" s="14"/>
      <c r="CJ636" s="14"/>
      <c r="CK636" s="14"/>
      <c r="CL636" s="14"/>
      <c r="CM636" s="14"/>
      <c r="CN636" s="14"/>
      <c r="CO636" s="14"/>
      <c r="CP636" s="14"/>
      <c r="CQ636" s="14"/>
      <c r="CR636" s="14"/>
      <c r="CS636" s="14"/>
      <c r="CT636" s="14"/>
      <c r="CU636" s="14"/>
      <c r="CV636" s="14"/>
      <c r="CW636" s="14"/>
      <c r="CX636" s="14"/>
      <c r="CY636" s="14"/>
      <c r="CZ636" s="14"/>
      <c r="DA636" s="14"/>
      <c r="DB636" s="14"/>
      <c r="DC636" s="14"/>
      <c r="DD636" s="14"/>
      <c r="DE636" s="14"/>
      <c r="DF636" s="14"/>
      <c r="DG636" s="14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</row>
    <row r="637" spans="3:125"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  <c r="CG637" s="14"/>
      <c r="CH637" s="14"/>
      <c r="CI637" s="14"/>
      <c r="CJ637" s="14"/>
      <c r="CK637" s="14"/>
      <c r="CL637" s="14"/>
      <c r="CM637" s="14"/>
      <c r="CN637" s="14"/>
      <c r="CO637" s="14"/>
      <c r="CP637" s="14"/>
      <c r="CQ637" s="14"/>
      <c r="CR637" s="14"/>
      <c r="CS637" s="14"/>
      <c r="CT637" s="14"/>
      <c r="CU637" s="14"/>
      <c r="CV637" s="14"/>
      <c r="CW637" s="14"/>
      <c r="CX637" s="14"/>
      <c r="CY637" s="14"/>
      <c r="CZ637" s="14"/>
      <c r="DA637" s="14"/>
      <c r="DB637" s="14"/>
      <c r="DC637" s="14"/>
      <c r="DD637" s="14"/>
      <c r="DE637" s="14"/>
      <c r="DF637" s="14"/>
      <c r="DG637" s="14"/>
      <c r="DH637" s="14"/>
      <c r="DI637" s="14"/>
      <c r="DJ637" s="14"/>
      <c r="DK637" s="14"/>
      <c r="DL637" s="14"/>
      <c r="DM637" s="14"/>
      <c r="DN637" s="14"/>
      <c r="DO637" s="14"/>
      <c r="DP637" s="14"/>
      <c r="DQ637" s="14"/>
      <c r="DR637" s="14"/>
      <c r="DS637" s="14"/>
      <c r="DT637" s="14"/>
      <c r="DU637" s="14"/>
    </row>
    <row r="638" spans="3:125"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  <c r="CG638" s="14"/>
      <c r="CH638" s="14"/>
      <c r="CI638" s="14"/>
      <c r="CJ638" s="14"/>
      <c r="CK638" s="14"/>
      <c r="CL638" s="14"/>
      <c r="CM638" s="14"/>
      <c r="CN638" s="14"/>
      <c r="CO638" s="14"/>
      <c r="CP638" s="14"/>
      <c r="CQ638" s="14"/>
      <c r="CR638" s="14"/>
      <c r="CS638" s="14"/>
      <c r="CT638" s="14"/>
      <c r="CU638" s="14"/>
      <c r="CV638" s="14"/>
      <c r="CW638" s="14"/>
      <c r="CX638" s="14"/>
      <c r="CY638" s="14"/>
      <c r="CZ638" s="14"/>
      <c r="DA638" s="14"/>
      <c r="DB638" s="14"/>
      <c r="DC638" s="14"/>
      <c r="DD638" s="14"/>
      <c r="DE638" s="14"/>
      <c r="DF638" s="14"/>
      <c r="DG638" s="14"/>
      <c r="DH638" s="14"/>
      <c r="DI638" s="14"/>
      <c r="DJ638" s="14"/>
      <c r="DK638" s="14"/>
      <c r="DL638" s="14"/>
      <c r="DM638" s="14"/>
      <c r="DN638" s="14"/>
      <c r="DO638" s="14"/>
      <c r="DP638" s="14"/>
      <c r="DQ638" s="14"/>
      <c r="DR638" s="14"/>
      <c r="DS638" s="14"/>
      <c r="DT638" s="14"/>
      <c r="DU638" s="14"/>
    </row>
    <row r="639" spans="3:125"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  <c r="CH639" s="14"/>
      <c r="CI639" s="14"/>
      <c r="CJ639" s="14"/>
      <c r="CK639" s="14"/>
      <c r="CL639" s="14"/>
      <c r="CM639" s="14"/>
      <c r="CN639" s="14"/>
      <c r="CO639" s="14"/>
      <c r="CP639" s="14"/>
      <c r="CQ639" s="14"/>
      <c r="CR639" s="14"/>
      <c r="CS639" s="14"/>
      <c r="CT639" s="14"/>
      <c r="CU639" s="14"/>
      <c r="CV639" s="14"/>
      <c r="CW639" s="14"/>
      <c r="CX639" s="14"/>
      <c r="CY639" s="14"/>
      <c r="CZ639" s="14"/>
      <c r="DA639" s="14"/>
      <c r="DB639" s="14"/>
      <c r="DC639" s="14"/>
      <c r="DD639" s="14"/>
      <c r="DE639" s="14"/>
      <c r="DF639" s="14"/>
      <c r="DG639" s="14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</row>
    <row r="640" spans="3:125"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  <c r="CG640" s="14"/>
      <c r="CH640" s="14"/>
      <c r="CI640" s="14"/>
      <c r="CJ640" s="14"/>
      <c r="CK640" s="14"/>
      <c r="CL640" s="14"/>
      <c r="CM640" s="14"/>
      <c r="CN640" s="14"/>
      <c r="CO640" s="14"/>
      <c r="CP640" s="14"/>
      <c r="CQ640" s="14"/>
      <c r="CR640" s="14"/>
      <c r="CS640" s="14"/>
      <c r="CT640" s="14"/>
      <c r="CU640" s="14"/>
      <c r="CV640" s="14"/>
      <c r="CW640" s="14"/>
      <c r="CX640" s="14"/>
      <c r="CY640" s="14"/>
      <c r="CZ640" s="14"/>
      <c r="DA640" s="14"/>
      <c r="DB640" s="14"/>
      <c r="DC640" s="14"/>
      <c r="DD640" s="14"/>
      <c r="DE640" s="14"/>
      <c r="DF640" s="14"/>
      <c r="DG640" s="14"/>
      <c r="DH640" s="14"/>
      <c r="DI640" s="14"/>
      <c r="DJ640" s="14"/>
      <c r="DK640" s="14"/>
      <c r="DL640" s="14"/>
      <c r="DM640" s="14"/>
      <c r="DN640" s="14"/>
      <c r="DO640" s="14"/>
      <c r="DP640" s="14"/>
      <c r="DQ640" s="14"/>
      <c r="DR640" s="14"/>
      <c r="DS640" s="14"/>
      <c r="DT640" s="14"/>
      <c r="DU640" s="14"/>
    </row>
    <row r="641" spans="3:125"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  <c r="CH641" s="14"/>
      <c r="CI641" s="14"/>
      <c r="CJ641" s="14"/>
      <c r="CK641" s="14"/>
      <c r="CL641" s="14"/>
      <c r="CM641" s="14"/>
      <c r="CN641" s="14"/>
      <c r="CO641" s="14"/>
      <c r="CP641" s="14"/>
      <c r="CQ641" s="14"/>
      <c r="CR641" s="14"/>
      <c r="CS641" s="14"/>
      <c r="CT641" s="14"/>
      <c r="CU641" s="14"/>
      <c r="CV641" s="14"/>
      <c r="CW641" s="14"/>
      <c r="CX641" s="14"/>
      <c r="CY641" s="14"/>
      <c r="CZ641" s="14"/>
      <c r="DA641" s="14"/>
      <c r="DB641" s="14"/>
      <c r="DC641" s="14"/>
      <c r="DD641" s="14"/>
      <c r="DE641" s="14"/>
      <c r="DF641" s="14"/>
      <c r="DG641" s="14"/>
      <c r="DH641" s="14"/>
      <c r="DI641" s="14"/>
      <c r="DJ641" s="14"/>
      <c r="DK641" s="14"/>
      <c r="DL641" s="14"/>
      <c r="DM641" s="14"/>
      <c r="DN641" s="14"/>
      <c r="DO641" s="14"/>
      <c r="DP641" s="14"/>
      <c r="DQ641" s="14"/>
      <c r="DR641" s="14"/>
      <c r="DS641" s="14"/>
      <c r="DT641" s="14"/>
      <c r="DU641" s="14"/>
    </row>
    <row r="642" spans="3:125"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  <c r="CH642" s="14"/>
      <c r="CI642" s="14"/>
      <c r="CJ642" s="14"/>
      <c r="CK642" s="14"/>
      <c r="CL642" s="14"/>
      <c r="CM642" s="14"/>
      <c r="CN642" s="14"/>
      <c r="CO642" s="14"/>
      <c r="CP642" s="14"/>
      <c r="CQ642" s="14"/>
      <c r="CR642" s="14"/>
      <c r="CS642" s="14"/>
      <c r="CT642" s="14"/>
      <c r="CU642" s="14"/>
      <c r="CV642" s="14"/>
      <c r="CW642" s="14"/>
      <c r="CX642" s="14"/>
      <c r="CY642" s="14"/>
      <c r="CZ642" s="14"/>
      <c r="DA642" s="14"/>
      <c r="DB642" s="14"/>
      <c r="DC642" s="14"/>
      <c r="DD642" s="14"/>
      <c r="DE642" s="14"/>
      <c r="DF642" s="14"/>
      <c r="DG642" s="14"/>
      <c r="DH642" s="14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</row>
    <row r="643" spans="3:125"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  <c r="CG643" s="14"/>
      <c r="CH643" s="14"/>
      <c r="CI643" s="14"/>
      <c r="CJ643" s="14"/>
      <c r="CK643" s="14"/>
      <c r="CL643" s="14"/>
      <c r="CM643" s="14"/>
      <c r="CN643" s="14"/>
      <c r="CO643" s="14"/>
      <c r="CP643" s="14"/>
      <c r="CQ643" s="14"/>
      <c r="CR643" s="14"/>
      <c r="CS643" s="14"/>
      <c r="CT643" s="14"/>
      <c r="CU643" s="14"/>
      <c r="CV643" s="14"/>
      <c r="CW643" s="14"/>
      <c r="CX643" s="14"/>
      <c r="CY643" s="14"/>
      <c r="CZ643" s="14"/>
      <c r="DA643" s="14"/>
      <c r="DB643" s="14"/>
      <c r="DC643" s="14"/>
      <c r="DD643" s="14"/>
      <c r="DE643" s="14"/>
      <c r="DF643" s="14"/>
      <c r="DG643" s="14"/>
      <c r="DH643" s="14"/>
      <c r="DI643" s="14"/>
      <c r="DJ643" s="14"/>
      <c r="DK643" s="14"/>
      <c r="DL643" s="14"/>
      <c r="DM643" s="14"/>
      <c r="DN643" s="14"/>
      <c r="DO643" s="14"/>
      <c r="DP643" s="14"/>
      <c r="DQ643" s="14"/>
      <c r="DR643" s="14"/>
      <c r="DS643" s="14"/>
      <c r="DT643" s="14"/>
      <c r="DU643" s="14"/>
    </row>
    <row r="644" spans="3:125"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  <c r="CG644" s="14"/>
      <c r="CH644" s="14"/>
      <c r="CI644" s="14"/>
      <c r="CJ644" s="14"/>
      <c r="CK644" s="14"/>
      <c r="CL644" s="14"/>
      <c r="CM644" s="14"/>
      <c r="CN644" s="14"/>
      <c r="CO644" s="14"/>
      <c r="CP644" s="14"/>
      <c r="CQ644" s="14"/>
      <c r="CR644" s="14"/>
      <c r="CS644" s="14"/>
      <c r="CT644" s="14"/>
      <c r="CU644" s="14"/>
      <c r="CV644" s="14"/>
      <c r="CW644" s="14"/>
      <c r="CX644" s="14"/>
      <c r="CY644" s="14"/>
      <c r="CZ644" s="14"/>
      <c r="DA644" s="14"/>
      <c r="DB644" s="14"/>
      <c r="DC644" s="14"/>
      <c r="DD644" s="14"/>
      <c r="DE644" s="14"/>
      <c r="DF644" s="14"/>
      <c r="DG644" s="14"/>
      <c r="DH644" s="14"/>
      <c r="DI644" s="14"/>
      <c r="DJ644" s="14"/>
      <c r="DK644" s="14"/>
      <c r="DL644" s="14"/>
      <c r="DM644" s="14"/>
      <c r="DN644" s="14"/>
      <c r="DO644" s="14"/>
      <c r="DP644" s="14"/>
      <c r="DQ644" s="14"/>
      <c r="DR644" s="14"/>
      <c r="DS644" s="14"/>
      <c r="DT644" s="14"/>
      <c r="DU644" s="14"/>
    </row>
    <row r="645" spans="3:125"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  <c r="CH645" s="14"/>
      <c r="CI645" s="14"/>
      <c r="CJ645" s="14"/>
      <c r="CK645" s="14"/>
      <c r="CL645" s="14"/>
      <c r="CM645" s="14"/>
      <c r="CN645" s="14"/>
      <c r="CO645" s="14"/>
      <c r="CP645" s="14"/>
      <c r="CQ645" s="14"/>
      <c r="CR645" s="14"/>
      <c r="CS645" s="14"/>
      <c r="CT645" s="14"/>
      <c r="CU645" s="14"/>
      <c r="CV645" s="14"/>
      <c r="CW645" s="14"/>
      <c r="CX645" s="14"/>
      <c r="CY645" s="14"/>
      <c r="CZ645" s="14"/>
      <c r="DA645" s="14"/>
      <c r="DB645" s="14"/>
      <c r="DC645" s="14"/>
      <c r="DD645" s="14"/>
      <c r="DE645" s="14"/>
      <c r="DF645" s="14"/>
      <c r="DG645" s="14"/>
      <c r="DH645" s="14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</row>
    <row r="646" spans="3:125"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  <c r="CH646" s="14"/>
      <c r="CI646" s="14"/>
      <c r="CJ646" s="14"/>
      <c r="CK646" s="14"/>
      <c r="CL646" s="14"/>
      <c r="CM646" s="14"/>
      <c r="CN646" s="14"/>
      <c r="CO646" s="14"/>
      <c r="CP646" s="14"/>
      <c r="CQ646" s="14"/>
      <c r="CR646" s="14"/>
      <c r="CS646" s="14"/>
      <c r="CT646" s="14"/>
      <c r="CU646" s="14"/>
      <c r="CV646" s="14"/>
      <c r="CW646" s="14"/>
      <c r="CX646" s="14"/>
      <c r="CY646" s="14"/>
      <c r="CZ646" s="14"/>
      <c r="DA646" s="14"/>
      <c r="DB646" s="14"/>
      <c r="DC646" s="14"/>
      <c r="DD646" s="14"/>
      <c r="DE646" s="14"/>
      <c r="DF646" s="14"/>
      <c r="DG646" s="14"/>
      <c r="DH646" s="14"/>
      <c r="DI646" s="14"/>
      <c r="DJ646" s="14"/>
      <c r="DK646" s="14"/>
      <c r="DL646" s="14"/>
      <c r="DM646" s="14"/>
      <c r="DN646" s="14"/>
      <c r="DO646" s="14"/>
      <c r="DP646" s="14"/>
      <c r="DQ646" s="14"/>
      <c r="DR646" s="14"/>
      <c r="DS646" s="14"/>
      <c r="DT646" s="14"/>
      <c r="DU646" s="14"/>
    </row>
    <row r="647" spans="3:125"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  <c r="CG647" s="14"/>
      <c r="CH647" s="14"/>
      <c r="CI647" s="14"/>
      <c r="CJ647" s="14"/>
      <c r="CK647" s="14"/>
      <c r="CL647" s="14"/>
      <c r="CM647" s="14"/>
      <c r="CN647" s="14"/>
      <c r="CO647" s="14"/>
      <c r="CP647" s="14"/>
      <c r="CQ647" s="14"/>
      <c r="CR647" s="14"/>
      <c r="CS647" s="14"/>
      <c r="CT647" s="14"/>
      <c r="CU647" s="14"/>
      <c r="CV647" s="14"/>
      <c r="CW647" s="14"/>
      <c r="CX647" s="14"/>
      <c r="CY647" s="14"/>
      <c r="CZ647" s="14"/>
      <c r="DA647" s="14"/>
      <c r="DB647" s="14"/>
      <c r="DC647" s="14"/>
      <c r="DD647" s="14"/>
      <c r="DE647" s="14"/>
      <c r="DF647" s="14"/>
      <c r="DG647" s="14"/>
      <c r="DH647" s="14"/>
      <c r="DI647" s="14"/>
      <c r="DJ647" s="14"/>
      <c r="DK647" s="14"/>
      <c r="DL647" s="14"/>
      <c r="DM647" s="14"/>
      <c r="DN647" s="14"/>
      <c r="DO647" s="14"/>
      <c r="DP647" s="14"/>
      <c r="DQ647" s="14"/>
      <c r="DR647" s="14"/>
      <c r="DS647" s="14"/>
      <c r="DT647" s="14"/>
      <c r="DU647" s="14"/>
    </row>
    <row r="648" spans="3:125"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4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4"/>
      <c r="DE648" s="14"/>
      <c r="DF648" s="14"/>
      <c r="DG648" s="14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</row>
    <row r="649" spans="3:125"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  <c r="CG649" s="14"/>
      <c r="CH649" s="14"/>
      <c r="CI649" s="14"/>
      <c r="CJ649" s="14"/>
      <c r="CK649" s="14"/>
      <c r="CL649" s="14"/>
      <c r="CM649" s="14"/>
      <c r="CN649" s="14"/>
      <c r="CO649" s="14"/>
      <c r="CP649" s="14"/>
      <c r="CQ649" s="14"/>
      <c r="CR649" s="14"/>
      <c r="CS649" s="14"/>
      <c r="CT649" s="14"/>
      <c r="CU649" s="14"/>
      <c r="CV649" s="14"/>
      <c r="CW649" s="14"/>
      <c r="CX649" s="14"/>
      <c r="CY649" s="14"/>
      <c r="CZ649" s="14"/>
      <c r="DA649" s="14"/>
      <c r="DB649" s="14"/>
      <c r="DC649" s="14"/>
      <c r="DD649" s="14"/>
      <c r="DE649" s="14"/>
      <c r="DF649" s="14"/>
      <c r="DG649" s="14"/>
      <c r="DH649" s="14"/>
      <c r="DI649" s="14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4"/>
      <c r="DU649" s="14"/>
    </row>
    <row r="650" spans="3:125"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  <c r="CG650" s="14"/>
      <c r="CH650" s="14"/>
      <c r="CI650" s="14"/>
      <c r="CJ650" s="14"/>
      <c r="CK650" s="14"/>
      <c r="CL650" s="14"/>
      <c r="CM650" s="14"/>
      <c r="CN650" s="14"/>
      <c r="CO650" s="14"/>
      <c r="CP650" s="14"/>
      <c r="CQ650" s="14"/>
      <c r="CR650" s="14"/>
      <c r="CS650" s="14"/>
      <c r="CT650" s="14"/>
      <c r="CU650" s="14"/>
      <c r="CV650" s="14"/>
      <c r="CW650" s="14"/>
      <c r="CX650" s="14"/>
      <c r="CY650" s="14"/>
      <c r="CZ650" s="14"/>
      <c r="DA650" s="14"/>
      <c r="DB650" s="14"/>
      <c r="DC650" s="14"/>
      <c r="DD650" s="14"/>
      <c r="DE650" s="14"/>
      <c r="DF650" s="14"/>
      <c r="DG650" s="14"/>
      <c r="DH650" s="14"/>
      <c r="DI650" s="14"/>
      <c r="DJ650" s="14"/>
      <c r="DK650" s="14"/>
      <c r="DL650" s="14"/>
      <c r="DM650" s="14"/>
      <c r="DN650" s="14"/>
      <c r="DO650" s="14"/>
      <c r="DP650" s="14"/>
      <c r="DQ650" s="14"/>
      <c r="DR650" s="14"/>
      <c r="DS650" s="14"/>
      <c r="DT650" s="14"/>
      <c r="DU650" s="14"/>
    </row>
    <row r="651" spans="3:125"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  <c r="CH651" s="14"/>
      <c r="CI651" s="14"/>
      <c r="CJ651" s="14"/>
      <c r="CK651" s="14"/>
      <c r="CL651" s="14"/>
      <c r="CM651" s="14"/>
      <c r="CN651" s="14"/>
      <c r="CO651" s="14"/>
      <c r="CP651" s="14"/>
      <c r="CQ651" s="14"/>
      <c r="CR651" s="14"/>
      <c r="CS651" s="14"/>
      <c r="CT651" s="14"/>
      <c r="CU651" s="14"/>
      <c r="CV651" s="14"/>
      <c r="CW651" s="14"/>
      <c r="CX651" s="14"/>
      <c r="CY651" s="14"/>
      <c r="CZ651" s="14"/>
      <c r="DA651" s="14"/>
      <c r="DB651" s="14"/>
      <c r="DC651" s="14"/>
      <c r="DD651" s="14"/>
      <c r="DE651" s="14"/>
      <c r="DF651" s="14"/>
      <c r="DG651" s="14"/>
      <c r="DH651" s="14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</row>
    <row r="652" spans="3:125"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  <c r="BX652" s="14"/>
      <c r="BY652" s="14"/>
      <c r="BZ652" s="14"/>
      <c r="CA652" s="14"/>
      <c r="CB652" s="14"/>
      <c r="CC652" s="14"/>
      <c r="CD652" s="14"/>
      <c r="CE652" s="14"/>
      <c r="CF652" s="14"/>
      <c r="CG652" s="14"/>
      <c r="CH652" s="14"/>
      <c r="CI652" s="14"/>
      <c r="CJ652" s="14"/>
      <c r="CK652" s="14"/>
      <c r="CL652" s="14"/>
      <c r="CM652" s="14"/>
      <c r="CN652" s="14"/>
      <c r="CO652" s="14"/>
      <c r="CP652" s="14"/>
      <c r="CQ652" s="14"/>
      <c r="CR652" s="14"/>
      <c r="CS652" s="14"/>
      <c r="CT652" s="14"/>
      <c r="CU652" s="14"/>
      <c r="CV652" s="14"/>
      <c r="CW652" s="14"/>
      <c r="CX652" s="14"/>
      <c r="CY652" s="14"/>
      <c r="CZ652" s="14"/>
      <c r="DA652" s="14"/>
      <c r="DB652" s="14"/>
      <c r="DC652" s="14"/>
      <c r="DD652" s="14"/>
      <c r="DE652" s="14"/>
      <c r="DF652" s="14"/>
      <c r="DG652" s="14"/>
      <c r="DH652" s="14"/>
      <c r="DI652" s="14"/>
      <c r="DJ652" s="14"/>
      <c r="DK652" s="14"/>
      <c r="DL652" s="14"/>
      <c r="DM652" s="14"/>
      <c r="DN652" s="14"/>
      <c r="DO652" s="14"/>
      <c r="DP652" s="14"/>
      <c r="DQ652" s="14"/>
      <c r="DR652" s="14"/>
      <c r="DS652" s="14"/>
      <c r="DT652" s="14"/>
      <c r="DU652" s="14"/>
    </row>
    <row r="653" spans="3:125"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  <c r="CG653" s="14"/>
      <c r="CH653" s="14"/>
      <c r="CI653" s="14"/>
      <c r="CJ653" s="14"/>
      <c r="CK653" s="14"/>
      <c r="CL653" s="14"/>
      <c r="CM653" s="14"/>
      <c r="CN653" s="14"/>
      <c r="CO653" s="14"/>
      <c r="CP653" s="14"/>
      <c r="CQ653" s="14"/>
      <c r="CR653" s="14"/>
      <c r="CS653" s="14"/>
      <c r="CT653" s="14"/>
      <c r="CU653" s="14"/>
      <c r="CV653" s="14"/>
      <c r="CW653" s="14"/>
      <c r="CX653" s="14"/>
      <c r="CY653" s="14"/>
      <c r="CZ653" s="14"/>
      <c r="DA653" s="14"/>
      <c r="DB653" s="14"/>
      <c r="DC653" s="14"/>
      <c r="DD653" s="14"/>
      <c r="DE653" s="14"/>
      <c r="DF653" s="14"/>
      <c r="DG653" s="14"/>
      <c r="DH653" s="14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</row>
    <row r="654" spans="3:125"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  <c r="CG654" s="14"/>
      <c r="CH654" s="14"/>
      <c r="CI654" s="14"/>
      <c r="CJ654" s="14"/>
      <c r="CK654" s="14"/>
      <c r="CL654" s="14"/>
      <c r="CM654" s="14"/>
      <c r="CN654" s="14"/>
      <c r="CO654" s="14"/>
      <c r="CP654" s="14"/>
      <c r="CQ654" s="14"/>
      <c r="CR654" s="14"/>
      <c r="CS654" s="14"/>
      <c r="CT654" s="14"/>
      <c r="CU654" s="14"/>
      <c r="CV654" s="14"/>
      <c r="CW654" s="14"/>
      <c r="CX654" s="14"/>
      <c r="CY654" s="14"/>
      <c r="CZ654" s="14"/>
      <c r="DA654" s="14"/>
      <c r="DB654" s="14"/>
      <c r="DC654" s="14"/>
      <c r="DD654" s="14"/>
      <c r="DE654" s="14"/>
      <c r="DF654" s="14"/>
      <c r="DG654" s="14"/>
      <c r="DH654" s="14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</row>
    <row r="655" spans="3:125"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  <c r="CG655" s="14"/>
      <c r="CH655" s="14"/>
      <c r="CI655" s="14"/>
      <c r="CJ655" s="14"/>
      <c r="CK655" s="14"/>
      <c r="CL655" s="14"/>
      <c r="CM655" s="14"/>
      <c r="CN655" s="14"/>
      <c r="CO655" s="14"/>
      <c r="CP655" s="14"/>
      <c r="CQ655" s="14"/>
      <c r="CR655" s="14"/>
      <c r="CS655" s="14"/>
      <c r="CT655" s="14"/>
      <c r="CU655" s="14"/>
      <c r="CV655" s="14"/>
      <c r="CW655" s="14"/>
      <c r="CX655" s="14"/>
      <c r="CY655" s="14"/>
      <c r="CZ655" s="14"/>
      <c r="DA655" s="14"/>
      <c r="DB655" s="14"/>
      <c r="DC655" s="14"/>
      <c r="DD655" s="14"/>
      <c r="DE655" s="14"/>
      <c r="DF655" s="14"/>
      <c r="DG655" s="14"/>
      <c r="DH655" s="14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</row>
    <row r="656" spans="3:125"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  <c r="CG656" s="14"/>
      <c r="CH656" s="14"/>
      <c r="CI656" s="14"/>
      <c r="CJ656" s="14"/>
      <c r="CK656" s="14"/>
      <c r="CL656" s="14"/>
      <c r="CM656" s="14"/>
      <c r="CN656" s="14"/>
      <c r="CO656" s="14"/>
      <c r="CP656" s="14"/>
      <c r="CQ656" s="14"/>
      <c r="CR656" s="14"/>
      <c r="CS656" s="14"/>
      <c r="CT656" s="14"/>
      <c r="CU656" s="14"/>
      <c r="CV656" s="14"/>
      <c r="CW656" s="14"/>
      <c r="CX656" s="14"/>
      <c r="CY656" s="14"/>
      <c r="CZ656" s="14"/>
      <c r="DA656" s="14"/>
      <c r="DB656" s="14"/>
      <c r="DC656" s="14"/>
      <c r="DD656" s="14"/>
      <c r="DE656" s="14"/>
      <c r="DF656" s="14"/>
      <c r="DG656" s="14"/>
      <c r="DH656" s="14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</row>
    <row r="657" spans="3:125"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  <c r="CH657" s="14"/>
      <c r="CI657" s="14"/>
      <c r="CJ657" s="14"/>
      <c r="CK657" s="14"/>
      <c r="CL657" s="14"/>
      <c r="CM657" s="14"/>
      <c r="CN657" s="14"/>
      <c r="CO657" s="14"/>
      <c r="CP657" s="14"/>
      <c r="CQ657" s="14"/>
      <c r="CR657" s="14"/>
      <c r="CS657" s="14"/>
      <c r="CT657" s="14"/>
      <c r="CU657" s="14"/>
      <c r="CV657" s="14"/>
      <c r="CW657" s="14"/>
      <c r="CX657" s="14"/>
      <c r="CY657" s="14"/>
      <c r="CZ657" s="14"/>
      <c r="DA657" s="14"/>
      <c r="DB657" s="14"/>
      <c r="DC657" s="14"/>
      <c r="DD657" s="14"/>
      <c r="DE657" s="14"/>
      <c r="DF657" s="14"/>
      <c r="DG657" s="14"/>
      <c r="DH657" s="14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</row>
    <row r="658" spans="3:125"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  <c r="CH658" s="14"/>
      <c r="CI658" s="14"/>
      <c r="CJ658" s="14"/>
      <c r="CK658" s="14"/>
      <c r="CL658" s="14"/>
      <c r="CM658" s="14"/>
      <c r="CN658" s="14"/>
      <c r="CO658" s="14"/>
      <c r="CP658" s="14"/>
      <c r="CQ658" s="14"/>
      <c r="CR658" s="14"/>
      <c r="CS658" s="14"/>
      <c r="CT658" s="14"/>
      <c r="CU658" s="14"/>
      <c r="CV658" s="14"/>
      <c r="CW658" s="14"/>
      <c r="CX658" s="14"/>
      <c r="CY658" s="14"/>
      <c r="CZ658" s="14"/>
      <c r="DA658" s="14"/>
      <c r="DB658" s="14"/>
      <c r="DC658" s="14"/>
      <c r="DD658" s="14"/>
      <c r="DE658" s="14"/>
      <c r="DF658" s="14"/>
      <c r="DG658" s="14"/>
      <c r="DH658" s="14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</row>
    <row r="659" spans="3:125"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  <c r="CG659" s="14"/>
      <c r="CH659" s="14"/>
      <c r="CI659" s="14"/>
      <c r="CJ659" s="14"/>
      <c r="CK659" s="14"/>
      <c r="CL659" s="14"/>
      <c r="CM659" s="14"/>
      <c r="CN659" s="14"/>
      <c r="CO659" s="14"/>
      <c r="CP659" s="14"/>
      <c r="CQ659" s="14"/>
      <c r="CR659" s="14"/>
      <c r="CS659" s="14"/>
      <c r="CT659" s="14"/>
      <c r="CU659" s="14"/>
      <c r="CV659" s="14"/>
      <c r="CW659" s="14"/>
      <c r="CX659" s="14"/>
      <c r="CY659" s="14"/>
      <c r="CZ659" s="14"/>
      <c r="DA659" s="14"/>
      <c r="DB659" s="14"/>
      <c r="DC659" s="14"/>
      <c r="DD659" s="14"/>
      <c r="DE659" s="14"/>
      <c r="DF659" s="14"/>
      <c r="DG659" s="14"/>
      <c r="DH659" s="14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</row>
    <row r="660" spans="3:125"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  <c r="CG660" s="14"/>
      <c r="CH660" s="14"/>
      <c r="CI660" s="14"/>
      <c r="CJ660" s="14"/>
      <c r="CK660" s="14"/>
      <c r="CL660" s="14"/>
      <c r="CM660" s="14"/>
      <c r="CN660" s="14"/>
      <c r="CO660" s="14"/>
      <c r="CP660" s="14"/>
      <c r="CQ660" s="14"/>
      <c r="CR660" s="14"/>
      <c r="CS660" s="14"/>
      <c r="CT660" s="14"/>
      <c r="CU660" s="14"/>
      <c r="CV660" s="14"/>
      <c r="CW660" s="14"/>
      <c r="CX660" s="14"/>
      <c r="CY660" s="14"/>
      <c r="CZ660" s="14"/>
      <c r="DA660" s="14"/>
      <c r="DB660" s="14"/>
      <c r="DC660" s="14"/>
      <c r="DD660" s="14"/>
      <c r="DE660" s="14"/>
      <c r="DF660" s="14"/>
      <c r="DG660" s="14"/>
      <c r="DH660" s="14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</row>
    <row r="661" spans="3:125"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  <c r="CH661" s="14"/>
      <c r="CI661" s="14"/>
      <c r="CJ661" s="14"/>
      <c r="CK661" s="14"/>
      <c r="CL661" s="14"/>
      <c r="CM661" s="14"/>
      <c r="CN661" s="14"/>
      <c r="CO661" s="14"/>
      <c r="CP661" s="14"/>
      <c r="CQ661" s="14"/>
      <c r="CR661" s="14"/>
      <c r="CS661" s="14"/>
      <c r="CT661" s="14"/>
      <c r="CU661" s="14"/>
      <c r="CV661" s="14"/>
      <c r="CW661" s="14"/>
      <c r="CX661" s="14"/>
      <c r="CY661" s="14"/>
      <c r="CZ661" s="14"/>
      <c r="DA661" s="14"/>
      <c r="DB661" s="14"/>
      <c r="DC661" s="14"/>
      <c r="DD661" s="14"/>
      <c r="DE661" s="14"/>
      <c r="DF661" s="14"/>
      <c r="DG661" s="14"/>
      <c r="DH661" s="14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</row>
    <row r="662" spans="3:125"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  <c r="CH662" s="14"/>
      <c r="CI662" s="14"/>
      <c r="CJ662" s="14"/>
      <c r="CK662" s="14"/>
      <c r="CL662" s="14"/>
      <c r="CM662" s="14"/>
      <c r="CN662" s="14"/>
      <c r="CO662" s="14"/>
      <c r="CP662" s="14"/>
      <c r="CQ662" s="14"/>
      <c r="CR662" s="14"/>
      <c r="CS662" s="14"/>
      <c r="CT662" s="14"/>
      <c r="CU662" s="14"/>
      <c r="CV662" s="14"/>
      <c r="CW662" s="14"/>
      <c r="CX662" s="14"/>
      <c r="CY662" s="14"/>
      <c r="CZ662" s="14"/>
      <c r="DA662" s="14"/>
      <c r="DB662" s="14"/>
      <c r="DC662" s="14"/>
      <c r="DD662" s="14"/>
      <c r="DE662" s="14"/>
      <c r="DF662" s="14"/>
      <c r="DG662" s="14"/>
      <c r="DH662" s="14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</row>
    <row r="663" spans="3:125"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  <c r="CH663" s="14"/>
      <c r="CI663" s="14"/>
      <c r="CJ663" s="14"/>
      <c r="CK663" s="14"/>
      <c r="CL663" s="14"/>
      <c r="CM663" s="14"/>
      <c r="CN663" s="14"/>
      <c r="CO663" s="14"/>
      <c r="CP663" s="14"/>
      <c r="CQ663" s="14"/>
      <c r="CR663" s="14"/>
      <c r="CS663" s="14"/>
      <c r="CT663" s="14"/>
      <c r="CU663" s="14"/>
      <c r="CV663" s="14"/>
      <c r="CW663" s="14"/>
      <c r="CX663" s="14"/>
      <c r="CY663" s="14"/>
      <c r="CZ663" s="14"/>
      <c r="DA663" s="14"/>
      <c r="DB663" s="14"/>
      <c r="DC663" s="14"/>
      <c r="DD663" s="14"/>
      <c r="DE663" s="14"/>
      <c r="DF663" s="14"/>
      <c r="DG663" s="14"/>
      <c r="DH663" s="14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</row>
    <row r="664" spans="3:125"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  <c r="CH664" s="14"/>
      <c r="CI664" s="14"/>
      <c r="CJ664" s="14"/>
      <c r="CK664" s="14"/>
      <c r="CL664" s="14"/>
      <c r="CM664" s="14"/>
      <c r="CN664" s="14"/>
      <c r="CO664" s="14"/>
      <c r="CP664" s="14"/>
      <c r="CQ664" s="14"/>
      <c r="CR664" s="14"/>
      <c r="CS664" s="14"/>
      <c r="CT664" s="14"/>
      <c r="CU664" s="14"/>
      <c r="CV664" s="14"/>
      <c r="CW664" s="14"/>
      <c r="CX664" s="14"/>
      <c r="CY664" s="14"/>
      <c r="CZ664" s="14"/>
      <c r="DA664" s="14"/>
      <c r="DB664" s="14"/>
      <c r="DC664" s="14"/>
      <c r="DD664" s="14"/>
      <c r="DE664" s="14"/>
      <c r="DF664" s="14"/>
      <c r="DG664" s="14"/>
      <c r="DH664" s="14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</row>
    <row r="665" spans="3:125"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  <c r="BX665" s="14"/>
      <c r="BY665" s="14"/>
      <c r="BZ665" s="14"/>
      <c r="CA665" s="14"/>
      <c r="CB665" s="14"/>
      <c r="CC665" s="14"/>
      <c r="CD665" s="14"/>
      <c r="CE665" s="14"/>
      <c r="CF665" s="14"/>
      <c r="CG665" s="14"/>
      <c r="CH665" s="14"/>
      <c r="CI665" s="14"/>
      <c r="CJ665" s="14"/>
      <c r="CK665" s="14"/>
      <c r="CL665" s="14"/>
      <c r="CM665" s="14"/>
      <c r="CN665" s="14"/>
      <c r="CO665" s="14"/>
      <c r="CP665" s="14"/>
      <c r="CQ665" s="14"/>
      <c r="CR665" s="14"/>
      <c r="CS665" s="14"/>
      <c r="CT665" s="14"/>
      <c r="CU665" s="14"/>
      <c r="CV665" s="14"/>
      <c r="CW665" s="14"/>
      <c r="CX665" s="14"/>
      <c r="CY665" s="14"/>
      <c r="CZ665" s="14"/>
      <c r="DA665" s="14"/>
      <c r="DB665" s="14"/>
      <c r="DC665" s="14"/>
      <c r="DD665" s="14"/>
      <c r="DE665" s="14"/>
      <c r="DF665" s="14"/>
      <c r="DG665" s="14"/>
      <c r="DH665" s="14"/>
      <c r="DI665" s="14"/>
      <c r="DJ665" s="14"/>
      <c r="DK665" s="14"/>
      <c r="DL665" s="14"/>
      <c r="DM665" s="14"/>
      <c r="DN665" s="14"/>
      <c r="DO665" s="14"/>
      <c r="DP665" s="14"/>
      <c r="DQ665" s="14"/>
      <c r="DR665" s="14"/>
      <c r="DS665" s="14"/>
      <c r="DT665" s="14"/>
      <c r="DU665" s="14"/>
    </row>
    <row r="666" spans="3:125"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  <c r="BX666" s="14"/>
      <c r="BY666" s="14"/>
      <c r="BZ666" s="14"/>
      <c r="CA666" s="14"/>
      <c r="CB666" s="14"/>
      <c r="CC666" s="14"/>
      <c r="CD666" s="14"/>
      <c r="CE666" s="14"/>
      <c r="CF666" s="14"/>
      <c r="CG666" s="14"/>
      <c r="CH666" s="14"/>
      <c r="CI666" s="14"/>
      <c r="CJ666" s="14"/>
      <c r="CK666" s="14"/>
      <c r="CL666" s="14"/>
      <c r="CM666" s="14"/>
      <c r="CN666" s="14"/>
      <c r="CO666" s="14"/>
      <c r="CP666" s="14"/>
      <c r="CQ666" s="14"/>
      <c r="CR666" s="14"/>
      <c r="CS666" s="14"/>
      <c r="CT666" s="14"/>
      <c r="CU666" s="14"/>
      <c r="CV666" s="14"/>
      <c r="CW666" s="14"/>
      <c r="CX666" s="14"/>
      <c r="CY666" s="14"/>
      <c r="CZ666" s="14"/>
      <c r="DA666" s="14"/>
      <c r="DB666" s="14"/>
      <c r="DC666" s="14"/>
      <c r="DD666" s="14"/>
      <c r="DE666" s="14"/>
      <c r="DF666" s="14"/>
      <c r="DG666" s="14"/>
      <c r="DH666" s="14"/>
      <c r="DI666" s="14"/>
      <c r="DJ666" s="14"/>
      <c r="DK666" s="14"/>
      <c r="DL666" s="14"/>
      <c r="DM666" s="14"/>
      <c r="DN666" s="14"/>
      <c r="DO666" s="14"/>
      <c r="DP666" s="14"/>
      <c r="DQ666" s="14"/>
      <c r="DR666" s="14"/>
      <c r="DS666" s="14"/>
      <c r="DT666" s="14"/>
      <c r="DU666" s="14"/>
    </row>
    <row r="667" spans="3:125"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  <c r="CG667" s="14"/>
      <c r="CH667" s="14"/>
      <c r="CI667" s="14"/>
      <c r="CJ667" s="14"/>
      <c r="CK667" s="14"/>
      <c r="CL667" s="14"/>
      <c r="CM667" s="14"/>
      <c r="CN667" s="14"/>
      <c r="CO667" s="14"/>
      <c r="CP667" s="14"/>
      <c r="CQ667" s="14"/>
      <c r="CR667" s="14"/>
      <c r="CS667" s="14"/>
      <c r="CT667" s="14"/>
      <c r="CU667" s="14"/>
      <c r="CV667" s="14"/>
      <c r="CW667" s="14"/>
      <c r="CX667" s="14"/>
      <c r="CY667" s="14"/>
      <c r="CZ667" s="14"/>
      <c r="DA667" s="14"/>
      <c r="DB667" s="14"/>
      <c r="DC667" s="14"/>
      <c r="DD667" s="14"/>
      <c r="DE667" s="14"/>
      <c r="DF667" s="14"/>
      <c r="DG667" s="14"/>
      <c r="DH667" s="14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</row>
    <row r="668" spans="3:125"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  <c r="CG668" s="14"/>
      <c r="CH668" s="14"/>
      <c r="CI668" s="14"/>
      <c r="CJ668" s="14"/>
      <c r="CK668" s="14"/>
      <c r="CL668" s="14"/>
      <c r="CM668" s="14"/>
      <c r="CN668" s="14"/>
      <c r="CO668" s="14"/>
      <c r="CP668" s="14"/>
      <c r="CQ668" s="14"/>
      <c r="CR668" s="14"/>
      <c r="CS668" s="14"/>
      <c r="CT668" s="14"/>
      <c r="CU668" s="14"/>
      <c r="CV668" s="14"/>
      <c r="CW668" s="14"/>
      <c r="CX668" s="14"/>
      <c r="CY668" s="14"/>
      <c r="CZ668" s="14"/>
      <c r="DA668" s="14"/>
      <c r="DB668" s="14"/>
      <c r="DC668" s="14"/>
      <c r="DD668" s="14"/>
      <c r="DE668" s="14"/>
      <c r="DF668" s="14"/>
      <c r="DG668" s="14"/>
      <c r="DH668" s="14"/>
      <c r="DI668" s="14"/>
      <c r="DJ668" s="14"/>
      <c r="DK668" s="14"/>
      <c r="DL668" s="14"/>
      <c r="DM668" s="14"/>
      <c r="DN668" s="14"/>
      <c r="DO668" s="14"/>
      <c r="DP668" s="14"/>
      <c r="DQ668" s="14"/>
      <c r="DR668" s="14"/>
      <c r="DS668" s="14"/>
      <c r="DT668" s="14"/>
      <c r="DU668" s="14"/>
    </row>
    <row r="669" spans="3:125"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  <c r="CG669" s="14"/>
      <c r="CH669" s="14"/>
      <c r="CI669" s="14"/>
      <c r="CJ669" s="14"/>
      <c r="CK669" s="14"/>
      <c r="CL669" s="14"/>
      <c r="CM669" s="14"/>
      <c r="CN669" s="14"/>
      <c r="CO669" s="14"/>
      <c r="CP669" s="14"/>
      <c r="CQ669" s="14"/>
      <c r="CR669" s="14"/>
      <c r="CS669" s="14"/>
      <c r="CT669" s="14"/>
      <c r="CU669" s="14"/>
      <c r="CV669" s="14"/>
      <c r="CW669" s="14"/>
      <c r="CX669" s="14"/>
      <c r="CY669" s="14"/>
      <c r="CZ669" s="14"/>
      <c r="DA669" s="14"/>
      <c r="DB669" s="14"/>
      <c r="DC669" s="14"/>
      <c r="DD669" s="14"/>
      <c r="DE669" s="14"/>
      <c r="DF669" s="14"/>
      <c r="DG669" s="14"/>
      <c r="DH669" s="14"/>
      <c r="DI669" s="14"/>
      <c r="DJ669" s="14"/>
      <c r="DK669" s="14"/>
      <c r="DL669" s="14"/>
      <c r="DM669" s="14"/>
      <c r="DN669" s="14"/>
      <c r="DO669" s="14"/>
      <c r="DP669" s="14"/>
      <c r="DQ669" s="14"/>
      <c r="DR669" s="14"/>
      <c r="DS669" s="14"/>
      <c r="DT669" s="14"/>
      <c r="DU669" s="14"/>
    </row>
    <row r="670" spans="3:125"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  <c r="CH670" s="14"/>
      <c r="CI670" s="14"/>
      <c r="CJ670" s="14"/>
      <c r="CK670" s="14"/>
      <c r="CL670" s="14"/>
      <c r="CM670" s="14"/>
      <c r="CN670" s="14"/>
      <c r="CO670" s="14"/>
      <c r="CP670" s="14"/>
      <c r="CQ670" s="14"/>
      <c r="CR670" s="14"/>
      <c r="CS670" s="14"/>
      <c r="CT670" s="14"/>
      <c r="CU670" s="14"/>
      <c r="CV670" s="14"/>
      <c r="CW670" s="14"/>
      <c r="CX670" s="14"/>
      <c r="CY670" s="14"/>
      <c r="CZ670" s="14"/>
      <c r="DA670" s="14"/>
      <c r="DB670" s="14"/>
      <c r="DC670" s="14"/>
      <c r="DD670" s="14"/>
      <c r="DE670" s="14"/>
      <c r="DF670" s="14"/>
      <c r="DG670" s="14"/>
      <c r="DH670" s="14"/>
      <c r="DI670" s="14"/>
      <c r="DJ670" s="14"/>
      <c r="DK670" s="14"/>
      <c r="DL670" s="14"/>
      <c r="DM670" s="14"/>
      <c r="DN670" s="14"/>
      <c r="DO670" s="14"/>
      <c r="DP670" s="14"/>
      <c r="DQ670" s="14"/>
      <c r="DR670" s="14"/>
      <c r="DS670" s="14"/>
      <c r="DT670" s="14"/>
      <c r="DU670" s="14"/>
    </row>
    <row r="671" spans="3:125"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  <c r="CG671" s="14"/>
      <c r="CH671" s="14"/>
      <c r="CI671" s="14"/>
      <c r="CJ671" s="14"/>
      <c r="CK671" s="14"/>
      <c r="CL671" s="14"/>
      <c r="CM671" s="14"/>
      <c r="CN671" s="14"/>
      <c r="CO671" s="14"/>
      <c r="CP671" s="14"/>
      <c r="CQ671" s="14"/>
      <c r="CR671" s="14"/>
      <c r="CS671" s="14"/>
      <c r="CT671" s="14"/>
      <c r="CU671" s="14"/>
      <c r="CV671" s="14"/>
      <c r="CW671" s="14"/>
      <c r="CX671" s="14"/>
      <c r="CY671" s="14"/>
      <c r="CZ671" s="14"/>
      <c r="DA671" s="14"/>
      <c r="DB671" s="14"/>
      <c r="DC671" s="14"/>
      <c r="DD671" s="14"/>
      <c r="DE671" s="14"/>
      <c r="DF671" s="14"/>
      <c r="DG671" s="14"/>
      <c r="DH671" s="14"/>
      <c r="DI671" s="14"/>
      <c r="DJ671" s="14"/>
      <c r="DK671" s="14"/>
      <c r="DL671" s="14"/>
      <c r="DM671" s="14"/>
      <c r="DN671" s="14"/>
      <c r="DO671" s="14"/>
      <c r="DP671" s="14"/>
      <c r="DQ671" s="14"/>
      <c r="DR671" s="14"/>
      <c r="DS671" s="14"/>
      <c r="DT671" s="14"/>
      <c r="DU671" s="14"/>
    </row>
    <row r="672" spans="3:125"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  <c r="CH672" s="14"/>
      <c r="CI672" s="14"/>
      <c r="CJ672" s="14"/>
      <c r="CK672" s="14"/>
      <c r="CL672" s="14"/>
      <c r="CM672" s="14"/>
      <c r="CN672" s="14"/>
      <c r="CO672" s="14"/>
      <c r="CP672" s="14"/>
      <c r="CQ672" s="14"/>
      <c r="CR672" s="14"/>
      <c r="CS672" s="14"/>
      <c r="CT672" s="14"/>
      <c r="CU672" s="14"/>
      <c r="CV672" s="14"/>
      <c r="CW672" s="14"/>
      <c r="CX672" s="14"/>
      <c r="CY672" s="14"/>
      <c r="CZ672" s="14"/>
      <c r="DA672" s="14"/>
      <c r="DB672" s="14"/>
      <c r="DC672" s="14"/>
      <c r="DD672" s="14"/>
      <c r="DE672" s="14"/>
      <c r="DF672" s="14"/>
      <c r="DG672" s="14"/>
      <c r="DH672" s="14"/>
      <c r="DI672" s="14"/>
      <c r="DJ672" s="14"/>
      <c r="DK672" s="14"/>
      <c r="DL672" s="14"/>
      <c r="DM672" s="14"/>
      <c r="DN672" s="14"/>
      <c r="DO672" s="14"/>
      <c r="DP672" s="14"/>
      <c r="DQ672" s="14"/>
      <c r="DR672" s="14"/>
      <c r="DS672" s="14"/>
      <c r="DT672" s="14"/>
      <c r="DU672" s="14"/>
    </row>
    <row r="673" spans="3:125"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  <c r="CG673" s="14"/>
      <c r="CH673" s="14"/>
      <c r="CI673" s="14"/>
      <c r="CJ673" s="14"/>
      <c r="CK673" s="14"/>
      <c r="CL673" s="14"/>
      <c r="CM673" s="14"/>
      <c r="CN673" s="14"/>
      <c r="CO673" s="14"/>
      <c r="CP673" s="14"/>
      <c r="CQ673" s="14"/>
      <c r="CR673" s="14"/>
      <c r="CS673" s="14"/>
      <c r="CT673" s="14"/>
      <c r="CU673" s="14"/>
      <c r="CV673" s="14"/>
      <c r="CW673" s="14"/>
      <c r="CX673" s="14"/>
      <c r="CY673" s="14"/>
      <c r="CZ673" s="14"/>
      <c r="DA673" s="14"/>
      <c r="DB673" s="14"/>
      <c r="DC673" s="14"/>
      <c r="DD673" s="14"/>
      <c r="DE673" s="14"/>
      <c r="DF673" s="14"/>
      <c r="DG673" s="14"/>
      <c r="DH673" s="14"/>
      <c r="DI673" s="14"/>
      <c r="DJ673" s="14"/>
      <c r="DK673" s="14"/>
      <c r="DL673" s="14"/>
      <c r="DM673" s="14"/>
      <c r="DN673" s="14"/>
      <c r="DO673" s="14"/>
      <c r="DP673" s="14"/>
      <c r="DQ673" s="14"/>
      <c r="DR673" s="14"/>
      <c r="DS673" s="14"/>
      <c r="DT673" s="14"/>
      <c r="DU673" s="14"/>
    </row>
    <row r="674" spans="3:125"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  <c r="CG674" s="14"/>
      <c r="CH674" s="14"/>
      <c r="CI674" s="14"/>
      <c r="CJ674" s="14"/>
      <c r="CK674" s="14"/>
      <c r="CL674" s="14"/>
      <c r="CM674" s="14"/>
      <c r="CN674" s="14"/>
      <c r="CO674" s="14"/>
      <c r="CP674" s="14"/>
      <c r="CQ674" s="14"/>
      <c r="CR674" s="14"/>
      <c r="CS674" s="14"/>
      <c r="CT674" s="14"/>
      <c r="CU674" s="14"/>
      <c r="CV674" s="14"/>
      <c r="CW674" s="14"/>
      <c r="CX674" s="14"/>
      <c r="CY674" s="14"/>
      <c r="CZ674" s="14"/>
      <c r="DA674" s="14"/>
      <c r="DB674" s="14"/>
      <c r="DC674" s="14"/>
      <c r="DD674" s="14"/>
      <c r="DE674" s="14"/>
      <c r="DF674" s="14"/>
      <c r="DG674" s="14"/>
      <c r="DH674" s="14"/>
      <c r="DI674" s="14"/>
      <c r="DJ674" s="14"/>
      <c r="DK674" s="14"/>
      <c r="DL674" s="14"/>
      <c r="DM674" s="14"/>
      <c r="DN674" s="14"/>
      <c r="DO674" s="14"/>
      <c r="DP674" s="14"/>
      <c r="DQ674" s="14"/>
      <c r="DR674" s="14"/>
      <c r="DS674" s="14"/>
      <c r="DT674" s="14"/>
      <c r="DU674" s="14"/>
    </row>
    <row r="675" spans="3:125"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  <c r="CG675" s="14"/>
      <c r="CH675" s="14"/>
      <c r="CI675" s="14"/>
      <c r="CJ675" s="14"/>
      <c r="CK675" s="14"/>
      <c r="CL675" s="14"/>
      <c r="CM675" s="14"/>
      <c r="CN675" s="14"/>
      <c r="CO675" s="14"/>
      <c r="CP675" s="14"/>
      <c r="CQ675" s="14"/>
      <c r="CR675" s="14"/>
      <c r="CS675" s="14"/>
      <c r="CT675" s="14"/>
      <c r="CU675" s="14"/>
      <c r="CV675" s="14"/>
      <c r="CW675" s="14"/>
      <c r="CX675" s="14"/>
      <c r="CY675" s="14"/>
      <c r="CZ675" s="14"/>
      <c r="DA675" s="14"/>
      <c r="DB675" s="14"/>
      <c r="DC675" s="14"/>
      <c r="DD675" s="14"/>
      <c r="DE675" s="14"/>
      <c r="DF675" s="14"/>
      <c r="DG675" s="14"/>
      <c r="DH675" s="14"/>
      <c r="DI675" s="14"/>
      <c r="DJ675" s="14"/>
      <c r="DK675" s="14"/>
      <c r="DL675" s="14"/>
      <c r="DM675" s="14"/>
      <c r="DN675" s="14"/>
      <c r="DO675" s="14"/>
      <c r="DP675" s="14"/>
      <c r="DQ675" s="14"/>
      <c r="DR675" s="14"/>
      <c r="DS675" s="14"/>
      <c r="DT675" s="14"/>
      <c r="DU675" s="14"/>
    </row>
    <row r="676" spans="3:125"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  <c r="CG676" s="14"/>
      <c r="CH676" s="14"/>
      <c r="CI676" s="14"/>
      <c r="CJ676" s="14"/>
      <c r="CK676" s="14"/>
      <c r="CL676" s="14"/>
      <c r="CM676" s="14"/>
      <c r="CN676" s="14"/>
      <c r="CO676" s="14"/>
      <c r="CP676" s="14"/>
      <c r="CQ676" s="14"/>
      <c r="CR676" s="14"/>
      <c r="CS676" s="14"/>
      <c r="CT676" s="14"/>
      <c r="CU676" s="14"/>
      <c r="CV676" s="14"/>
      <c r="CW676" s="14"/>
      <c r="CX676" s="14"/>
      <c r="CY676" s="14"/>
      <c r="CZ676" s="14"/>
      <c r="DA676" s="14"/>
      <c r="DB676" s="14"/>
      <c r="DC676" s="14"/>
      <c r="DD676" s="14"/>
      <c r="DE676" s="14"/>
      <c r="DF676" s="14"/>
      <c r="DG676" s="14"/>
      <c r="DH676" s="14"/>
      <c r="DI676" s="14"/>
      <c r="DJ676" s="14"/>
      <c r="DK676" s="14"/>
      <c r="DL676" s="14"/>
      <c r="DM676" s="14"/>
      <c r="DN676" s="14"/>
      <c r="DO676" s="14"/>
      <c r="DP676" s="14"/>
      <c r="DQ676" s="14"/>
      <c r="DR676" s="14"/>
      <c r="DS676" s="14"/>
      <c r="DT676" s="14"/>
      <c r="DU676" s="14"/>
    </row>
  </sheetData>
  <protectedRanges>
    <protectedRange sqref="CZ10:DR100" name="Range6"/>
    <protectedRange sqref="R10:BD100" name="Range4"/>
    <protectedRange sqref="D10:F101" name="Range1"/>
    <protectedRange sqref="N10:N100" name="Range3"/>
    <protectedRange sqref="BH10:CV100" name="Range5"/>
  </protectedRanges>
  <mergeCells count="123">
    <mergeCell ref="DC6:DE6"/>
    <mergeCell ref="DI6:DK6"/>
    <mergeCell ref="DO6:DQ6"/>
    <mergeCell ref="DP7:DQ7"/>
    <mergeCell ref="DS7:DS8"/>
    <mergeCell ref="DT7:DU7"/>
    <mergeCell ref="DF7:DF8"/>
    <mergeCell ref="DG7:DH7"/>
    <mergeCell ref="DI7:DI8"/>
    <mergeCell ref="DJ7:DK7"/>
    <mergeCell ref="DL7:DL8"/>
    <mergeCell ref="DR4:DR8"/>
    <mergeCell ref="DS4:DU6"/>
    <mergeCell ref="CM7:CM8"/>
    <mergeCell ref="CN7:CO7"/>
    <mergeCell ref="CP7:CP8"/>
    <mergeCell ref="CQ7:CR7"/>
    <mergeCell ref="CS7:CS8"/>
    <mergeCell ref="CT7:CU7"/>
    <mergeCell ref="CW7:CW8"/>
    <mergeCell ref="CX7:CY7"/>
    <mergeCell ref="CV4:CV8"/>
    <mergeCell ref="CW4:CY6"/>
    <mergeCell ref="CS5:CU6"/>
    <mergeCell ref="BV7:BW7"/>
    <mergeCell ref="BX7:BX8"/>
    <mergeCell ref="BY7:BZ7"/>
    <mergeCell ref="CA7:CA8"/>
    <mergeCell ref="CB7:CC7"/>
    <mergeCell ref="CD7:CD8"/>
    <mergeCell ref="CE7:CF7"/>
    <mergeCell ref="CJ7:CJ8"/>
    <mergeCell ref="CK7:CL7"/>
    <mergeCell ref="BI7:BI8"/>
    <mergeCell ref="BJ7:BK7"/>
    <mergeCell ref="BL7:BL8"/>
    <mergeCell ref="BM7:BN7"/>
    <mergeCell ref="BO7:BO8"/>
    <mergeCell ref="BP7:BQ7"/>
    <mergeCell ref="BR7:BR8"/>
    <mergeCell ref="BS7:BT7"/>
    <mergeCell ref="BU7:BU8"/>
    <mergeCell ref="AT7:AU7"/>
    <mergeCell ref="AV7:AV8"/>
    <mergeCell ref="AW7:AX7"/>
    <mergeCell ref="AY7:AY8"/>
    <mergeCell ref="AZ7:BA7"/>
    <mergeCell ref="BB7:BB8"/>
    <mergeCell ref="BC7:BD7"/>
    <mergeCell ref="BE7:BE8"/>
    <mergeCell ref="BF7:BH7"/>
    <mergeCell ref="AB7:AD7"/>
    <mergeCell ref="O5:AO5"/>
    <mergeCell ref="AP5:BA5"/>
    <mergeCell ref="BB5:BD6"/>
    <mergeCell ref="BE5:BT5"/>
    <mergeCell ref="BU5:CC5"/>
    <mergeCell ref="S6:V6"/>
    <mergeCell ref="W6:Z6"/>
    <mergeCell ref="AA6:AD6"/>
    <mergeCell ref="AE6:AH6"/>
    <mergeCell ref="AM6:AO6"/>
    <mergeCell ref="AY6:BA6"/>
    <mergeCell ref="BE6:BH6"/>
    <mergeCell ref="BI6:BK6"/>
    <mergeCell ref="BL6:BN6"/>
    <mergeCell ref="BO6:BQ6"/>
    <mergeCell ref="BR6:BT6"/>
    <mergeCell ref="BU6:BW6"/>
    <mergeCell ref="BX6:BZ6"/>
    <mergeCell ref="CA6:CC6"/>
    <mergeCell ref="AN7:AO7"/>
    <mergeCell ref="AP7:AP8"/>
    <mergeCell ref="AQ7:AR7"/>
    <mergeCell ref="AS7:AS8"/>
    <mergeCell ref="AJ7:AL7"/>
    <mergeCell ref="CD6:CF6"/>
    <mergeCell ref="C4:C8"/>
    <mergeCell ref="D4:D8"/>
    <mergeCell ref="E4:E8"/>
    <mergeCell ref="F4:F8"/>
    <mergeCell ref="G4:J6"/>
    <mergeCell ref="CD5:CL5"/>
    <mergeCell ref="AP6:AR6"/>
    <mergeCell ref="AS6:AU6"/>
    <mergeCell ref="AV6:AX6"/>
    <mergeCell ref="O6:R6"/>
    <mergeCell ref="G7:G8"/>
    <mergeCell ref="H7:J7"/>
    <mergeCell ref="K7:K8"/>
    <mergeCell ref="L7:N7"/>
    <mergeCell ref="O7:O8"/>
    <mergeCell ref="P7:R7"/>
    <mergeCell ref="CJ6:CL6"/>
    <mergeCell ref="S7:S8"/>
    <mergeCell ref="T7:V7"/>
    <mergeCell ref="W7:W8"/>
    <mergeCell ref="X7:Z7"/>
    <mergeCell ref="AA7:AA8"/>
    <mergeCell ref="AM7:AM8"/>
    <mergeCell ref="AE7:AE8"/>
    <mergeCell ref="K4:N6"/>
    <mergeCell ref="O4:CU4"/>
    <mergeCell ref="CZ4:DQ4"/>
    <mergeCell ref="DM7:DN7"/>
    <mergeCell ref="G1:I1"/>
    <mergeCell ref="E2:U2"/>
    <mergeCell ref="S3:U3"/>
    <mergeCell ref="CM5:CO6"/>
    <mergeCell ref="CP5:CR6"/>
    <mergeCell ref="AI6:AL6"/>
    <mergeCell ref="CZ5:DE5"/>
    <mergeCell ref="DF5:DH6"/>
    <mergeCell ref="DI5:DQ5"/>
    <mergeCell ref="CZ7:CZ8"/>
    <mergeCell ref="DA7:DB7"/>
    <mergeCell ref="DC7:DC8"/>
    <mergeCell ref="DL6:DN6"/>
    <mergeCell ref="DD7:DE7"/>
    <mergeCell ref="DO7:DO8"/>
    <mergeCell ref="CZ6:DB6"/>
    <mergeCell ref="AF7:AH7"/>
    <mergeCell ref="AI7:A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600"/>
  <sheetViews>
    <sheetView topLeftCell="B1" zoomScale="80" zoomScaleNormal="80" workbookViewId="0">
      <pane xSplit="3" ySplit="9" topLeftCell="E70" activePane="bottomRight" state="frozen"/>
      <selection activeCell="B1" sqref="B1"/>
      <selection pane="topRight" activeCell="E1" sqref="E1"/>
      <selection pane="bottomLeft" activeCell="B10" sqref="B10"/>
      <selection pane="bottomRight" activeCell="F79" sqref="F79"/>
    </sheetView>
  </sheetViews>
  <sheetFormatPr defaultRowHeight="15.75"/>
  <cols>
    <col min="1" max="1" width="9" style="7"/>
    <col min="2" max="2" width="3.125" style="7" customWidth="1"/>
    <col min="3" max="3" width="4.75" style="7" customWidth="1"/>
    <col min="4" max="4" width="21.625" style="7" customWidth="1"/>
    <col min="5" max="5" width="11" style="7" customWidth="1"/>
    <col min="6" max="6" width="10.75" style="7" customWidth="1"/>
    <col min="7" max="7" width="13.125" style="7" customWidth="1"/>
    <col min="8" max="8" width="14" style="7" customWidth="1"/>
    <col min="9" max="9" width="12.375" style="7" customWidth="1"/>
    <col min="10" max="10" width="6.875" style="7" customWidth="1"/>
    <col min="11" max="11" width="9.25" style="7" customWidth="1"/>
    <col min="12" max="12" width="12.25" style="7" customWidth="1"/>
    <col min="13" max="13" width="12.5" style="7" customWidth="1"/>
    <col min="14" max="15" width="11.875" style="7" customWidth="1"/>
    <col min="16" max="16" width="8.5" style="7" customWidth="1"/>
    <col min="17" max="17" width="13.625" style="7" customWidth="1"/>
    <col min="18" max="18" width="11.125" style="7" bestFit="1" customWidth="1"/>
    <col min="19" max="20" width="13" style="7" customWidth="1"/>
    <col min="21" max="21" width="8.625" style="7" customWidth="1"/>
    <col min="22" max="22" width="12.625" style="7" customWidth="1"/>
    <col min="23" max="23" width="8.875" style="7" customWidth="1"/>
    <col min="24" max="24" width="13" style="7" customWidth="1"/>
    <col min="25" max="25" width="7.75" style="7" customWidth="1"/>
    <col min="26" max="26" width="8.25" style="7" customWidth="1"/>
    <col min="27" max="27" width="12.75" style="7" customWidth="1"/>
    <col min="28" max="28" width="8" style="7" customWidth="1"/>
    <col min="29" max="30" width="9.375" style="7" customWidth="1"/>
    <col min="31" max="31" width="8.125" style="7" customWidth="1"/>
    <col min="32" max="32" width="13.375" style="7" customWidth="1"/>
    <col min="33" max="33" width="8.5" style="7" customWidth="1"/>
    <col min="34" max="34" width="13" style="7" customWidth="1"/>
    <col min="35" max="35" width="6.75" style="7" customWidth="1"/>
    <col min="36" max="36" width="6.625" style="7" customWidth="1"/>
    <col min="37" max="37" width="11.5" style="7" customWidth="1"/>
    <col min="38" max="38" width="7.75" style="7" customWidth="1"/>
    <col min="39" max="40" width="10.25" style="7" customWidth="1"/>
    <col min="41" max="41" width="8.5" style="7" customWidth="1"/>
    <col min="42" max="42" width="11.375" style="7" customWidth="1"/>
    <col min="43" max="43" width="9.375" style="7" customWidth="1"/>
    <col min="44" max="45" width="9.625" style="7" customWidth="1"/>
    <col min="46" max="46" width="7.625" style="7" customWidth="1"/>
    <col min="47" max="47" width="9.375" style="7" customWidth="1"/>
    <col min="48" max="48" width="11" style="7" customWidth="1"/>
    <col min="49" max="49" width="10.25" style="7" customWidth="1"/>
    <col min="50" max="50" width="12" style="7" customWidth="1"/>
    <col min="51" max="51" width="9.625" style="7" customWidth="1"/>
    <col min="52" max="52" width="13" style="7" customWidth="1"/>
    <col min="53" max="53" width="13.125" style="7" customWidth="1"/>
    <col min="54" max="54" width="13.375" style="7" customWidth="1"/>
    <col min="55" max="55" width="15.375" style="7" customWidth="1"/>
    <col min="56" max="56" width="10.5" style="7" customWidth="1"/>
    <col min="57" max="58" width="11" style="7" customWidth="1"/>
    <col min="59" max="59" width="10.125" style="7" customWidth="1"/>
    <col min="60" max="60" width="11.25" style="7" customWidth="1"/>
    <col min="61" max="61" width="10" style="7" customWidth="1"/>
    <col min="62" max="62" width="8.5" style="7" customWidth="1"/>
    <col min="63" max="63" width="12.5" style="7" customWidth="1"/>
    <col min="64" max="64" width="9.25" style="7" customWidth="1"/>
    <col min="65" max="65" width="12.625" style="7" customWidth="1"/>
    <col min="66" max="66" width="9.5" style="7" customWidth="1"/>
    <col min="67" max="68" width="12.125" style="7" customWidth="1"/>
    <col min="69" max="69" width="8.875" style="7" customWidth="1"/>
    <col min="70" max="70" width="11.125" style="7" customWidth="1"/>
    <col min="71" max="71" width="13.25" style="7" customWidth="1"/>
    <col min="72" max="72" width="10.75" style="7" customWidth="1"/>
    <col min="73" max="73" width="9.25" style="7" customWidth="1"/>
    <col min="74" max="74" width="13.5" style="7" customWidth="1"/>
    <col min="75" max="75" width="10.625" style="7" customWidth="1"/>
    <col min="76" max="76" width="9.125" style="7" customWidth="1"/>
    <col min="77" max="77" width="10.625" style="7" customWidth="1"/>
    <col min="78" max="78" width="13.125" style="7" customWidth="1"/>
    <col min="79" max="79" width="9.125" style="7" customWidth="1"/>
    <col min="80" max="80" width="13" style="7" customWidth="1"/>
    <col min="81" max="81" width="11.25" style="7" customWidth="1"/>
    <col min="82" max="82" width="13.625" style="7" customWidth="1"/>
    <col min="83" max="83" width="11.625" style="7" customWidth="1"/>
    <col min="84" max="84" width="12.625" style="7" customWidth="1"/>
    <col min="85" max="85" width="13" style="7" customWidth="1"/>
    <col min="86" max="86" width="12.375" style="7" customWidth="1"/>
    <col min="87" max="87" width="10.75" style="7" customWidth="1"/>
    <col min="88" max="88" width="10.5" style="7" customWidth="1"/>
    <col min="89" max="89" width="12.25" style="7" customWidth="1"/>
    <col min="90" max="90" width="11.25" style="7" customWidth="1"/>
    <col min="91" max="91" width="11.5" style="7" customWidth="1"/>
    <col min="92" max="92" width="10.25" style="7" customWidth="1"/>
    <col min="93" max="94" width="10.375" style="7" customWidth="1"/>
    <col min="95" max="95" width="8" style="7" customWidth="1"/>
    <col min="96" max="96" width="10.375" style="7" customWidth="1"/>
    <col min="97" max="98" width="8" style="7" customWidth="1"/>
    <col min="99" max="99" width="10.25" style="7" customWidth="1"/>
    <col min="100" max="100" width="12.5" style="7" customWidth="1"/>
    <col min="101" max="101" width="10.75" style="7" customWidth="1"/>
    <col min="102" max="102" width="9.625" style="7" customWidth="1"/>
    <col min="103" max="104" width="9.5" style="7" customWidth="1"/>
    <col min="105" max="105" width="9.625" style="7" customWidth="1"/>
    <col min="106" max="106" width="13.25" style="7" customWidth="1"/>
    <col min="107" max="108" width="10.875" style="7" customWidth="1"/>
    <col min="109" max="109" width="12.125" style="7" customWidth="1"/>
    <col min="110" max="110" width="11.375" style="7" customWidth="1"/>
    <col min="111" max="111" width="8.625" style="7" customWidth="1"/>
    <col min="112" max="112" width="13.125" style="7" customWidth="1"/>
    <col min="113" max="113" width="12.25" style="7" customWidth="1"/>
    <col min="114" max="114" width="11.125" style="7" customWidth="1"/>
    <col min="115" max="115" width="9.75" style="7" customWidth="1"/>
    <col min="116" max="116" width="11.125" style="7" customWidth="1"/>
    <col min="117" max="117" width="10" style="7" customWidth="1"/>
    <col min="118" max="118" width="9.625" style="7" customWidth="1"/>
    <col min="119" max="119" width="12" style="7" customWidth="1"/>
    <col min="120" max="120" width="9" style="7"/>
    <col min="121" max="121" width="10.125" style="7" customWidth="1"/>
    <col min="122" max="122" width="10.625" style="7" customWidth="1"/>
    <col min="123" max="123" width="9.5" style="7" customWidth="1"/>
    <col min="124" max="124" width="9.375" style="7" customWidth="1"/>
    <col min="125" max="125" width="11.5" style="7" customWidth="1"/>
    <col min="126" max="126" width="12.25" style="7" customWidth="1"/>
    <col min="127" max="127" width="9.375" style="7" customWidth="1"/>
    <col min="128" max="129" width="10.75" style="7" customWidth="1"/>
    <col min="130" max="130" width="14" style="7" customWidth="1"/>
    <col min="131" max="131" width="9.375" style="7" customWidth="1"/>
    <col min="132" max="132" width="11.75" style="7" customWidth="1"/>
    <col min="133" max="133" width="13.5" style="7" customWidth="1"/>
    <col min="134" max="134" width="10.75" style="7" customWidth="1"/>
    <col min="135" max="135" width="9.25" style="7" customWidth="1"/>
    <col min="136" max="136" width="9.75" style="7" customWidth="1"/>
    <col min="137" max="16384" width="9" style="7"/>
  </cols>
  <sheetData>
    <row r="1" spans="1:136" ht="16.5">
      <c r="A1" s="71" t="s">
        <v>189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6"/>
      <c r="DT1" s="6"/>
      <c r="DU1" s="6"/>
      <c r="DV1" s="6"/>
      <c r="DW1" s="6"/>
      <c r="DX1" s="6"/>
      <c r="DY1" s="6"/>
    </row>
    <row r="2" spans="1:136" ht="16.5">
      <c r="A2" s="71" t="s">
        <v>191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6"/>
      <c r="DT2" s="6"/>
      <c r="DU2" s="6"/>
      <c r="DV2" s="6"/>
      <c r="DW2" s="6"/>
      <c r="DX2" s="6"/>
      <c r="DY2" s="6"/>
    </row>
    <row r="3" spans="1:136">
      <c r="B3" s="9"/>
      <c r="Q3" s="18"/>
      <c r="T3" s="72"/>
      <c r="U3" s="72"/>
      <c r="V3" s="72"/>
      <c r="W3" s="10"/>
      <c r="X3" s="10"/>
      <c r="AA3" s="11"/>
      <c r="AB3" s="12"/>
      <c r="AC3" s="12"/>
      <c r="AD3" s="12"/>
      <c r="AE3" s="12"/>
      <c r="AF3" s="11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CP3" s="158"/>
      <c r="CQ3" s="158"/>
      <c r="CR3" s="158"/>
      <c r="EE3" s="159" t="s">
        <v>190</v>
      </c>
      <c r="EF3" s="159"/>
    </row>
    <row r="4" spans="1:136" s="15" customFormat="1" ht="21" customHeight="1">
      <c r="C4" s="92" t="s">
        <v>23</v>
      </c>
      <c r="D4" s="93" t="s">
        <v>22</v>
      </c>
      <c r="E4" s="94" t="s">
        <v>20</v>
      </c>
      <c r="F4" s="94" t="s">
        <v>21</v>
      </c>
      <c r="G4" s="97" t="s">
        <v>44</v>
      </c>
      <c r="H4" s="98"/>
      <c r="I4" s="98"/>
      <c r="J4" s="98"/>
      <c r="K4" s="99"/>
      <c r="L4" s="55" t="s">
        <v>43</v>
      </c>
      <c r="M4" s="56"/>
      <c r="N4" s="56"/>
      <c r="O4" s="56"/>
      <c r="P4" s="57"/>
      <c r="Q4" s="64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6"/>
      <c r="DG4" s="125" t="s">
        <v>17</v>
      </c>
      <c r="DH4" s="128" t="s">
        <v>29</v>
      </c>
      <c r="DI4" s="129"/>
      <c r="DJ4" s="130"/>
      <c r="DK4" s="67" t="s">
        <v>19</v>
      </c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125" t="s">
        <v>17</v>
      </c>
      <c r="ED4" s="139" t="s">
        <v>28</v>
      </c>
      <c r="EE4" s="140"/>
      <c r="EF4" s="141"/>
    </row>
    <row r="5" spans="1:136" s="15" customFormat="1" ht="24" customHeight="1">
      <c r="C5" s="92"/>
      <c r="D5" s="93"/>
      <c r="E5" s="95"/>
      <c r="F5" s="95"/>
      <c r="G5" s="100"/>
      <c r="H5" s="101"/>
      <c r="I5" s="101"/>
      <c r="J5" s="101"/>
      <c r="K5" s="102"/>
      <c r="L5" s="58"/>
      <c r="M5" s="59"/>
      <c r="N5" s="59"/>
      <c r="O5" s="59"/>
      <c r="P5" s="60"/>
      <c r="Q5" s="153" t="s">
        <v>24</v>
      </c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5"/>
      <c r="AX5" s="108" t="s">
        <v>16</v>
      </c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56"/>
      <c r="BJ5" s="74" t="s">
        <v>27</v>
      </c>
      <c r="BK5" s="75"/>
      <c r="BL5" s="76"/>
      <c r="BM5" s="108" t="s">
        <v>11</v>
      </c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56"/>
      <c r="CD5" s="90" t="s">
        <v>0</v>
      </c>
      <c r="CE5" s="91"/>
      <c r="CF5" s="91"/>
      <c r="CG5" s="91"/>
      <c r="CH5" s="91"/>
      <c r="CI5" s="91"/>
      <c r="CJ5" s="91"/>
      <c r="CK5" s="91"/>
      <c r="CL5" s="117"/>
      <c r="CM5" s="108" t="s">
        <v>14</v>
      </c>
      <c r="CN5" s="109"/>
      <c r="CO5" s="109"/>
      <c r="CP5" s="109"/>
      <c r="CQ5" s="109"/>
      <c r="CR5" s="109"/>
      <c r="CS5" s="109"/>
      <c r="CT5" s="109"/>
      <c r="CU5" s="109"/>
      <c r="CV5" s="109"/>
      <c r="CW5" s="156"/>
      <c r="CX5" s="106" t="s">
        <v>34</v>
      </c>
      <c r="CY5" s="107"/>
      <c r="CZ5" s="116"/>
      <c r="DA5" s="74" t="s">
        <v>15</v>
      </c>
      <c r="DB5" s="75"/>
      <c r="DC5" s="76"/>
      <c r="DD5" s="74" t="s">
        <v>25</v>
      </c>
      <c r="DE5" s="75"/>
      <c r="DF5" s="76"/>
      <c r="DG5" s="126"/>
      <c r="DH5" s="131"/>
      <c r="DI5" s="132"/>
      <c r="DJ5" s="133"/>
      <c r="DK5" s="83"/>
      <c r="DL5" s="83"/>
      <c r="DM5" s="84"/>
      <c r="DN5" s="84"/>
      <c r="DO5" s="84"/>
      <c r="DP5" s="84"/>
      <c r="DQ5" s="74" t="s">
        <v>18</v>
      </c>
      <c r="DR5" s="75"/>
      <c r="DS5" s="76"/>
      <c r="DT5" s="85"/>
      <c r="DU5" s="86"/>
      <c r="DV5" s="86"/>
      <c r="DW5" s="86"/>
      <c r="DX5" s="86"/>
      <c r="DY5" s="86"/>
      <c r="DZ5" s="86"/>
      <c r="EA5" s="86"/>
      <c r="EB5" s="86"/>
      <c r="EC5" s="126"/>
      <c r="ED5" s="142"/>
      <c r="EE5" s="143"/>
      <c r="EF5" s="144"/>
    </row>
    <row r="6" spans="1:136" s="15" customFormat="1" ht="121.5" customHeight="1">
      <c r="C6" s="92"/>
      <c r="D6" s="93"/>
      <c r="E6" s="95"/>
      <c r="F6" s="95"/>
      <c r="G6" s="103"/>
      <c r="H6" s="104"/>
      <c r="I6" s="104"/>
      <c r="J6" s="104"/>
      <c r="K6" s="105"/>
      <c r="L6" s="61"/>
      <c r="M6" s="62"/>
      <c r="N6" s="62"/>
      <c r="O6" s="62"/>
      <c r="P6" s="63"/>
      <c r="Q6" s="110" t="s">
        <v>30</v>
      </c>
      <c r="R6" s="111"/>
      <c r="S6" s="111"/>
      <c r="T6" s="111"/>
      <c r="U6" s="112"/>
      <c r="V6" s="80" t="s">
        <v>1</v>
      </c>
      <c r="W6" s="81"/>
      <c r="X6" s="81"/>
      <c r="Y6" s="81"/>
      <c r="Z6" s="82"/>
      <c r="AA6" s="80" t="s">
        <v>2</v>
      </c>
      <c r="AB6" s="81"/>
      <c r="AC6" s="81"/>
      <c r="AD6" s="81"/>
      <c r="AE6" s="82"/>
      <c r="AF6" s="80" t="s">
        <v>3</v>
      </c>
      <c r="AG6" s="81"/>
      <c r="AH6" s="81"/>
      <c r="AI6" s="81"/>
      <c r="AJ6" s="82"/>
      <c r="AK6" s="80" t="s">
        <v>31</v>
      </c>
      <c r="AL6" s="81"/>
      <c r="AM6" s="81"/>
      <c r="AN6" s="81"/>
      <c r="AO6" s="82"/>
      <c r="AP6" s="80" t="s">
        <v>4</v>
      </c>
      <c r="AQ6" s="81"/>
      <c r="AR6" s="81"/>
      <c r="AS6" s="81"/>
      <c r="AT6" s="82"/>
      <c r="AU6" s="80" t="s">
        <v>5</v>
      </c>
      <c r="AV6" s="81"/>
      <c r="AW6" s="82"/>
      <c r="AX6" s="87" t="s">
        <v>26</v>
      </c>
      <c r="AY6" s="88"/>
      <c r="AZ6" s="89"/>
      <c r="BA6" s="87" t="s">
        <v>12</v>
      </c>
      <c r="BB6" s="88"/>
      <c r="BC6" s="89"/>
      <c r="BD6" s="108" t="s">
        <v>6</v>
      </c>
      <c r="BE6" s="109"/>
      <c r="BF6" s="156"/>
      <c r="BG6" s="108" t="s">
        <v>7</v>
      </c>
      <c r="BH6" s="109"/>
      <c r="BI6" s="156"/>
      <c r="BJ6" s="77"/>
      <c r="BK6" s="78"/>
      <c r="BL6" s="79"/>
      <c r="BM6" s="121" t="s">
        <v>32</v>
      </c>
      <c r="BN6" s="122"/>
      <c r="BO6" s="122"/>
      <c r="BP6" s="122"/>
      <c r="BQ6" s="123"/>
      <c r="BR6" s="90" t="s">
        <v>13</v>
      </c>
      <c r="BS6" s="91"/>
      <c r="BT6" s="117"/>
      <c r="BU6" s="90" t="s">
        <v>8</v>
      </c>
      <c r="BV6" s="91"/>
      <c r="BW6" s="117"/>
      <c r="BX6" s="90" t="s">
        <v>9</v>
      </c>
      <c r="BY6" s="91"/>
      <c r="BZ6" s="117"/>
      <c r="CA6" s="90" t="s">
        <v>10</v>
      </c>
      <c r="CB6" s="91"/>
      <c r="CC6" s="117"/>
      <c r="CD6" s="90" t="s">
        <v>45</v>
      </c>
      <c r="CE6" s="91"/>
      <c r="CF6" s="117"/>
      <c r="CG6" s="90" t="s">
        <v>35</v>
      </c>
      <c r="CH6" s="91"/>
      <c r="CI6" s="117"/>
      <c r="CJ6" s="90" t="s">
        <v>33</v>
      </c>
      <c r="CK6" s="91"/>
      <c r="CL6" s="117"/>
      <c r="CM6" s="90" t="s">
        <v>36</v>
      </c>
      <c r="CN6" s="91"/>
      <c r="CO6" s="91"/>
      <c r="CP6" s="90" t="s">
        <v>188</v>
      </c>
      <c r="CQ6" s="91"/>
      <c r="CR6" s="91"/>
      <c r="CS6" s="91"/>
      <c r="CT6" s="117"/>
      <c r="CU6" s="90" t="s">
        <v>37</v>
      </c>
      <c r="CV6" s="91"/>
      <c r="CW6" s="117"/>
      <c r="CX6" s="119"/>
      <c r="CY6" s="120"/>
      <c r="CZ6" s="157"/>
      <c r="DA6" s="77"/>
      <c r="DB6" s="78"/>
      <c r="DC6" s="79"/>
      <c r="DD6" s="77"/>
      <c r="DE6" s="78"/>
      <c r="DF6" s="79"/>
      <c r="DG6" s="126"/>
      <c r="DH6" s="134"/>
      <c r="DI6" s="135"/>
      <c r="DJ6" s="136"/>
      <c r="DK6" s="74" t="s">
        <v>38</v>
      </c>
      <c r="DL6" s="75"/>
      <c r="DM6" s="76"/>
      <c r="DN6" s="74" t="s">
        <v>39</v>
      </c>
      <c r="DO6" s="75"/>
      <c r="DP6" s="76"/>
      <c r="DQ6" s="77"/>
      <c r="DR6" s="78"/>
      <c r="DS6" s="79"/>
      <c r="DT6" s="74" t="s">
        <v>40</v>
      </c>
      <c r="DU6" s="75"/>
      <c r="DV6" s="76"/>
      <c r="DW6" s="74" t="s">
        <v>41</v>
      </c>
      <c r="DX6" s="75"/>
      <c r="DY6" s="76"/>
      <c r="DZ6" s="137" t="s">
        <v>42</v>
      </c>
      <c r="EA6" s="138"/>
      <c r="EB6" s="138"/>
      <c r="EC6" s="126"/>
      <c r="ED6" s="145"/>
      <c r="EE6" s="146"/>
      <c r="EF6" s="147"/>
    </row>
    <row r="7" spans="1:136" s="15" customFormat="1" ht="31.5" customHeight="1">
      <c r="C7" s="92"/>
      <c r="D7" s="93"/>
      <c r="E7" s="95"/>
      <c r="F7" s="95"/>
      <c r="G7" s="53" t="s">
        <v>46</v>
      </c>
      <c r="H7" s="87" t="s">
        <v>47</v>
      </c>
      <c r="I7" s="88"/>
      <c r="J7" s="88"/>
      <c r="K7" s="89"/>
      <c r="L7" s="53" t="s">
        <v>46</v>
      </c>
      <c r="M7" s="87" t="s">
        <v>47</v>
      </c>
      <c r="N7" s="88"/>
      <c r="O7" s="88"/>
      <c r="P7" s="89"/>
      <c r="Q7" s="53" t="s">
        <v>46</v>
      </c>
      <c r="R7" s="87" t="s">
        <v>47</v>
      </c>
      <c r="S7" s="88"/>
      <c r="T7" s="88"/>
      <c r="U7" s="89"/>
      <c r="V7" s="53" t="s">
        <v>46</v>
      </c>
      <c r="W7" s="87" t="s">
        <v>47</v>
      </c>
      <c r="X7" s="88"/>
      <c r="Y7" s="88"/>
      <c r="Z7" s="89"/>
      <c r="AA7" s="53" t="s">
        <v>46</v>
      </c>
      <c r="AB7" s="87" t="s">
        <v>47</v>
      </c>
      <c r="AC7" s="88"/>
      <c r="AD7" s="88"/>
      <c r="AE7" s="89"/>
      <c r="AF7" s="53" t="s">
        <v>46</v>
      </c>
      <c r="AG7" s="87" t="s">
        <v>47</v>
      </c>
      <c r="AH7" s="88"/>
      <c r="AI7" s="88"/>
      <c r="AJ7" s="89"/>
      <c r="AK7" s="53" t="s">
        <v>46</v>
      </c>
      <c r="AL7" s="87" t="s">
        <v>47</v>
      </c>
      <c r="AM7" s="88"/>
      <c r="AN7" s="88"/>
      <c r="AO7" s="89"/>
      <c r="AP7" s="53" t="s">
        <v>46</v>
      </c>
      <c r="AQ7" s="87" t="s">
        <v>47</v>
      </c>
      <c r="AR7" s="88"/>
      <c r="AS7" s="88"/>
      <c r="AT7" s="89"/>
      <c r="AU7" s="53" t="s">
        <v>46</v>
      </c>
      <c r="AV7" s="90" t="s">
        <v>47</v>
      </c>
      <c r="AW7" s="117"/>
      <c r="AX7" s="53" t="s">
        <v>46</v>
      </c>
      <c r="AY7" s="90" t="s">
        <v>47</v>
      </c>
      <c r="AZ7" s="117"/>
      <c r="BA7" s="53" t="s">
        <v>46</v>
      </c>
      <c r="BB7" s="90" t="s">
        <v>47</v>
      </c>
      <c r="BC7" s="117"/>
      <c r="BD7" s="53" t="s">
        <v>46</v>
      </c>
      <c r="BE7" s="87" t="s">
        <v>47</v>
      </c>
      <c r="BF7" s="89"/>
      <c r="BG7" s="53" t="s">
        <v>46</v>
      </c>
      <c r="BH7" s="90" t="s">
        <v>47</v>
      </c>
      <c r="BI7" s="117"/>
      <c r="BJ7" s="53" t="s">
        <v>46</v>
      </c>
      <c r="BK7" s="90" t="s">
        <v>47</v>
      </c>
      <c r="BL7" s="117"/>
      <c r="BM7" s="53" t="s">
        <v>46</v>
      </c>
      <c r="BN7" s="87" t="s">
        <v>47</v>
      </c>
      <c r="BO7" s="88"/>
      <c r="BP7" s="88"/>
      <c r="BQ7" s="89"/>
      <c r="BR7" s="53" t="s">
        <v>46</v>
      </c>
      <c r="BS7" s="68" t="s">
        <v>47</v>
      </c>
      <c r="BT7" s="69"/>
      <c r="BU7" s="53" t="s">
        <v>46</v>
      </c>
      <c r="BV7" s="68" t="s">
        <v>47</v>
      </c>
      <c r="BW7" s="69"/>
      <c r="BX7" s="53" t="s">
        <v>46</v>
      </c>
      <c r="BY7" s="68" t="s">
        <v>47</v>
      </c>
      <c r="BZ7" s="69"/>
      <c r="CA7" s="53" t="s">
        <v>46</v>
      </c>
      <c r="CB7" s="68" t="s">
        <v>47</v>
      </c>
      <c r="CC7" s="69"/>
      <c r="CD7" s="53" t="s">
        <v>46</v>
      </c>
      <c r="CE7" s="68" t="s">
        <v>47</v>
      </c>
      <c r="CF7" s="69"/>
      <c r="CG7" s="53" t="s">
        <v>46</v>
      </c>
      <c r="CH7" s="68" t="s">
        <v>47</v>
      </c>
      <c r="CI7" s="69"/>
      <c r="CJ7" s="53" t="s">
        <v>46</v>
      </c>
      <c r="CK7" s="68" t="s">
        <v>47</v>
      </c>
      <c r="CL7" s="69"/>
      <c r="CM7" s="53" t="s">
        <v>46</v>
      </c>
      <c r="CN7" s="68" t="s">
        <v>47</v>
      </c>
      <c r="CO7" s="69"/>
      <c r="CP7" s="53" t="s">
        <v>46</v>
      </c>
      <c r="CQ7" s="150" t="s">
        <v>47</v>
      </c>
      <c r="CR7" s="151"/>
      <c r="CS7" s="151"/>
      <c r="CT7" s="152"/>
      <c r="CU7" s="53" t="s">
        <v>46</v>
      </c>
      <c r="CV7" s="68" t="s">
        <v>47</v>
      </c>
      <c r="CW7" s="69"/>
      <c r="CX7" s="53" t="s">
        <v>46</v>
      </c>
      <c r="CY7" s="68" t="s">
        <v>47</v>
      </c>
      <c r="CZ7" s="69"/>
      <c r="DA7" s="53" t="s">
        <v>46</v>
      </c>
      <c r="DB7" s="68" t="s">
        <v>47</v>
      </c>
      <c r="DC7" s="69"/>
      <c r="DD7" s="53" t="s">
        <v>46</v>
      </c>
      <c r="DE7" s="68" t="s">
        <v>47</v>
      </c>
      <c r="DF7" s="69"/>
      <c r="DG7" s="126"/>
      <c r="DH7" s="53" t="s">
        <v>46</v>
      </c>
      <c r="DI7" s="148" t="s">
        <v>47</v>
      </c>
      <c r="DJ7" s="149"/>
      <c r="DK7" s="53" t="s">
        <v>46</v>
      </c>
      <c r="DL7" s="90" t="s">
        <v>47</v>
      </c>
      <c r="DM7" s="117"/>
      <c r="DN7" s="53" t="s">
        <v>46</v>
      </c>
      <c r="DO7" s="90" t="s">
        <v>47</v>
      </c>
      <c r="DP7" s="117"/>
      <c r="DQ7" s="53" t="s">
        <v>46</v>
      </c>
      <c r="DR7" s="90" t="s">
        <v>47</v>
      </c>
      <c r="DS7" s="117"/>
      <c r="DT7" s="53" t="s">
        <v>46</v>
      </c>
      <c r="DU7" s="90" t="s">
        <v>47</v>
      </c>
      <c r="DV7" s="117"/>
      <c r="DW7" s="53" t="s">
        <v>46</v>
      </c>
      <c r="DX7" s="90" t="s">
        <v>47</v>
      </c>
      <c r="DY7" s="117"/>
      <c r="DZ7" s="53" t="s">
        <v>46</v>
      </c>
      <c r="EA7" s="90" t="s">
        <v>47</v>
      </c>
      <c r="EB7" s="117"/>
      <c r="EC7" s="126"/>
      <c r="ED7" s="53" t="s">
        <v>46</v>
      </c>
      <c r="EE7" s="90" t="s">
        <v>47</v>
      </c>
      <c r="EF7" s="117"/>
    </row>
    <row r="8" spans="1:136" s="15" customFormat="1" ht="66.75" customHeight="1">
      <c r="C8" s="92"/>
      <c r="D8" s="93"/>
      <c r="E8" s="96"/>
      <c r="F8" s="96"/>
      <c r="G8" s="54"/>
      <c r="H8" s="2" t="s">
        <v>192</v>
      </c>
      <c r="I8" s="1" t="s">
        <v>48</v>
      </c>
      <c r="J8" s="34" t="s">
        <v>193</v>
      </c>
      <c r="K8" s="34" t="s">
        <v>187</v>
      </c>
      <c r="L8" s="54"/>
      <c r="M8" s="2" t="s">
        <v>192</v>
      </c>
      <c r="N8" s="1" t="s">
        <v>48</v>
      </c>
      <c r="O8" s="34" t="s">
        <v>193</v>
      </c>
      <c r="P8" s="34" t="s">
        <v>187</v>
      </c>
      <c r="Q8" s="54"/>
      <c r="R8" s="2" t="s">
        <v>192</v>
      </c>
      <c r="S8" s="1" t="s">
        <v>48</v>
      </c>
      <c r="T8" s="34" t="s">
        <v>193</v>
      </c>
      <c r="U8" s="34" t="s">
        <v>187</v>
      </c>
      <c r="V8" s="54"/>
      <c r="W8" s="2" t="s">
        <v>192</v>
      </c>
      <c r="X8" s="1" t="s">
        <v>48</v>
      </c>
      <c r="Y8" s="34" t="s">
        <v>193</v>
      </c>
      <c r="Z8" s="34" t="s">
        <v>187</v>
      </c>
      <c r="AA8" s="54"/>
      <c r="AB8" s="2" t="s">
        <v>192</v>
      </c>
      <c r="AC8" s="1" t="s">
        <v>48</v>
      </c>
      <c r="AD8" s="34" t="s">
        <v>193</v>
      </c>
      <c r="AE8" s="34" t="s">
        <v>187</v>
      </c>
      <c r="AF8" s="54"/>
      <c r="AG8" s="2" t="s">
        <v>192</v>
      </c>
      <c r="AH8" s="1" t="s">
        <v>48</v>
      </c>
      <c r="AI8" s="34" t="s">
        <v>193</v>
      </c>
      <c r="AJ8" s="34" t="s">
        <v>187</v>
      </c>
      <c r="AK8" s="54"/>
      <c r="AL8" s="2" t="s">
        <v>192</v>
      </c>
      <c r="AM8" s="1" t="s">
        <v>48</v>
      </c>
      <c r="AN8" s="34" t="s">
        <v>193</v>
      </c>
      <c r="AO8" s="34" t="s">
        <v>187</v>
      </c>
      <c r="AP8" s="54"/>
      <c r="AQ8" s="2" t="s">
        <v>192</v>
      </c>
      <c r="AR8" s="1" t="s">
        <v>48</v>
      </c>
      <c r="AS8" s="34" t="s">
        <v>193</v>
      </c>
      <c r="AT8" s="34" t="s">
        <v>187</v>
      </c>
      <c r="AU8" s="54"/>
      <c r="AV8" s="2" t="s">
        <v>192</v>
      </c>
      <c r="AW8" s="1" t="s">
        <v>48</v>
      </c>
      <c r="AX8" s="54"/>
      <c r="AY8" s="2" t="s">
        <v>192</v>
      </c>
      <c r="AZ8" s="1" t="s">
        <v>48</v>
      </c>
      <c r="BA8" s="54"/>
      <c r="BB8" s="2" t="s">
        <v>192</v>
      </c>
      <c r="BC8" s="1" t="s">
        <v>48</v>
      </c>
      <c r="BD8" s="54"/>
      <c r="BE8" s="2" t="s">
        <v>192</v>
      </c>
      <c r="BF8" s="1" t="s">
        <v>48</v>
      </c>
      <c r="BG8" s="54"/>
      <c r="BH8" s="2" t="s">
        <v>192</v>
      </c>
      <c r="BI8" s="1" t="s">
        <v>48</v>
      </c>
      <c r="BJ8" s="54"/>
      <c r="BK8" s="2" t="s">
        <v>192</v>
      </c>
      <c r="BL8" s="1" t="s">
        <v>48</v>
      </c>
      <c r="BM8" s="54"/>
      <c r="BN8" s="2" t="s">
        <v>192</v>
      </c>
      <c r="BO8" s="1" t="s">
        <v>48</v>
      </c>
      <c r="BP8" s="34" t="s">
        <v>193</v>
      </c>
      <c r="BQ8" s="34" t="s">
        <v>187</v>
      </c>
      <c r="BR8" s="54"/>
      <c r="BS8" s="2" t="s">
        <v>192</v>
      </c>
      <c r="BT8" s="1" t="s">
        <v>48</v>
      </c>
      <c r="BU8" s="54"/>
      <c r="BV8" s="2" t="s">
        <v>192</v>
      </c>
      <c r="BW8" s="1" t="s">
        <v>48</v>
      </c>
      <c r="BX8" s="54"/>
      <c r="BY8" s="2" t="s">
        <v>192</v>
      </c>
      <c r="BZ8" s="1" t="s">
        <v>48</v>
      </c>
      <c r="CA8" s="54"/>
      <c r="CB8" s="2" t="s">
        <v>192</v>
      </c>
      <c r="CC8" s="1" t="s">
        <v>48</v>
      </c>
      <c r="CD8" s="54"/>
      <c r="CE8" s="2" t="s">
        <v>192</v>
      </c>
      <c r="CF8" s="1" t="s">
        <v>48</v>
      </c>
      <c r="CG8" s="54"/>
      <c r="CH8" s="2" t="s">
        <v>192</v>
      </c>
      <c r="CI8" s="1" t="s">
        <v>48</v>
      </c>
      <c r="CJ8" s="54"/>
      <c r="CK8" s="2" t="s">
        <v>192</v>
      </c>
      <c r="CL8" s="1" t="s">
        <v>48</v>
      </c>
      <c r="CM8" s="54"/>
      <c r="CN8" s="2" t="s">
        <v>192</v>
      </c>
      <c r="CO8" s="1" t="s">
        <v>48</v>
      </c>
      <c r="CP8" s="54"/>
      <c r="CQ8" s="2" t="s">
        <v>192</v>
      </c>
      <c r="CR8" s="1" t="s">
        <v>48</v>
      </c>
      <c r="CS8" s="34" t="s">
        <v>193</v>
      </c>
      <c r="CT8" s="34" t="s">
        <v>187</v>
      </c>
      <c r="CU8" s="54"/>
      <c r="CV8" s="2" t="s">
        <v>192</v>
      </c>
      <c r="CW8" s="1" t="s">
        <v>48</v>
      </c>
      <c r="CX8" s="54"/>
      <c r="CY8" s="2" t="s">
        <v>192</v>
      </c>
      <c r="CZ8" s="1" t="s">
        <v>48</v>
      </c>
      <c r="DA8" s="54"/>
      <c r="DB8" s="2" t="s">
        <v>192</v>
      </c>
      <c r="DC8" s="1" t="s">
        <v>48</v>
      </c>
      <c r="DD8" s="54"/>
      <c r="DE8" s="2" t="s">
        <v>192</v>
      </c>
      <c r="DF8" s="1" t="s">
        <v>48</v>
      </c>
      <c r="DG8" s="127"/>
      <c r="DH8" s="54"/>
      <c r="DI8" s="2" t="s">
        <v>192</v>
      </c>
      <c r="DJ8" s="1" t="s">
        <v>48</v>
      </c>
      <c r="DK8" s="54"/>
      <c r="DL8" s="2" t="s">
        <v>192</v>
      </c>
      <c r="DM8" s="1" t="s">
        <v>48</v>
      </c>
      <c r="DN8" s="54"/>
      <c r="DO8" s="2" t="s">
        <v>192</v>
      </c>
      <c r="DP8" s="1" t="s">
        <v>48</v>
      </c>
      <c r="DQ8" s="54"/>
      <c r="DR8" s="2" t="s">
        <v>192</v>
      </c>
      <c r="DS8" s="1" t="s">
        <v>48</v>
      </c>
      <c r="DT8" s="54"/>
      <c r="DU8" s="2" t="s">
        <v>192</v>
      </c>
      <c r="DV8" s="1" t="s">
        <v>48</v>
      </c>
      <c r="DW8" s="54"/>
      <c r="DX8" s="2" t="s">
        <v>192</v>
      </c>
      <c r="DY8" s="1" t="s">
        <v>48</v>
      </c>
      <c r="DZ8" s="54"/>
      <c r="EA8" s="2" t="s">
        <v>192</v>
      </c>
      <c r="EB8" s="1" t="s">
        <v>48</v>
      </c>
      <c r="EC8" s="127"/>
      <c r="ED8" s="54"/>
      <c r="EE8" s="2" t="s">
        <v>192</v>
      </c>
      <c r="EF8" s="1" t="s">
        <v>48</v>
      </c>
    </row>
    <row r="9" spans="1:136" s="15" customFormat="1" ht="18" customHeight="1">
      <c r="C9" s="16"/>
      <c r="D9" s="17">
        <v>1</v>
      </c>
      <c r="E9" s="17">
        <v>2</v>
      </c>
      <c r="F9" s="17">
        <v>3</v>
      </c>
      <c r="G9" s="17">
        <v>4</v>
      </c>
      <c r="H9" s="17">
        <v>5</v>
      </c>
      <c r="I9" s="17">
        <v>6</v>
      </c>
      <c r="J9" s="17">
        <v>7</v>
      </c>
      <c r="K9" s="17">
        <v>8</v>
      </c>
      <c r="L9" s="17">
        <v>9</v>
      </c>
      <c r="M9" s="17">
        <v>10</v>
      </c>
      <c r="N9" s="17">
        <v>11</v>
      </c>
      <c r="O9" s="17">
        <v>12</v>
      </c>
      <c r="P9" s="17">
        <v>13</v>
      </c>
      <c r="Q9" s="17">
        <v>14</v>
      </c>
      <c r="R9" s="17">
        <v>15</v>
      </c>
      <c r="S9" s="17">
        <v>16</v>
      </c>
      <c r="T9" s="17">
        <v>17</v>
      </c>
      <c r="U9" s="17">
        <v>18</v>
      </c>
      <c r="V9" s="17">
        <v>19</v>
      </c>
      <c r="W9" s="17">
        <v>20</v>
      </c>
      <c r="X9" s="17">
        <v>21</v>
      </c>
      <c r="Y9" s="17">
        <v>22</v>
      </c>
      <c r="Z9" s="17">
        <v>23</v>
      </c>
      <c r="AA9" s="17">
        <v>24</v>
      </c>
      <c r="AB9" s="17">
        <v>25</v>
      </c>
      <c r="AC9" s="17">
        <v>26</v>
      </c>
      <c r="AD9" s="17">
        <v>27</v>
      </c>
      <c r="AE9" s="17">
        <v>28</v>
      </c>
      <c r="AF9" s="17">
        <v>29</v>
      </c>
      <c r="AG9" s="17">
        <v>30</v>
      </c>
      <c r="AH9" s="17">
        <v>31</v>
      </c>
      <c r="AI9" s="17">
        <v>32</v>
      </c>
      <c r="AJ9" s="17">
        <v>33</v>
      </c>
      <c r="AK9" s="17">
        <v>34</v>
      </c>
      <c r="AL9" s="17">
        <v>35</v>
      </c>
      <c r="AM9" s="17">
        <v>36</v>
      </c>
      <c r="AN9" s="17">
        <v>37</v>
      </c>
      <c r="AO9" s="17">
        <v>38</v>
      </c>
      <c r="AP9" s="17">
        <v>39</v>
      </c>
      <c r="AQ9" s="17">
        <v>40</v>
      </c>
      <c r="AR9" s="17">
        <v>41</v>
      </c>
      <c r="AS9" s="17">
        <v>42</v>
      </c>
      <c r="AT9" s="17">
        <v>43</v>
      </c>
      <c r="AU9" s="17">
        <v>44</v>
      </c>
      <c r="AV9" s="17">
        <v>45</v>
      </c>
      <c r="AW9" s="17">
        <v>46</v>
      </c>
      <c r="AX9" s="17">
        <v>47</v>
      </c>
      <c r="AY9" s="17">
        <v>48</v>
      </c>
      <c r="AZ9" s="17">
        <v>49</v>
      </c>
      <c r="BA9" s="17">
        <v>50</v>
      </c>
      <c r="BB9" s="17">
        <v>51</v>
      </c>
      <c r="BC9" s="17">
        <v>52</v>
      </c>
      <c r="BD9" s="17">
        <v>53</v>
      </c>
      <c r="BE9" s="17">
        <v>54</v>
      </c>
      <c r="BF9" s="17">
        <v>55</v>
      </c>
      <c r="BG9" s="17">
        <v>56</v>
      </c>
      <c r="BH9" s="17">
        <v>57</v>
      </c>
      <c r="BI9" s="17">
        <v>58</v>
      </c>
      <c r="BJ9" s="17">
        <v>59</v>
      </c>
      <c r="BK9" s="17">
        <v>60</v>
      </c>
      <c r="BL9" s="17">
        <v>61</v>
      </c>
      <c r="BM9" s="17">
        <v>62</v>
      </c>
      <c r="BN9" s="17">
        <v>63</v>
      </c>
      <c r="BO9" s="17">
        <v>64</v>
      </c>
      <c r="BP9" s="17">
        <v>65</v>
      </c>
      <c r="BQ9" s="17">
        <v>66</v>
      </c>
      <c r="BR9" s="17">
        <v>67</v>
      </c>
      <c r="BS9" s="17">
        <v>68</v>
      </c>
      <c r="BT9" s="17">
        <v>69</v>
      </c>
      <c r="BU9" s="17">
        <v>70</v>
      </c>
      <c r="BV9" s="17">
        <v>71</v>
      </c>
      <c r="BW9" s="17">
        <v>72</v>
      </c>
      <c r="BX9" s="17">
        <v>73</v>
      </c>
      <c r="BY9" s="17">
        <v>74</v>
      </c>
      <c r="BZ9" s="17">
        <v>75</v>
      </c>
      <c r="CA9" s="17">
        <v>76</v>
      </c>
      <c r="CB9" s="17">
        <v>77</v>
      </c>
      <c r="CC9" s="17">
        <v>78</v>
      </c>
      <c r="CD9" s="17">
        <v>79</v>
      </c>
      <c r="CE9" s="17">
        <v>80</v>
      </c>
      <c r="CF9" s="17">
        <v>81</v>
      </c>
      <c r="CG9" s="17">
        <v>82</v>
      </c>
      <c r="CH9" s="17">
        <v>83</v>
      </c>
      <c r="CI9" s="17">
        <v>84</v>
      </c>
      <c r="CJ9" s="17">
        <v>85</v>
      </c>
      <c r="CK9" s="17">
        <v>86</v>
      </c>
      <c r="CL9" s="17">
        <v>87</v>
      </c>
      <c r="CM9" s="17">
        <v>88</v>
      </c>
      <c r="CN9" s="17">
        <v>89</v>
      </c>
      <c r="CO9" s="17">
        <v>90</v>
      </c>
      <c r="CP9" s="17">
        <v>91</v>
      </c>
      <c r="CQ9" s="17">
        <v>92</v>
      </c>
      <c r="CR9" s="17">
        <v>93</v>
      </c>
      <c r="CS9" s="17">
        <v>94</v>
      </c>
      <c r="CT9" s="17">
        <v>95</v>
      </c>
      <c r="CU9" s="17">
        <v>96</v>
      </c>
      <c r="CV9" s="17">
        <v>97</v>
      </c>
      <c r="CW9" s="17">
        <v>98</v>
      </c>
      <c r="CX9" s="17">
        <v>99</v>
      </c>
      <c r="CY9" s="17">
        <v>100</v>
      </c>
      <c r="CZ9" s="17">
        <v>101</v>
      </c>
      <c r="DA9" s="17">
        <v>102</v>
      </c>
      <c r="DB9" s="17">
        <v>103</v>
      </c>
      <c r="DC9" s="17">
        <v>104</v>
      </c>
      <c r="DD9" s="17">
        <v>105</v>
      </c>
      <c r="DE9" s="17">
        <v>106</v>
      </c>
      <c r="DF9" s="17">
        <v>107</v>
      </c>
      <c r="DG9" s="17">
        <v>108</v>
      </c>
      <c r="DH9" s="17">
        <v>109</v>
      </c>
      <c r="DI9" s="17">
        <v>110</v>
      </c>
      <c r="DJ9" s="17">
        <v>111</v>
      </c>
      <c r="DK9" s="17">
        <v>112</v>
      </c>
      <c r="DL9" s="17">
        <v>113</v>
      </c>
      <c r="DM9" s="17">
        <v>114</v>
      </c>
      <c r="DN9" s="17">
        <v>115</v>
      </c>
      <c r="DO9" s="17">
        <v>116</v>
      </c>
      <c r="DP9" s="17">
        <v>117</v>
      </c>
      <c r="DQ9" s="17">
        <v>118</v>
      </c>
      <c r="DR9" s="17">
        <v>119</v>
      </c>
      <c r="DS9" s="17">
        <v>120</v>
      </c>
      <c r="DT9" s="17">
        <v>121</v>
      </c>
      <c r="DU9" s="17">
        <v>122</v>
      </c>
      <c r="DV9" s="17">
        <v>123</v>
      </c>
      <c r="DW9" s="17">
        <v>124</v>
      </c>
      <c r="DX9" s="17">
        <v>125</v>
      </c>
      <c r="DY9" s="17">
        <v>126</v>
      </c>
      <c r="DZ9" s="17">
        <v>127</v>
      </c>
      <c r="EA9" s="17">
        <v>128</v>
      </c>
      <c r="EB9" s="17">
        <v>129</v>
      </c>
      <c r="EC9" s="17">
        <v>130</v>
      </c>
      <c r="ED9" s="17">
        <v>131</v>
      </c>
      <c r="EE9" s="17">
        <v>132</v>
      </c>
      <c r="EF9" s="17">
        <v>133</v>
      </c>
    </row>
    <row r="10" spans="1:136" s="13" customFormat="1" ht="21" customHeight="1">
      <c r="A10">
        <v>1</v>
      </c>
      <c r="C10" s="25">
        <v>1</v>
      </c>
      <c r="D10" s="27" t="s">
        <v>130</v>
      </c>
      <c r="E10" s="26" t="s">
        <v>119</v>
      </c>
      <c r="F10" s="26">
        <v>6792.3918000000003</v>
      </c>
      <c r="G10" s="26">
        <f t="shared" ref="G10:I41" si="0">DH10+ED10-DZ10</f>
        <v>529103.80000000005</v>
      </c>
      <c r="H10" s="26">
        <f t="shared" si="0"/>
        <v>396598.41666666674</v>
      </c>
      <c r="I10" s="26">
        <f t="shared" si="0"/>
        <v>334312.13590000005</v>
      </c>
      <c r="J10" s="26">
        <f>+I10/H10*100</f>
        <v>84.294874071820331</v>
      </c>
      <c r="K10" s="26">
        <f>+I10/G10*100</f>
        <v>63.184603077883772</v>
      </c>
      <c r="L10" s="26">
        <f t="shared" ref="L10:N41" si="1">V10+AA10+AF10+AK10+AP10+AU10+BJ10+BR10+BU10+BX10+CA10+CD10+CJ10+CM10+CU10+CX10+DD10</f>
        <v>119108.03</v>
      </c>
      <c r="M10" s="26">
        <f t="shared" si="1"/>
        <v>89101.589166666672</v>
      </c>
      <c r="N10" s="26">
        <f t="shared" si="1"/>
        <v>66374.673899999994</v>
      </c>
      <c r="O10" s="26">
        <f>+N10/M10*100</f>
        <v>74.493254857491451</v>
      </c>
      <c r="P10" s="26">
        <f>+N10/L10*100</f>
        <v>55.726447578723281</v>
      </c>
      <c r="Q10" s="26">
        <f t="shared" ref="Q10:S41" si="2">V10+AF10</f>
        <v>54471.5</v>
      </c>
      <c r="R10" s="26">
        <f t="shared" si="2"/>
        <v>40624.191666666673</v>
      </c>
      <c r="S10" s="26">
        <f t="shared" si="2"/>
        <v>33168.0334</v>
      </c>
      <c r="T10" s="26">
        <f>+S10/R10*100</f>
        <v>81.646014454031175</v>
      </c>
      <c r="U10" s="26">
        <f>+S10/Q10*100</f>
        <v>60.890618763940772</v>
      </c>
      <c r="V10" s="26">
        <v>2753.2</v>
      </c>
      <c r="W10" s="26">
        <f>+V10/12*8</f>
        <v>1835.4666666666665</v>
      </c>
      <c r="X10" s="26">
        <v>1804.8954000000001</v>
      </c>
      <c r="Y10" s="26">
        <f>+X10/W10*100</f>
        <v>98.334414499491515</v>
      </c>
      <c r="Z10" s="26">
        <f>+X10/V10*100</f>
        <v>65.556276332994344</v>
      </c>
      <c r="AA10" s="26">
        <v>8657.5</v>
      </c>
      <c r="AB10" s="26">
        <f>+AA10/12*9</f>
        <v>6493.125</v>
      </c>
      <c r="AC10" s="26">
        <v>2734.3114000000101</v>
      </c>
      <c r="AD10" s="26">
        <f>+AC10/AB10*100</f>
        <v>42.1108695735876</v>
      </c>
      <c r="AE10" s="26">
        <f>+AC10/AA10*100</f>
        <v>31.583152180190705</v>
      </c>
      <c r="AF10" s="26">
        <v>51718.3</v>
      </c>
      <c r="AG10" s="26">
        <f>+AF10/12*9</f>
        <v>38788.725000000006</v>
      </c>
      <c r="AH10" s="26">
        <v>31363.137999999999</v>
      </c>
      <c r="AI10" s="26">
        <f>+AH10/AG10*100</f>
        <v>80.856326161790562</v>
      </c>
      <c r="AJ10" s="26">
        <f>+AH10/AF10*100</f>
        <v>60.642244621342925</v>
      </c>
      <c r="AK10" s="26">
        <v>3400.03</v>
      </c>
      <c r="AL10" s="26">
        <f>+AK10/12*9</f>
        <v>2550.0225000000005</v>
      </c>
      <c r="AM10" s="26">
        <v>2157.63</v>
      </c>
      <c r="AN10" s="26">
        <f>+AM10/AL10*100</f>
        <v>84.61219459828294</v>
      </c>
      <c r="AO10" s="26">
        <f>+AM10/AK10*100</f>
        <v>63.459145948712212</v>
      </c>
      <c r="AP10" s="26">
        <v>5000</v>
      </c>
      <c r="AQ10" s="26">
        <f>+AP10/12*9</f>
        <v>3750</v>
      </c>
      <c r="AR10" s="26">
        <v>4385.71</v>
      </c>
      <c r="AS10" s="26">
        <f>+AR10/AQ10*100</f>
        <v>116.95226666666667</v>
      </c>
      <c r="AT10" s="26">
        <f>+AR10/AP10*100</f>
        <v>87.714199999999991</v>
      </c>
      <c r="AU10" s="26">
        <v>0</v>
      </c>
      <c r="AV10" s="26">
        <f>+AU10/12*9</f>
        <v>0</v>
      </c>
      <c r="AW10" s="26">
        <v>0</v>
      </c>
      <c r="AX10" s="26">
        <v>0</v>
      </c>
      <c r="AY10" s="26">
        <f>+AX10/12*9</f>
        <v>0</v>
      </c>
      <c r="AZ10" s="26">
        <v>0</v>
      </c>
      <c r="BA10" s="26">
        <v>396618.3</v>
      </c>
      <c r="BB10" s="26">
        <f>+BA10/12*9</f>
        <v>297463.72500000003</v>
      </c>
      <c r="BC10" s="26">
        <v>264412.2</v>
      </c>
      <c r="BD10" s="26">
        <v>8401.2000000000007</v>
      </c>
      <c r="BE10" s="26">
        <f>+BD10/12*9</f>
        <v>6300.9000000000005</v>
      </c>
      <c r="BF10" s="26">
        <v>3399.9</v>
      </c>
      <c r="BG10" s="26">
        <v>0</v>
      </c>
      <c r="BH10" s="26">
        <f>+BG10/12*9</f>
        <v>0</v>
      </c>
      <c r="BI10" s="26">
        <v>0</v>
      </c>
      <c r="BJ10" s="26">
        <v>0</v>
      </c>
      <c r="BK10" s="26">
        <f>+BJ10/12*9</f>
        <v>0</v>
      </c>
      <c r="BL10" s="26">
        <v>0</v>
      </c>
      <c r="BM10" s="26">
        <f t="shared" ref="BM10:BO41" si="3">BR10+BU10+BX10+CA10</f>
        <v>24699</v>
      </c>
      <c r="BN10" s="26">
        <f t="shared" si="3"/>
        <v>18524.25</v>
      </c>
      <c r="BO10" s="26">
        <f t="shared" si="3"/>
        <v>10460.5707</v>
      </c>
      <c r="BP10" s="26">
        <f>+BO10/BN10*100</f>
        <v>56.469604437426611</v>
      </c>
      <c r="BQ10" s="26">
        <f>+BO10/BM10*100</f>
        <v>42.352203328069962</v>
      </c>
      <c r="BR10" s="26">
        <v>18684</v>
      </c>
      <c r="BS10" s="26">
        <f>+BR10/12*9</f>
        <v>14013</v>
      </c>
      <c r="BT10" s="26">
        <v>5634.3406999999997</v>
      </c>
      <c r="BU10" s="26">
        <v>15</v>
      </c>
      <c r="BV10" s="26">
        <f>+BU10/12*9</f>
        <v>11.25</v>
      </c>
      <c r="BW10" s="26">
        <v>19.7</v>
      </c>
      <c r="BX10" s="26">
        <v>0</v>
      </c>
      <c r="BY10" s="26">
        <f>+BX10/12*9</f>
        <v>0</v>
      </c>
      <c r="BZ10" s="26">
        <v>0</v>
      </c>
      <c r="CA10" s="26">
        <v>6000</v>
      </c>
      <c r="CB10" s="26">
        <f>+CA10/12*9</f>
        <v>4500</v>
      </c>
      <c r="CC10" s="26">
        <v>4806.53</v>
      </c>
      <c r="CD10" s="26">
        <v>0</v>
      </c>
      <c r="CE10" s="26">
        <f>+CD10/12*9</f>
        <v>0</v>
      </c>
      <c r="CF10" s="26">
        <v>0</v>
      </c>
      <c r="CG10" s="26">
        <v>3703.27</v>
      </c>
      <c r="CH10" s="26">
        <f>+CG10/12*9</f>
        <v>2777.4525000000003</v>
      </c>
      <c r="CI10" s="26">
        <v>2129.35</v>
      </c>
      <c r="CJ10" s="26">
        <v>0</v>
      </c>
      <c r="CK10" s="26">
        <f>+CJ10/12*9</f>
        <v>0</v>
      </c>
      <c r="CL10" s="26">
        <v>0</v>
      </c>
      <c r="CM10" s="26">
        <v>21500</v>
      </c>
      <c r="CN10" s="26">
        <f>+CM10/12*9</f>
        <v>16125</v>
      </c>
      <c r="CO10" s="26">
        <v>10355.3284</v>
      </c>
      <c r="CP10" s="26">
        <v>9000</v>
      </c>
      <c r="CQ10" s="26">
        <f>+CP10/12*9</f>
        <v>6750</v>
      </c>
      <c r="CR10" s="26">
        <v>3825.8584000000001</v>
      </c>
      <c r="CS10" s="26">
        <f>+CR10/CQ10*100</f>
        <v>56.679383703703699</v>
      </c>
      <c r="CT10" s="26">
        <f>+CR10/CP10*100</f>
        <v>42.50953777777778</v>
      </c>
      <c r="CU10" s="26">
        <v>0</v>
      </c>
      <c r="CV10" s="26">
        <f>+CU10/12*9</f>
        <v>0</v>
      </c>
      <c r="CW10" s="26">
        <v>945.78</v>
      </c>
      <c r="CX10" s="26">
        <v>0</v>
      </c>
      <c r="CY10" s="26">
        <f>+CX10/12*9</f>
        <v>0</v>
      </c>
      <c r="CZ10" s="26">
        <v>1499.31</v>
      </c>
      <c r="DA10" s="26">
        <v>0</v>
      </c>
      <c r="DB10" s="26">
        <f>+DA10/12*9</f>
        <v>0</v>
      </c>
      <c r="DC10" s="26">
        <v>0</v>
      </c>
      <c r="DD10" s="26">
        <v>1380</v>
      </c>
      <c r="DE10" s="26">
        <f>+DD10/12*9</f>
        <v>1035</v>
      </c>
      <c r="DF10" s="26">
        <v>668</v>
      </c>
      <c r="DG10" s="26">
        <v>-1312.0360000000001</v>
      </c>
      <c r="DH10" s="26">
        <f t="shared" ref="DH10:DI41" si="4">V10+AA10+AF10+AK10+AP10+AU10+AX10+BA10+BD10+BG10+BJ10+BR10+BU10+BX10+CA10+CD10+CG10+CJ10+CM10+CU10+CX10+DA10+DD10</f>
        <v>527830.80000000005</v>
      </c>
      <c r="DI10" s="26">
        <f t="shared" si="4"/>
        <v>395643.66666666674</v>
      </c>
      <c r="DJ10" s="26">
        <f t="shared" ref="DJ10:DJ67" si="5">X10+AC10+AH10+AM10+AR10+AW10+AZ10+BC10+BF10+BI10+BL10+BT10+BW10+BZ10+CC10+CF10+CI10+CL10+CO10+CW10+CZ10+DC10+DF10+DG10</f>
        <v>335004.08790000004</v>
      </c>
      <c r="DK10" s="26">
        <v>1273</v>
      </c>
      <c r="DL10" s="26">
        <f>+DK10/12*9</f>
        <v>954.75</v>
      </c>
      <c r="DM10" s="26">
        <v>0</v>
      </c>
      <c r="DN10" s="26">
        <v>0</v>
      </c>
      <c r="DO10" s="26">
        <f>+DN10/12*9</f>
        <v>0</v>
      </c>
      <c r="DP10" s="26">
        <v>-1964.952</v>
      </c>
      <c r="DQ10" s="26">
        <v>0</v>
      </c>
      <c r="DR10" s="26">
        <f>+DQ10/12*9</f>
        <v>0</v>
      </c>
      <c r="DS10" s="26">
        <v>0</v>
      </c>
      <c r="DT10" s="26">
        <v>0</v>
      </c>
      <c r="DU10" s="26">
        <f>+DT10/12*9</f>
        <v>0</v>
      </c>
      <c r="DV10" s="26">
        <v>1273</v>
      </c>
      <c r="DW10" s="26">
        <v>0</v>
      </c>
      <c r="DX10" s="26">
        <f>+DW10/12*9</f>
        <v>0</v>
      </c>
      <c r="DY10" s="26">
        <v>0</v>
      </c>
      <c r="DZ10" s="26">
        <v>76993.5</v>
      </c>
      <c r="EA10" s="26">
        <f>+DZ10/12*9</f>
        <v>57745.125</v>
      </c>
      <c r="EB10" s="26">
        <v>31957.337</v>
      </c>
      <c r="EC10" s="26">
        <v>0</v>
      </c>
      <c r="ED10" s="26">
        <f t="shared" ref="ED10:EE41" si="6">DK10+DN10+DQ10+DT10+DW10+DZ10</f>
        <v>78266.5</v>
      </c>
      <c r="EE10" s="26">
        <f t="shared" si="6"/>
        <v>58699.875</v>
      </c>
      <c r="EF10" s="26">
        <f t="shared" ref="EF10:EF66" si="7">DM10+DP10+DS10+DV10+DY10+EB10+EC10</f>
        <v>31265.384999999998</v>
      </c>
    </row>
    <row r="11" spans="1:136" s="13" customFormat="1" ht="21" customHeight="1">
      <c r="A11">
        <v>2</v>
      </c>
      <c r="B11" s="7"/>
      <c r="C11" s="25">
        <v>2</v>
      </c>
      <c r="D11" s="27" t="s">
        <v>131</v>
      </c>
      <c r="E11" s="26">
        <v>33708.374099999994</v>
      </c>
      <c r="F11" s="26">
        <v>105787.6728</v>
      </c>
      <c r="G11" s="26">
        <f t="shared" si="0"/>
        <v>474329.57000000007</v>
      </c>
      <c r="H11" s="26">
        <f t="shared" si="0"/>
        <v>355744.17749999999</v>
      </c>
      <c r="I11" s="26">
        <f t="shared" si="0"/>
        <v>229209.97489999997</v>
      </c>
      <c r="J11" s="26">
        <f t="shared" ref="J11:J70" si="8">+I11/H11*100</f>
        <v>64.431124779266412</v>
      </c>
      <c r="K11" s="26">
        <f t="shared" ref="K11:K70" si="9">+I11/G11*100</f>
        <v>48.322936075859644</v>
      </c>
      <c r="L11" s="26">
        <f t="shared" si="1"/>
        <v>190553.80000000002</v>
      </c>
      <c r="M11" s="26">
        <f t="shared" si="1"/>
        <v>142912.34999999998</v>
      </c>
      <c r="N11" s="26">
        <f t="shared" si="1"/>
        <v>41167.9329</v>
      </c>
      <c r="O11" s="26">
        <f t="shared" ref="O11:O70" si="10">+N11/M11*100</f>
        <v>28.806420788686214</v>
      </c>
      <c r="P11" s="26">
        <f t="shared" ref="P11:P70" si="11">+N11/L11*100</f>
        <v>21.604362075172471</v>
      </c>
      <c r="Q11" s="26">
        <f t="shared" si="2"/>
        <v>17841</v>
      </c>
      <c r="R11" s="26">
        <f t="shared" si="2"/>
        <v>13377.75</v>
      </c>
      <c r="S11" s="26">
        <f t="shared" si="2"/>
        <v>7676.8869999999997</v>
      </c>
      <c r="T11" s="26">
        <f t="shared" ref="T11:T70" si="12">+S11/R11*100</f>
        <v>57.385487096111078</v>
      </c>
      <c r="U11" s="26">
        <f t="shared" ref="U11:U70" si="13">+S11/Q11*100</f>
        <v>43.029465837116753</v>
      </c>
      <c r="V11" s="26">
        <v>36</v>
      </c>
      <c r="W11" s="26">
        <f t="shared" ref="W11:W66" si="14">+V11/12*8</f>
        <v>24</v>
      </c>
      <c r="X11" s="26">
        <v>1.6120000000000001</v>
      </c>
      <c r="Y11" s="26">
        <f t="shared" ref="Y11:Y70" si="15">+X11/W11*100</f>
        <v>6.7166666666666668</v>
      </c>
      <c r="Z11" s="26">
        <f t="shared" ref="Z11:Z70" si="16">+X11/V11*100</f>
        <v>4.4777777777777779</v>
      </c>
      <c r="AA11" s="26">
        <v>50299.1</v>
      </c>
      <c r="AB11" s="26">
        <f t="shared" ref="AB11:AB66" si="17">+AA11/12*9</f>
        <v>37724.324999999997</v>
      </c>
      <c r="AC11" s="26">
        <v>4697.3879999999963</v>
      </c>
      <c r="AD11" s="26">
        <f t="shared" ref="AD11:AD70" si="18">+AC11/AB11*100</f>
        <v>12.451880848762691</v>
      </c>
      <c r="AE11" s="26">
        <f t="shared" ref="AE11:AE70" si="19">+AC11/AA11*100</f>
        <v>9.3389106365720185</v>
      </c>
      <c r="AF11" s="26">
        <v>17805</v>
      </c>
      <c r="AG11" s="26">
        <f t="shared" ref="AG11:AG66" si="20">+AF11/12*9</f>
        <v>13353.75</v>
      </c>
      <c r="AH11" s="26">
        <v>7675.2749999999996</v>
      </c>
      <c r="AI11" s="26">
        <f t="shared" ref="AI11:AI70" si="21">+AH11/AG11*100</f>
        <v>57.476551530468967</v>
      </c>
      <c r="AJ11" s="26">
        <f t="shared" ref="AJ11:AJ70" si="22">+AH11/AF11*100</f>
        <v>43.107413647851722</v>
      </c>
      <c r="AK11" s="26">
        <v>671.6</v>
      </c>
      <c r="AL11" s="26">
        <f t="shared" ref="AL11:AL66" si="23">+AK11/12*9</f>
        <v>503.70000000000005</v>
      </c>
      <c r="AM11" s="26">
        <v>376</v>
      </c>
      <c r="AN11" s="26">
        <f t="shared" ref="AN11:AN70" si="24">+AM11/AL11*100</f>
        <v>74.647607702997803</v>
      </c>
      <c r="AO11" s="26">
        <f t="shared" ref="AO11:AO70" si="25">+AM11/AK11*100</f>
        <v>55.985705777248363</v>
      </c>
      <c r="AP11" s="26">
        <v>0</v>
      </c>
      <c r="AQ11" s="26">
        <f t="shared" ref="AQ11:AQ66" si="26">+AP11/12*9</f>
        <v>0</v>
      </c>
      <c r="AR11" s="26">
        <v>0</v>
      </c>
      <c r="AS11" s="26" t="e">
        <f t="shared" ref="AS11:AS70" si="27">+AR11/AQ11*100</f>
        <v>#DIV/0!</v>
      </c>
      <c r="AT11" s="26" t="e">
        <f t="shared" ref="AT11:AT70" si="28">+AR11/AP11*100</f>
        <v>#DIV/0!</v>
      </c>
      <c r="AU11" s="26">
        <v>0</v>
      </c>
      <c r="AV11" s="26">
        <f t="shared" ref="AV11:AV66" si="29">+AU11/12*9</f>
        <v>0</v>
      </c>
      <c r="AW11" s="26">
        <v>0</v>
      </c>
      <c r="AX11" s="26">
        <v>0</v>
      </c>
      <c r="AY11" s="26">
        <f t="shared" ref="AY11:AY66" si="30">+AX11/12*9</f>
        <v>0</v>
      </c>
      <c r="AZ11" s="26">
        <v>8978</v>
      </c>
      <c r="BA11" s="26">
        <v>251566.4</v>
      </c>
      <c r="BB11" s="26">
        <f t="shared" ref="BB11:BB66" si="31">+BA11/12*9</f>
        <v>188674.8</v>
      </c>
      <c r="BC11" s="26">
        <v>167711</v>
      </c>
      <c r="BD11" s="26">
        <v>0</v>
      </c>
      <c r="BE11" s="26">
        <f t="shared" ref="BE11:BE66" si="32">+BD11/12*9</f>
        <v>0</v>
      </c>
      <c r="BF11" s="26">
        <v>0</v>
      </c>
      <c r="BG11" s="26">
        <v>0</v>
      </c>
      <c r="BH11" s="26">
        <f t="shared" ref="BH11:BH66" si="33">+BG11/12*9</f>
        <v>0</v>
      </c>
      <c r="BI11" s="26">
        <v>0</v>
      </c>
      <c r="BJ11" s="26">
        <v>0</v>
      </c>
      <c r="BK11" s="26">
        <f t="shared" ref="BK11:BK66" si="34">+BJ11/12*9</f>
        <v>0</v>
      </c>
      <c r="BL11" s="26">
        <v>0</v>
      </c>
      <c r="BM11" s="26">
        <f t="shared" si="3"/>
        <v>111551.7</v>
      </c>
      <c r="BN11" s="26">
        <f t="shared" si="3"/>
        <v>83663.774999999994</v>
      </c>
      <c r="BO11" s="26">
        <f t="shared" si="3"/>
        <v>23161.198</v>
      </c>
      <c r="BP11" s="26">
        <f t="shared" ref="BP11:BP70" si="35">+BO11/BN11*100</f>
        <v>27.683663568850442</v>
      </c>
      <c r="BQ11" s="26">
        <f t="shared" ref="BQ11:BQ70" si="36">+BO11/BM11*100</f>
        <v>20.762747676637829</v>
      </c>
      <c r="BR11" s="26">
        <v>110551.7</v>
      </c>
      <c r="BS11" s="26">
        <f t="shared" ref="BS11:BS66" si="37">+BR11/12*9</f>
        <v>82913.774999999994</v>
      </c>
      <c r="BT11" s="26">
        <v>22989.198</v>
      </c>
      <c r="BU11" s="26">
        <v>0</v>
      </c>
      <c r="BV11" s="26">
        <f t="shared" ref="BV11:BV66" si="38">+BU11/12*9</f>
        <v>0</v>
      </c>
      <c r="BW11" s="26">
        <v>0</v>
      </c>
      <c r="BX11" s="26">
        <v>0</v>
      </c>
      <c r="BY11" s="26">
        <f t="shared" ref="BY11:BY66" si="39">+BX11/12*9</f>
        <v>0</v>
      </c>
      <c r="BZ11" s="26">
        <v>0</v>
      </c>
      <c r="CA11" s="26">
        <v>1000</v>
      </c>
      <c r="CB11" s="26">
        <f t="shared" ref="CB11:CB66" si="40">+CA11/12*9</f>
        <v>750</v>
      </c>
      <c r="CC11" s="26">
        <v>172</v>
      </c>
      <c r="CD11" s="26">
        <v>0</v>
      </c>
      <c r="CE11" s="26">
        <f t="shared" ref="CE11:CE66" si="41">+CD11/12*9</f>
        <v>0</v>
      </c>
      <c r="CF11" s="26">
        <v>0</v>
      </c>
      <c r="CG11" s="26">
        <v>0</v>
      </c>
      <c r="CH11" s="26">
        <f t="shared" ref="CH11:CH66" si="42">+CG11/12*9</f>
        <v>0</v>
      </c>
      <c r="CI11" s="26">
        <v>0</v>
      </c>
      <c r="CJ11" s="26">
        <v>0</v>
      </c>
      <c r="CK11" s="26">
        <f t="shared" ref="CK11:CK66" si="43">+CJ11/12*9</f>
        <v>0</v>
      </c>
      <c r="CL11" s="26">
        <v>0</v>
      </c>
      <c r="CM11" s="26">
        <v>10190.4</v>
      </c>
      <c r="CN11" s="26">
        <f t="shared" ref="CN11:CN66" si="44">+CM11/12*9</f>
        <v>7642.7999999999993</v>
      </c>
      <c r="CO11" s="26">
        <v>2188.65</v>
      </c>
      <c r="CP11" s="26">
        <v>9190.4</v>
      </c>
      <c r="CQ11" s="26">
        <f t="shared" ref="CQ11:CQ66" si="45">+CP11/12*9</f>
        <v>6892.8</v>
      </c>
      <c r="CR11" s="26">
        <v>1996.73</v>
      </c>
      <c r="CS11" s="26">
        <f t="shared" ref="CS11:CS70" si="46">+CR11/CQ11*100</f>
        <v>28.968343779015783</v>
      </c>
      <c r="CT11" s="26">
        <f t="shared" ref="CT11:CT70" si="47">+CR11/CP11*100</f>
        <v>21.72625783426184</v>
      </c>
      <c r="CU11" s="26">
        <v>0</v>
      </c>
      <c r="CV11" s="26">
        <f t="shared" ref="CV11:CV67" si="48">+CU11/12*9</f>
        <v>0</v>
      </c>
      <c r="CW11" s="26">
        <v>0</v>
      </c>
      <c r="CX11" s="26">
        <v>0</v>
      </c>
      <c r="CY11" s="26">
        <f t="shared" ref="CY11:CY66" si="49">+CX11/12*9</f>
        <v>0</v>
      </c>
      <c r="CZ11" s="26">
        <v>0</v>
      </c>
      <c r="DA11" s="26">
        <v>0</v>
      </c>
      <c r="DB11" s="26">
        <f t="shared" ref="DB11:DB66" si="50">+DA11/12*9</f>
        <v>0</v>
      </c>
      <c r="DC11" s="26">
        <v>0</v>
      </c>
      <c r="DD11" s="26">
        <v>0</v>
      </c>
      <c r="DE11" s="26">
        <f t="shared" ref="DE11:DE66" si="51">+DD11/12*9</f>
        <v>0</v>
      </c>
      <c r="DF11" s="26">
        <v>3067.8099000000002</v>
      </c>
      <c r="DG11" s="26">
        <v>0</v>
      </c>
      <c r="DH11" s="26">
        <f t="shared" si="4"/>
        <v>442120.2</v>
      </c>
      <c r="DI11" s="26">
        <f t="shared" si="4"/>
        <v>331587.14999999997</v>
      </c>
      <c r="DJ11" s="26">
        <f t="shared" si="5"/>
        <v>217856.93289999999</v>
      </c>
      <c r="DK11" s="26">
        <v>0</v>
      </c>
      <c r="DL11" s="26">
        <f t="shared" ref="DL11:DL66" si="52">+DK11/12*9</f>
        <v>0</v>
      </c>
      <c r="DM11" s="26">
        <v>0</v>
      </c>
      <c r="DN11" s="26">
        <v>32209.37</v>
      </c>
      <c r="DO11" s="26">
        <f t="shared" ref="DO11:DO66" si="53">+DN11/12*9</f>
        <v>24157.0275</v>
      </c>
      <c r="DP11" s="26">
        <v>11353.041999999999</v>
      </c>
      <c r="DQ11" s="26">
        <v>0</v>
      </c>
      <c r="DR11" s="26">
        <f t="shared" ref="DR11:DR66" si="54">+DQ11/12*9</f>
        <v>0</v>
      </c>
      <c r="DS11" s="26">
        <v>0</v>
      </c>
      <c r="DT11" s="26">
        <v>0</v>
      </c>
      <c r="DU11" s="26">
        <f t="shared" ref="DU11:DU66" si="55">+DT11/12*9</f>
        <v>0</v>
      </c>
      <c r="DV11" s="26">
        <v>0</v>
      </c>
      <c r="DW11" s="26">
        <v>0</v>
      </c>
      <c r="DX11" s="26">
        <f t="shared" ref="DX11:DX66" si="56">+DW11/12*9</f>
        <v>0</v>
      </c>
      <c r="DY11" s="26">
        <v>0</v>
      </c>
      <c r="DZ11" s="26">
        <v>88424</v>
      </c>
      <c r="EA11" s="26">
        <f t="shared" ref="EA11:EA66" si="57">+DZ11/12*9</f>
        <v>66318</v>
      </c>
      <c r="EB11" s="26">
        <v>0</v>
      </c>
      <c r="EC11" s="26">
        <v>0</v>
      </c>
      <c r="ED11" s="26">
        <f t="shared" si="6"/>
        <v>120633.37</v>
      </c>
      <c r="EE11" s="26">
        <f t="shared" si="6"/>
        <v>90475.027499999997</v>
      </c>
      <c r="EF11" s="26">
        <f t="shared" si="7"/>
        <v>11353.041999999999</v>
      </c>
    </row>
    <row r="12" spans="1:136" s="13" customFormat="1" ht="21" customHeight="1">
      <c r="A12">
        <v>3</v>
      </c>
      <c r="B12" s="7"/>
      <c r="C12" s="25">
        <v>3</v>
      </c>
      <c r="D12" s="27" t="s">
        <v>132</v>
      </c>
      <c r="E12" s="26">
        <v>288</v>
      </c>
      <c r="F12" s="26">
        <v>7159.6094000000003</v>
      </c>
      <c r="G12" s="26">
        <f t="shared" si="0"/>
        <v>81286.600000000006</v>
      </c>
      <c r="H12" s="26">
        <f t="shared" si="0"/>
        <v>60954.95</v>
      </c>
      <c r="I12" s="26">
        <f t="shared" si="0"/>
        <v>50216.92</v>
      </c>
      <c r="J12" s="26">
        <f t="shared" si="8"/>
        <v>82.383662032369813</v>
      </c>
      <c r="K12" s="26">
        <f t="shared" si="9"/>
        <v>61.777611562053266</v>
      </c>
      <c r="L12" s="26">
        <f t="shared" si="1"/>
        <v>14450.4</v>
      </c>
      <c r="M12" s="26">
        <f t="shared" si="1"/>
        <v>10827.8</v>
      </c>
      <c r="N12" s="26">
        <f t="shared" si="1"/>
        <v>5659.42</v>
      </c>
      <c r="O12" s="26">
        <f t="shared" si="10"/>
        <v>52.267496629047457</v>
      </c>
      <c r="P12" s="26">
        <f t="shared" si="11"/>
        <v>39.164452195094945</v>
      </c>
      <c r="Q12" s="26">
        <f t="shared" si="2"/>
        <v>6420</v>
      </c>
      <c r="R12" s="26">
        <f t="shared" si="2"/>
        <v>4805</v>
      </c>
      <c r="S12" s="26">
        <f t="shared" si="2"/>
        <v>3403.105</v>
      </c>
      <c r="T12" s="26">
        <f t="shared" si="12"/>
        <v>70.824245577523413</v>
      </c>
      <c r="U12" s="26">
        <f t="shared" si="13"/>
        <v>53.007866043613703</v>
      </c>
      <c r="V12" s="26">
        <v>120</v>
      </c>
      <c r="W12" s="26">
        <f t="shared" si="14"/>
        <v>80</v>
      </c>
      <c r="X12" s="26">
        <v>33.747999999999998</v>
      </c>
      <c r="Y12" s="26">
        <f t="shared" si="15"/>
        <v>42.184999999999995</v>
      </c>
      <c r="Z12" s="26">
        <f t="shared" si="16"/>
        <v>28.123333333333335</v>
      </c>
      <c r="AA12" s="26">
        <v>3695.6</v>
      </c>
      <c r="AB12" s="26">
        <f t="shared" si="17"/>
        <v>2771.7</v>
      </c>
      <c r="AC12" s="26">
        <v>405.46300000000065</v>
      </c>
      <c r="AD12" s="26">
        <f t="shared" si="18"/>
        <v>14.628675542086109</v>
      </c>
      <c r="AE12" s="26">
        <f t="shared" si="19"/>
        <v>10.97150665656458</v>
      </c>
      <c r="AF12" s="26">
        <v>6300</v>
      </c>
      <c r="AG12" s="26">
        <f t="shared" si="20"/>
        <v>4725</v>
      </c>
      <c r="AH12" s="26">
        <v>3369.357</v>
      </c>
      <c r="AI12" s="26">
        <f t="shared" si="21"/>
        <v>71.309142857142859</v>
      </c>
      <c r="AJ12" s="26">
        <f t="shared" si="22"/>
        <v>53.481857142857145</v>
      </c>
      <c r="AK12" s="26">
        <v>238</v>
      </c>
      <c r="AL12" s="26">
        <f t="shared" si="23"/>
        <v>178.5</v>
      </c>
      <c r="AM12" s="26">
        <v>110.6</v>
      </c>
      <c r="AN12" s="26">
        <f t="shared" si="24"/>
        <v>61.96078431372549</v>
      </c>
      <c r="AO12" s="26">
        <f t="shared" si="25"/>
        <v>46.470588235294116</v>
      </c>
      <c r="AP12" s="26">
        <v>0</v>
      </c>
      <c r="AQ12" s="26">
        <f t="shared" si="26"/>
        <v>0</v>
      </c>
      <c r="AR12" s="26">
        <v>0</v>
      </c>
      <c r="AS12" s="26" t="e">
        <f t="shared" si="27"/>
        <v>#DIV/0!</v>
      </c>
      <c r="AT12" s="26" t="e">
        <f t="shared" si="28"/>
        <v>#DIV/0!</v>
      </c>
      <c r="AU12" s="26">
        <v>0</v>
      </c>
      <c r="AV12" s="26">
        <f t="shared" si="29"/>
        <v>0</v>
      </c>
      <c r="AW12" s="26">
        <v>0</v>
      </c>
      <c r="AX12" s="26">
        <v>0</v>
      </c>
      <c r="AY12" s="26">
        <f t="shared" si="30"/>
        <v>0</v>
      </c>
      <c r="AZ12" s="26">
        <v>0</v>
      </c>
      <c r="BA12" s="26">
        <v>66836.2</v>
      </c>
      <c r="BB12" s="26">
        <f t="shared" si="31"/>
        <v>50127.15</v>
      </c>
      <c r="BC12" s="26">
        <v>44557.5</v>
      </c>
      <c r="BD12" s="26">
        <v>0</v>
      </c>
      <c r="BE12" s="26">
        <f t="shared" si="32"/>
        <v>0</v>
      </c>
      <c r="BF12" s="26">
        <v>0</v>
      </c>
      <c r="BG12" s="26">
        <v>0</v>
      </c>
      <c r="BH12" s="26">
        <f t="shared" si="33"/>
        <v>0</v>
      </c>
      <c r="BI12" s="26">
        <v>0</v>
      </c>
      <c r="BJ12" s="26">
        <v>0</v>
      </c>
      <c r="BK12" s="26">
        <f t="shared" si="34"/>
        <v>0</v>
      </c>
      <c r="BL12" s="26">
        <v>0</v>
      </c>
      <c r="BM12" s="26">
        <f t="shared" si="3"/>
        <v>1396.8</v>
      </c>
      <c r="BN12" s="26">
        <f t="shared" si="3"/>
        <v>1047.5999999999999</v>
      </c>
      <c r="BO12" s="26">
        <f t="shared" si="3"/>
        <v>343.85</v>
      </c>
      <c r="BP12" s="26">
        <f t="shared" si="35"/>
        <v>32.822642229858729</v>
      </c>
      <c r="BQ12" s="26">
        <f t="shared" si="36"/>
        <v>24.616981672394044</v>
      </c>
      <c r="BR12" s="26">
        <v>1246.8</v>
      </c>
      <c r="BS12" s="26">
        <f t="shared" si="37"/>
        <v>935.09999999999991</v>
      </c>
      <c r="BT12" s="26">
        <v>24.85</v>
      </c>
      <c r="BU12" s="26">
        <v>0</v>
      </c>
      <c r="BV12" s="26">
        <f t="shared" si="38"/>
        <v>0</v>
      </c>
      <c r="BW12" s="26">
        <v>219</v>
      </c>
      <c r="BX12" s="26">
        <v>0</v>
      </c>
      <c r="BY12" s="26">
        <f t="shared" si="39"/>
        <v>0</v>
      </c>
      <c r="BZ12" s="26">
        <v>0</v>
      </c>
      <c r="CA12" s="26">
        <v>150</v>
      </c>
      <c r="CB12" s="26">
        <f t="shared" si="40"/>
        <v>112.5</v>
      </c>
      <c r="CC12" s="26">
        <v>100</v>
      </c>
      <c r="CD12" s="26">
        <v>0</v>
      </c>
      <c r="CE12" s="26">
        <f t="shared" si="41"/>
        <v>0</v>
      </c>
      <c r="CF12" s="26">
        <v>0</v>
      </c>
      <c r="CG12" s="26">
        <v>0</v>
      </c>
      <c r="CH12" s="26">
        <f t="shared" si="42"/>
        <v>0</v>
      </c>
      <c r="CI12" s="26">
        <v>0</v>
      </c>
      <c r="CJ12" s="26">
        <v>0</v>
      </c>
      <c r="CK12" s="26">
        <f t="shared" si="43"/>
        <v>0</v>
      </c>
      <c r="CL12" s="26">
        <v>0</v>
      </c>
      <c r="CM12" s="26">
        <v>2700</v>
      </c>
      <c r="CN12" s="26">
        <f t="shared" si="44"/>
        <v>2025</v>
      </c>
      <c r="CO12" s="26">
        <v>1256.1559999999999</v>
      </c>
      <c r="CP12" s="26">
        <v>900</v>
      </c>
      <c r="CQ12" s="26">
        <f t="shared" si="45"/>
        <v>675</v>
      </c>
      <c r="CR12" s="26">
        <v>711.75599999999997</v>
      </c>
      <c r="CS12" s="26">
        <f t="shared" si="46"/>
        <v>105.44533333333332</v>
      </c>
      <c r="CT12" s="26">
        <f t="shared" si="47"/>
        <v>79.084000000000003</v>
      </c>
      <c r="CU12" s="26">
        <v>0</v>
      </c>
      <c r="CV12" s="26">
        <f t="shared" si="48"/>
        <v>0</v>
      </c>
      <c r="CW12" s="26">
        <v>140.24600000000001</v>
      </c>
      <c r="CX12" s="26">
        <v>0</v>
      </c>
      <c r="CY12" s="26">
        <f t="shared" si="49"/>
        <v>0</v>
      </c>
      <c r="CZ12" s="26">
        <v>0</v>
      </c>
      <c r="DA12" s="26">
        <v>0</v>
      </c>
      <c r="DB12" s="26">
        <f t="shared" si="50"/>
        <v>0</v>
      </c>
      <c r="DC12" s="26">
        <v>0</v>
      </c>
      <c r="DD12" s="26">
        <v>0</v>
      </c>
      <c r="DE12" s="26">
        <f t="shared" si="51"/>
        <v>0</v>
      </c>
      <c r="DF12" s="26">
        <v>0</v>
      </c>
      <c r="DG12" s="26">
        <v>0</v>
      </c>
      <c r="DH12" s="26">
        <f t="shared" si="4"/>
        <v>81286.600000000006</v>
      </c>
      <c r="DI12" s="26">
        <f t="shared" si="4"/>
        <v>60954.95</v>
      </c>
      <c r="DJ12" s="26">
        <f t="shared" si="5"/>
        <v>50216.92</v>
      </c>
      <c r="DK12" s="26">
        <v>0</v>
      </c>
      <c r="DL12" s="26">
        <f t="shared" si="52"/>
        <v>0</v>
      </c>
      <c r="DM12" s="26">
        <v>0</v>
      </c>
      <c r="DN12" s="26">
        <v>0</v>
      </c>
      <c r="DO12" s="26">
        <f t="shared" si="53"/>
        <v>0</v>
      </c>
      <c r="DP12" s="26">
        <v>0</v>
      </c>
      <c r="DQ12" s="26">
        <v>0</v>
      </c>
      <c r="DR12" s="26">
        <f t="shared" si="54"/>
        <v>0</v>
      </c>
      <c r="DS12" s="26">
        <v>0</v>
      </c>
      <c r="DT12" s="26">
        <v>0</v>
      </c>
      <c r="DU12" s="26">
        <f t="shared" si="55"/>
        <v>0</v>
      </c>
      <c r="DV12" s="26">
        <v>0</v>
      </c>
      <c r="DW12" s="26">
        <v>0</v>
      </c>
      <c r="DX12" s="26">
        <f t="shared" si="56"/>
        <v>0</v>
      </c>
      <c r="DY12" s="26">
        <v>0</v>
      </c>
      <c r="DZ12" s="26">
        <v>13603.6</v>
      </c>
      <c r="EA12" s="26">
        <f t="shared" si="57"/>
        <v>10202.700000000001</v>
      </c>
      <c r="EB12" s="26">
        <v>0</v>
      </c>
      <c r="EC12" s="26">
        <v>0</v>
      </c>
      <c r="ED12" s="26">
        <f t="shared" si="6"/>
        <v>13603.6</v>
      </c>
      <c r="EE12" s="26">
        <f t="shared" si="6"/>
        <v>10202.700000000001</v>
      </c>
      <c r="EF12" s="26">
        <f t="shared" si="7"/>
        <v>0</v>
      </c>
    </row>
    <row r="13" spans="1:136" s="13" customFormat="1" ht="21" customHeight="1">
      <c r="A13">
        <v>4</v>
      </c>
      <c r="B13" s="7"/>
      <c r="C13" s="25">
        <v>4</v>
      </c>
      <c r="D13" s="27" t="s">
        <v>133</v>
      </c>
      <c r="E13" s="26">
        <v>6079.6120000000001</v>
      </c>
      <c r="F13" s="26">
        <v>502.08949999999999</v>
      </c>
      <c r="G13" s="26">
        <f t="shared" si="0"/>
        <v>27851.5</v>
      </c>
      <c r="H13" s="26">
        <f t="shared" si="0"/>
        <v>20888.625</v>
      </c>
      <c r="I13" s="26">
        <f t="shared" si="0"/>
        <v>10845.034</v>
      </c>
      <c r="J13" s="26">
        <f t="shared" si="8"/>
        <v>51.918371841133627</v>
      </c>
      <c r="K13" s="26">
        <f t="shared" si="9"/>
        <v>38.938778880850222</v>
      </c>
      <c r="L13" s="26">
        <f t="shared" si="1"/>
        <v>5908.2</v>
      </c>
      <c r="M13" s="26">
        <f t="shared" si="1"/>
        <v>4431.1499999999996</v>
      </c>
      <c r="N13" s="26">
        <f t="shared" si="1"/>
        <v>2014.634</v>
      </c>
      <c r="O13" s="26">
        <f t="shared" si="10"/>
        <v>45.465262967852595</v>
      </c>
      <c r="P13" s="26">
        <f t="shared" si="11"/>
        <v>34.098947225889439</v>
      </c>
      <c r="Q13" s="26">
        <f t="shared" si="2"/>
        <v>2000</v>
      </c>
      <c r="R13" s="26">
        <f t="shared" si="2"/>
        <v>1500</v>
      </c>
      <c r="S13" s="26">
        <f t="shared" si="2"/>
        <v>1299.7049999999999</v>
      </c>
      <c r="T13" s="26">
        <f t="shared" si="12"/>
        <v>86.646999999999991</v>
      </c>
      <c r="U13" s="26">
        <f t="shared" si="13"/>
        <v>64.985249999999994</v>
      </c>
      <c r="V13" s="26">
        <v>0</v>
      </c>
      <c r="W13" s="26">
        <f t="shared" si="14"/>
        <v>0</v>
      </c>
      <c r="X13" s="26">
        <v>7.0000000000000007E-2</v>
      </c>
      <c r="Y13" s="26" t="e">
        <f t="shared" si="15"/>
        <v>#DIV/0!</v>
      </c>
      <c r="Z13" s="26" t="e">
        <f t="shared" si="16"/>
        <v>#DIV/0!</v>
      </c>
      <c r="AA13" s="26">
        <v>2427</v>
      </c>
      <c r="AB13" s="26">
        <f t="shared" si="17"/>
        <v>1820.25</v>
      </c>
      <c r="AC13" s="26">
        <v>125.10700000000008</v>
      </c>
      <c r="AD13" s="26">
        <f t="shared" si="18"/>
        <v>6.873066886416705</v>
      </c>
      <c r="AE13" s="26">
        <f t="shared" si="19"/>
        <v>5.1548001648125297</v>
      </c>
      <c r="AF13" s="26">
        <v>2000</v>
      </c>
      <c r="AG13" s="26">
        <f t="shared" si="20"/>
        <v>1500</v>
      </c>
      <c r="AH13" s="26">
        <v>1299.635</v>
      </c>
      <c r="AI13" s="26">
        <f t="shared" si="21"/>
        <v>86.642333333333326</v>
      </c>
      <c r="AJ13" s="26">
        <f t="shared" si="22"/>
        <v>64.981750000000005</v>
      </c>
      <c r="AK13" s="26">
        <v>80</v>
      </c>
      <c r="AL13" s="26">
        <f t="shared" si="23"/>
        <v>60</v>
      </c>
      <c r="AM13" s="26">
        <v>0</v>
      </c>
      <c r="AN13" s="26">
        <f t="shared" si="24"/>
        <v>0</v>
      </c>
      <c r="AO13" s="26">
        <f t="shared" si="25"/>
        <v>0</v>
      </c>
      <c r="AP13" s="26">
        <v>0</v>
      </c>
      <c r="AQ13" s="26">
        <f t="shared" si="26"/>
        <v>0</v>
      </c>
      <c r="AR13" s="26">
        <v>0</v>
      </c>
      <c r="AS13" s="26" t="e">
        <f t="shared" si="27"/>
        <v>#DIV/0!</v>
      </c>
      <c r="AT13" s="26" t="e">
        <f t="shared" si="28"/>
        <v>#DIV/0!</v>
      </c>
      <c r="AU13" s="26">
        <v>0</v>
      </c>
      <c r="AV13" s="26">
        <f t="shared" si="29"/>
        <v>0</v>
      </c>
      <c r="AW13" s="26">
        <v>0</v>
      </c>
      <c r="AX13" s="26">
        <v>0</v>
      </c>
      <c r="AY13" s="26">
        <f t="shared" si="30"/>
        <v>0</v>
      </c>
      <c r="AZ13" s="26">
        <v>0</v>
      </c>
      <c r="BA13" s="26">
        <v>13245.6</v>
      </c>
      <c r="BB13" s="26">
        <f t="shared" si="31"/>
        <v>9934.1999999999989</v>
      </c>
      <c r="BC13" s="26">
        <v>8830.4</v>
      </c>
      <c r="BD13" s="26">
        <v>0</v>
      </c>
      <c r="BE13" s="26">
        <f t="shared" si="32"/>
        <v>0</v>
      </c>
      <c r="BF13" s="26">
        <v>0</v>
      </c>
      <c r="BG13" s="26">
        <v>0</v>
      </c>
      <c r="BH13" s="26">
        <f t="shared" si="33"/>
        <v>0</v>
      </c>
      <c r="BI13" s="26">
        <v>0</v>
      </c>
      <c r="BJ13" s="26">
        <v>0</v>
      </c>
      <c r="BK13" s="26">
        <f t="shared" si="34"/>
        <v>0</v>
      </c>
      <c r="BL13" s="26">
        <v>0</v>
      </c>
      <c r="BM13" s="26">
        <f t="shared" si="3"/>
        <v>1051.2</v>
      </c>
      <c r="BN13" s="26">
        <f t="shared" si="3"/>
        <v>788.40000000000009</v>
      </c>
      <c r="BO13" s="26">
        <f t="shared" si="3"/>
        <v>448.822</v>
      </c>
      <c r="BP13" s="26">
        <f t="shared" si="35"/>
        <v>56.92820903094875</v>
      </c>
      <c r="BQ13" s="26">
        <f t="shared" si="36"/>
        <v>42.69615677321157</v>
      </c>
      <c r="BR13" s="26">
        <v>1051.2</v>
      </c>
      <c r="BS13" s="26">
        <f t="shared" si="37"/>
        <v>788.40000000000009</v>
      </c>
      <c r="BT13" s="26">
        <v>448.822</v>
      </c>
      <c r="BU13" s="26">
        <v>0</v>
      </c>
      <c r="BV13" s="26">
        <f t="shared" si="38"/>
        <v>0</v>
      </c>
      <c r="BW13" s="26">
        <v>0</v>
      </c>
      <c r="BX13" s="26">
        <v>0</v>
      </c>
      <c r="BY13" s="26">
        <f t="shared" si="39"/>
        <v>0</v>
      </c>
      <c r="BZ13" s="26">
        <v>0</v>
      </c>
      <c r="CA13" s="26">
        <v>0</v>
      </c>
      <c r="CB13" s="26">
        <f t="shared" si="40"/>
        <v>0</v>
      </c>
      <c r="CC13" s="26">
        <v>0</v>
      </c>
      <c r="CD13" s="26">
        <v>0</v>
      </c>
      <c r="CE13" s="26">
        <f t="shared" si="41"/>
        <v>0</v>
      </c>
      <c r="CF13" s="26">
        <v>0</v>
      </c>
      <c r="CG13" s="26">
        <v>0</v>
      </c>
      <c r="CH13" s="26">
        <f t="shared" si="42"/>
        <v>0</v>
      </c>
      <c r="CI13" s="26">
        <v>0</v>
      </c>
      <c r="CJ13" s="26">
        <v>0</v>
      </c>
      <c r="CK13" s="26">
        <f t="shared" si="43"/>
        <v>0</v>
      </c>
      <c r="CL13" s="26">
        <v>0</v>
      </c>
      <c r="CM13" s="26">
        <v>350</v>
      </c>
      <c r="CN13" s="26">
        <f t="shared" si="44"/>
        <v>262.5</v>
      </c>
      <c r="CO13" s="26">
        <v>0</v>
      </c>
      <c r="CP13" s="26">
        <v>350</v>
      </c>
      <c r="CQ13" s="26">
        <f t="shared" si="45"/>
        <v>262.5</v>
      </c>
      <c r="CR13" s="26">
        <v>0</v>
      </c>
      <c r="CS13" s="26">
        <f t="shared" si="46"/>
        <v>0</v>
      </c>
      <c r="CT13" s="26">
        <f t="shared" si="47"/>
        <v>0</v>
      </c>
      <c r="CU13" s="26">
        <v>0</v>
      </c>
      <c r="CV13" s="26">
        <f t="shared" si="48"/>
        <v>0</v>
      </c>
      <c r="CW13" s="26">
        <v>0</v>
      </c>
      <c r="CX13" s="26">
        <v>0</v>
      </c>
      <c r="CY13" s="26">
        <f t="shared" si="49"/>
        <v>0</v>
      </c>
      <c r="CZ13" s="26">
        <v>0</v>
      </c>
      <c r="DA13" s="26">
        <v>0</v>
      </c>
      <c r="DB13" s="26">
        <f t="shared" si="50"/>
        <v>0</v>
      </c>
      <c r="DC13" s="26">
        <v>0</v>
      </c>
      <c r="DD13" s="26">
        <v>0</v>
      </c>
      <c r="DE13" s="26">
        <f t="shared" si="51"/>
        <v>0</v>
      </c>
      <c r="DF13" s="26">
        <v>141</v>
      </c>
      <c r="DG13" s="26">
        <v>0</v>
      </c>
      <c r="DH13" s="26">
        <f t="shared" si="4"/>
        <v>19153.8</v>
      </c>
      <c r="DI13" s="26">
        <f t="shared" si="4"/>
        <v>14365.349999999999</v>
      </c>
      <c r="DJ13" s="26">
        <f t="shared" si="5"/>
        <v>10845.034</v>
      </c>
      <c r="DK13" s="26">
        <v>0</v>
      </c>
      <c r="DL13" s="26">
        <f t="shared" si="52"/>
        <v>0</v>
      </c>
      <c r="DM13" s="26">
        <v>0</v>
      </c>
      <c r="DN13" s="26">
        <v>8697.7000000000007</v>
      </c>
      <c r="DO13" s="26">
        <f t="shared" si="53"/>
        <v>6523.2750000000005</v>
      </c>
      <c r="DP13" s="26">
        <v>0</v>
      </c>
      <c r="DQ13" s="26">
        <v>0</v>
      </c>
      <c r="DR13" s="26">
        <f t="shared" si="54"/>
        <v>0</v>
      </c>
      <c r="DS13" s="26">
        <v>0</v>
      </c>
      <c r="DT13" s="26">
        <v>0</v>
      </c>
      <c r="DU13" s="26">
        <f t="shared" si="55"/>
        <v>0</v>
      </c>
      <c r="DV13" s="26">
        <v>0</v>
      </c>
      <c r="DW13" s="26">
        <v>0</v>
      </c>
      <c r="DX13" s="26">
        <f t="shared" si="56"/>
        <v>0</v>
      </c>
      <c r="DY13" s="26">
        <v>0</v>
      </c>
      <c r="DZ13" s="26">
        <v>4447.3999999999996</v>
      </c>
      <c r="EA13" s="26">
        <f t="shared" si="57"/>
        <v>3335.5499999999997</v>
      </c>
      <c r="EB13" s="26">
        <v>828.91049999999996</v>
      </c>
      <c r="EC13" s="26">
        <v>0</v>
      </c>
      <c r="ED13" s="26">
        <f t="shared" si="6"/>
        <v>13145.1</v>
      </c>
      <c r="EE13" s="26">
        <f t="shared" si="6"/>
        <v>9858.8250000000007</v>
      </c>
      <c r="EF13" s="26">
        <f t="shared" si="7"/>
        <v>828.91049999999996</v>
      </c>
    </row>
    <row r="14" spans="1:136" s="13" customFormat="1" ht="21" customHeight="1">
      <c r="A14">
        <v>5</v>
      </c>
      <c r="C14" s="25">
        <v>5</v>
      </c>
      <c r="D14" s="27" t="s">
        <v>134</v>
      </c>
      <c r="E14" s="26">
        <v>9891.8004999999994</v>
      </c>
      <c r="F14" s="26">
        <v>122.8365</v>
      </c>
      <c r="G14" s="26">
        <f t="shared" si="0"/>
        <v>23978.160000000003</v>
      </c>
      <c r="H14" s="26">
        <f t="shared" si="0"/>
        <v>17983.620000000003</v>
      </c>
      <c r="I14" s="26">
        <f t="shared" si="0"/>
        <v>6857.7760000000007</v>
      </c>
      <c r="J14" s="26">
        <f t="shared" si="8"/>
        <v>38.133457001426848</v>
      </c>
      <c r="K14" s="26">
        <f t="shared" si="9"/>
        <v>28.600092751070139</v>
      </c>
      <c r="L14" s="26">
        <f t="shared" si="1"/>
        <v>4657.3999999999996</v>
      </c>
      <c r="M14" s="26">
        <f t="shared" si="1"/>
        <v>3493.05</v>
      </c>
      <c r="N14" s="26">
        <f t="shared" si="1"/>
        <v>571.67600000000004</v>
      </c>
      <c r="O14" s="26">
        <f t="shared" si="10"/>
        <v>16.366098395385123</v>
      </c>
      <c r="P14" s="26">
        <f t="shared" si="11"/>
        <v>12.274573796538842</v>
      </c>
      <c r="Q14" s="26">
        <f t="shared" si="2"/>
        <v>300</v>
      </c>
      <c r="R14" s="26">
        <f t="shared" si="2"/>
        <v>225</v>
      </c>
      <c r="S14" s="26">
        <f t="shared" si="2"/>
        <v>179.67599999999999</v>
      </c>
      <c r="T14" s="26">
        <f t="shared" si="12"/>
        <v>79.855999999999995</v>
      </c>
      <c r="U14" s="26">
        <f t="shared" si="13"/>
        <v>59.892000000000003</v>
      </c>
      <c r="V14" s="26">
        <v>0</v>
      </c>
      <c r="W14" s="26">
        <f t="shared" si="14"/>
        <v>0</v>
      </c>
      <c r="X14" s="26">
        <v>2.4E-2</v>
      </c>
      <c r="Y14" s="26" t="e">
        <f t="shared" si="15"/>
        <v>#DIV/0!</v>
      </c>
      <c r="Z14" s="26" t="e">
        <f t="shared" si="16"/>
        <v>#DIV/0!</v>
      </c>
      <c r="AA14" s="26">
        <v>1930.6</v>
      </c>
      <c r="AB14" s="26">
        <f t="shared" si="17"/>
        <v>1447.9499999999998</v>
      </c>
      <c r="AC14" s="26">
        <v>283.50000000000006</v>
      </c>
      <c r="AD14" s="26">
        <f t="shared" si="18"/>
        <v>19.579405366207403</v>
      </c>
      <c r="AE14" s="26">
        <f t="shared" si="19"/>
        <v>14.684554024655553</v>
      </c>
      <c r="AF14" s="26">
        <v>300</v>
      </c>
      <c r="AG14" s="26">
        <f t="shared" si="20"/>
        <v>225</v>
      </c>
      <c r="AH14" s="26">
        <v>179.65199999999999</v>
      </c>
      <c r="AI14" s="26">
        <f t="shared" si="21"/>
        <v>79.845333333333329</v>
      </c>
      <c r="AJ14" s="26">
        <f t="shared" si="22"/>
        <v>59.883999999999993</v>
      </c>
      <c r="AK14" s="26">
        <v>0</v>
      </c>
      <c r="AL14" s="26">
        <f t="shared" si="23"/>
        <v>0</v>
      </c>
      <c r="AM14" s="26">
        <v>0</v>
      </c>
      <c r="AN14" s="26" t="e">
        <f t="shared" si="24"/>
        <v>#DIV/0!</v>
      </c>
      <c r="AO14" s="26" t="e">
        <f t="shared" si="25"/>
        <v>#DIV/0!</v>
      </c>
      <c r="AP14" s="26">
        <v>0</v>
      </c>
      <c r="AQ14" s="26">
        <f t="shared" si="26"/>
        <v>0</v>
      </c>
      <c r="AR14" s="26">
        <v>0</v>
      </c>
      <c r="AS14" s="26" t="e">
        <f t="shared" si="27"/>
        <v>#DIV/0!</v>
      </c>
      <c r="AT14" s="26" t="e">
        <f t="shared" si="28"/>
        <v>#DIV/0!</v>
      </c>
      <c r="AU14" s="26">
        <v>0</v>
      </c>
      <c r="AV14" s="26">
        <f t="shared" si="29"/>
        <v>0</v>
      </c>
      <c r="AW14" s="26">
        <v>0</v>
      </c>
      <c r="AX14" s="26">
        <v>0</v>
      </c>
      <c r="AY14" s="26">
        <f t="shared" si="30"/>
        <v>0</v>
      </c>
      <c r="AZ14" s="26">
        <v>0</v>
      </c>
      <c r="BA14" s="26">
        <v>9429</v>
      </c>
      <c r="BB14" s="26">
        <f t="shared" si="31"/>
        <v>7071.75</v>
      </c>
      <c r="BC14" s="26">
        <v>6286.1</v>
      </c>
      <c r="BD14" s="26">
        <v>0</v>
      </c>
      <c r="BE14" s="26">
        <f t="shared" si="32"/>
        <v>0</v>
      </c>
      <c r="BF14" s="26">
        <v>0</v>
      </c>
      <c r="BG14" s="26">
        <v>0</v>
      </c>
      <c r="BH14" s="26">
        <f t="shared" si="33"/>
        <v>0</v>
      </c>
      <c r="BI14" s="26">
        <v>0</v>
      </c>
      <c r="BJ14" s="26">
        <v>0</v>
      </c>
      <c r="BK14" s="26">
        <f t="shared" si="34"/>
        <v>0</v>
      </c>
      <c r="BL14" s="26">
        <v>0</v>
      </c>
      <c r="BM14" s="26">
        <f t="shared" si="3"/>
        <v>2366.8000000000002</v>
      </c>
      <c r="BN14" s="26">
        <f t="shared" si="3"/>
        <v>1775.1000000000001</v>
      </c>
      <c r="BO14" s="26">
        <f t="shared" si="3"/>
        <v>90.5</v>
      </c>
      <c r="BP14" s="26">
        <f t="shared" si="35"/>
        <v>5.0983043208833303</v>
      </c>
      <c r="BQ14" s="26">
        <f t="shared" si="36"/>
        <v>3.8237282406624975</v>
      </c>
      <c r="BR14" s="26">
        <v>2366.8000000000002</v>
      </c>
      <c r="BS14" s="26">
        <f t="shared" si="37"/>
        <v>1775.1000000000001</v>
      </c>
      <c r="BT14" s="26">
        <v>5</v>
      </c>
      <c r="BU14" s="26">
        <v>0</v>
      </c>
      <c r="BV14" s="26">
        <f t="shared" si="38"/>
        <v>0</v>
      </c>
      <c r="BW14" s="26">
        <v>85.5</v>
      </c>
      <c r="BX14" s="26">
        <v>0</v>
      </c>
      <c r="BY14" s="26">
        <f t="shared" si="39"/>
        <v>0</v>
      </c>
      <c r="BZ14" s="26">
        <v>0</v>
      </c>
      <c r="CA14" s="26">
        <v>0</v>
      </c>
      <c r="CB14" s="26">
        <f t="shared" si="40"/>
        <v>0</v>
      </c>
      <c r="CC14" s="26">
        <v>0</v>
      </c>
      <c r="CD14" s="26">
        <v>0</v>
      </c>
      <c r="CE14" s="26">
        <f t="shared" si="41"/>
        <v>0</v>
      </c>
      <c r="CF14" s="26">
        <v>0</v>
      </c>
      <c r="CG14" s="26">
        <v>0</v>
      </c>
      <c r="CH14" s="26">
        <f t="shared" si="42"/>
        <v>0</v>
      </c>
      <c r="CI14" s="26">
        <v>0</v>
      </c>
      <c r="CJ14" s="26">
        <v>0</v>
      </c>
      <c r="CK14" s="26">
        <f t="shared" si="43"/>
        <v>0</v>
      </c>
      <c r="CL14" s="26">
        <v>0</v>
      </c>
      <c r="CM14" s="26">
        <v>60</v>
      </c>
      <c r="CN14" s="26">
        <f t="shared" si="44"/>
        <v>45</v>
      </c>
      <c r="CO14" s="26">
        <v>18</v>
      </c>
      <c r="CP14" s="26">
        <v>60</v>
      </c>
      <c r="CQ14" s="26">
        <f t="shared" si="45"/>
        <v>45</v>
      </c>
      <c r="CR14" s="26">
        <v>0</v>
      </c>
      <c r="CS14" s="26">
        <f t="shared" si="46"/>
        <v>0</v>
      </c>
      <c r="CT14" s="26">
        <f t="shared" si="47"/>
        <v>0</v>
      </c>
      <c r="CU14" s="26">
        <v>0</v>
      </c>
      <c r="CV14" s="26">
        <f t="shared" si="48"/>
        <v>0</v>
      </c>
      <c r="CW14" s="26">
        <v>0</v>
      </c>
      <c r="CX14" s="26">
        <v>0</v>
      </c>
      <c r="CY14" s="26">
        <f t="shared" si="49"/>
        <v>0</v>
      </c>
      <c r="CZ14" s="26">
        <v>0</v>
      </c>
      <c r="DA14" s="26">
        <v>0</v>
      </c>
      <c r="DB14" s="26">
        <f t="shared" si="50"/>
        <v>0</v>
      </c>
      <c r="DC14" s="26">
        <v>0</v>
      </c>
      <c r="DD14" s="26">
        <v>0</v>
      </c>
      <c r="DE14" s="26">
        <f t="shared" si="51"/>
        <v>0</v>
      </c>
      <c r="DF14" s="26">
        <v>0</v>
      </c>
      <c r="DG14" s="26">
        <v>0</v>
      </c>
      <c r="DH14" s="26">
        <f t="shared" si="4"/>
        <v>14086.400000000001</v>
      </c>
      <c r="DI14" s="26">
        <f t="shared" si="4"/>
        <v>10564.800000000001</v>
      </c>
      <c r="DJ14" s="26">
        <f t="shared" si="5"/>
        <v>6857.7760000000007</v>
      </c>
      <c r="DK14" s="26">
        <v>0</v>
      </c>
      <c r="DL14" s="26">
        <f t="shared" si="52"/>
        <v>0</v>
      </c>
      <c r="DM14" s="26">
        <v>0</v>
      </c>
      <c r="DN14" s="26">
        <v>9891.76</v>
      </c>
      <c r="DO14" s="26">
        <f t="shared" si="53"/>
        <v>7418.8200000000006</v>
      </c>
      <c r="DP14" s="26">
        <v>0</v>
      </c>
      <c r="DQ14" s="26">
        <v>0</v>
      </c>
      <c r="DR14" s="26">
        <f t="shared" si="54"/>
        <v>0</v>
      </c>
      <c r="DS14" s="26">
        <v>0</v>
      </c>
      <c r="DT14" s="26">
        <v>0</v>
      </c>
      <c r="DU14" s="26">
        <f t="shared" si="55"/>
        <v>0</v>
      </c>
      <c r="DV14" s="26">
        <v>0</v>
      </c>
      <c r="DW14" s="26">
        <v>0</v>
      </c>
      <c r="DX14" s="26">
        <f t="shared" si="56"/>
        <v>0</v>
      </c>
      <c r="DY14" s="26">
        <v>0</v>
      </c>
      <c r="DZ14" s="26">
        <v>2400</v>
      </c>
      <c r="EA14" s="26">
        <f t="shared" si="57"/>
        <v>1800</v>
      </c>
      <c r="EB14" s="26">
        <v>241.55950000000001</v>
      </c>
      <c r="EC14" s="26">
        <v>0</v>
      </c>
      <c r="ED14" s="26">
        <f t="shared" si="6"/>
        <v>12291.76</v>
      </c>
      <c r="EE14" s="26">
        <f t="shared" si="6"/>
        <v>9218.82</v>
      </c>
      <c r="EF14" s="26">
        <f t="shared" si="7"/>
        <v>241.55950000000001</v>
      </c>
    </row>
    <row r="15" spans="1:136" s="13" customFormat="1" ht="21" customHeight="1">
      <c r="A15">
        <v>6</v>
      </c>
      <c r="B15" s="7"/>
      <c r="C15" s="25">
        <v>6</v>
      </c>
      <c r="D15" s="27" t="s">
        <v>135</v>
      </c>
      <c r="E15" s="26">
        <v>2.4E-2</v>
      </c>
      <c r="F15" s="26">
        <v>106.7991</v>
      </c>
      <c r="G15" s="26">
        <f t="shared" si="0"/>
        <v>41804.299999999996</v>
      </c>
      <c r="H15" s="26">
        <f t="shared" si="0"/>
        <v>31353.224999999999</v>
      </c>
      <c r="I15" s="26">
        <f t="shared" si="0"/>
        <v>23314.666999999998</v>
      </c>
      <c r="J15" s="26">
        <f t="shared" si="8"/>
        <v>74.361304140164208</v>
      </c>
      <c r="K15" s="26">
        <f t="shared" si="9"/>
        <v>55.770978105123156</v>
      </c>
      <c r="L15" s="26">
        <f t="shared" si="1"/>
        <v>15801</v>
      </c>
      <c r="M15" s="26">
        <f t="shared" si="1"/>
        <v>11850.75</v>
      </c>
      <c r="N15" s="26">
        <f t="shared" si="1"/>
        <v>5148.51</v>
      </c>
      <c r="O15" s="26">
        <f t="shared" si="10"/>
        <v>43.444592114423145</v>
      </c>
      <c r="P15" s="26">
        <f t="shared" si="11"/>
        <v>32.583444085817355</v>
      </c>
      <c r="Q15" s="26">
        <f t="shared" si="2"/>
        <v>4000</v>
      </c>
      <c r="R15" s="26">
        <f t="shared" si="2"/>
        <v>3000</v>
      </c>
      <c r="S15" s="26">
        <f t="shared" si="2"/>
        <v>1982.1970000000001</v>
      </c>
      <c r="T15" s="26">
        <f t="shared" si="12"/>
        <v>66.073233333333334</v>
      </c>
      <c r="U15" s="26">
        <f t="shared" si="13"/>
        <v>49.554925000000004</v>
      </c>
      <c r="V15" s="26">
        <v>0</v>
      </c>
      <c r="W15" s="26">
        <f t="shared" si="14"/>
        <v>0</v>
      </c>
      <c r="X15" s="26">
        <v>3.7999999999999999E-2</v>
      </c>
      <c r="Y15" s="26" t="e">
        <f t="shared" si="15"/>
        <v>#DIV/0!</v>
      </c>
      <c r="Z15" s="26" t="e">
        <f t="shared" si="16"/>
        <v>#DIV/0!</v>
      </c>
      <c r="AA15" s="26">
        <v>6168.9</v>
      </c>
      <c r="AB15" s="26">
        <f t="shared" si="17"/>
        <v>4626.6749999999993</v>
      </c>
      <c r="AC15" s="26">
        <v>941.24299999999971</v>
      </c>
      <c r="AD15" s="26">
        <f t="shared" si="18"/>
        <v>20.343832233731565</v>
      </c>
      <c r="AE15" s="26">
        <f t="shared" si="19"/>
        <v>15.257874175298673</v>
      </c>
      <c r="AF15" s="26">
        <v>4000</v>
      </c>
      <c r="AG15" s="26">
        <f t="shared" si="20"/>
        <v>3000</v>
      </c>
      <c r="AH15" s="26">
        <v>1982.1590000000001</v>
      </c>
      <c r="AI15" s="26">
        <f t="shared" si="21"/>
        <v>66.071966666666668</v>
      </c>
      <c r="AJ15" s="26">
        <f t="shared" si="22"/>
        <v>49.553975000000001</v>
      </c>
      <c r="AK15" s="26">
        <v>30</v>
      </c>
      <c r="AL15" s="26">
        <f t="shared" si="23"/>
        <v>22.5</v>
      </c>
      <c r="AM15" s="26">
        <v>0</v>
      </c>
      <c r="AN15" s="26">
        <f t="shared" si="24"/>
        <v>0</v>
      </c>
      <c r="AO15" s="26">
        <f t="shared" si="25"/>
        <v>0</v>
      </c>
      <c r="AP15" s="26">
        <v>0</v>
      </c>
      <c r="AQ15" s="26">
        <f t="shared" si="26"/>
        <v>0</v>
      </c>
      <c r="AR15" s="26">
        <v>0</v>
      </c>
      <c r="AS15" s="26" t="e">
        <f t="shared" si="27"/>
        <v>#DIV/0!</v>
      </c>
      <c r="AT15" s="26" t="e">
        <f t="shared" si="28"/>
        <v>#DIV/0!</v>
      </c>
      <c r="AU15" s="26">
        <v>0</v>
      </c>
      <c r="AV15" s="26">
        <f t="shared" si="29"/>
        <v>0</v>
      </c>
      <c r="AW15" s="26">
        <v>0</v>
      </c>
      <c r="AX15" s="26">
        <v>0</v>
      </c>
      <c r="AY15" s="26">
        <f t="shared" si="30"/>
        <v>0</v>
      </c>
      <c r="AZ15" s="26">
        <v>0</v>
      </c>
      <c r="BA15" s="26">
        <v>18417.3</v>
      </c>
      <c r="BB15" s="26">
        <f t="shared" si="31"/>
        <v>13812.974999999999</v>
      </c>
      <c r="BC15" s="26">
        <v>12278.3</v>
      </c>
      <c r="BD15" s="26">
        <v>0</v>
      </c>
      <c r="BE15" s="26">
        <f t="shared" si="32"/>
        <v>0</v>
      </c>
      <c r="BF15" s="26">
        <v>0</v>
      </c>
      <c r="BG15" s="26">
        <v>0</v>
      </c>
      <c r="BH15" s="26">
        <f t="shared" si="33"/>
        <v>0</v>
      </c>
      <c r="BI15" s="26">
        <v>0</v>
      </c>
      <c r="BJ15" s="26">
        <v>0</v>
      </c>
      <c r="BK15" s="26">
        <f t="shared" si="34"/>
        <v>0</v>
      </c>
      <c r="BL15" s="26">
        <v>0</v>
      </c>
      <c r="BM15" s="26">
        <f t="shared" si="3"/>
        <v>4952.1000000000004</v>
      </c>
      <c r="BN15" s="26">
        <f t="shared" si="3"/>
        <v>3714.0750000000003</v>
      </c>
      <c r="BO15" s="26">
        <f t="shared" si="3"/>
        <v>2194.0700000000002</v>
      </c>
      <c r="BP15" s="26">
        <f t="shared" si="35"/>
        <v>59.074466724554561</v>
      </c>
      <c r="BQ15" s="26">
        <f t="shared" si="36"/>
        <v>44.305850043415923</v>
      </c>
      <c r="BR15" s="26">
        <v>0</v>
      </c>
      <c r="BS15" s="26">
        <f t="shared" si="37"/>
        <v>0</v>
      </c>
      <c r="BT15" s="26">
        <v>0</v>
      </c>
      <c r="BU15" s="26">
        <v>4952.1000000000004</v>
      </c>
      <c r="BV15" s="26">
        <f t="shared" si="38"/>
        <v>3714.0750000000003</v>
      </c>
      <c r="BW15" s="26">
        <v>2194.0700000000002</v>
      </c>
      <c r="BX15" s="26">
        <v>0</v>
      </c>
      <c r="BY15" s="26">
        <f t="shared" si="39"/>
        <v>0</v>
      </c>
      <c r="BZ15" s="26">
        <v>0</v>
      </c>
      <c r="CA15" s="26">
        <v>0</v>
      </c>
      <c r="CB15" s="26">
        <f t="shared" si="40"/>
        <v>0</v>
      </c>
      <c r="CC15" s="26">
        <v>0</v>
      </c>
      <c r="CD15" s="26">
        <v>0</v>
      </c>
      <c r="CE15" s="26">
        <f t="shared" si="41"/>
        <v>0</v>
      </c>
      <c r="CF15" s="26">
        <v>0</v>
      </c>
      <c r="CG15" s="26">
        <v>0</v>
      </c>
      <c r="CH15" s="26">
        <f t="shared" si="42"/>
        <v>0</v>
      </c>
      <c r="CI15" s="26">
        <v>0</v>
      </c>
      <c r="CJ15" s="26">
        <v>0</v>
      </c>
      <c r="CK15" s="26">
        <f t="shared" si="43"/>
        <v>0</v>
      </c>
      <c r="CL15" s="26">
        <v>0</v>
      </c>
      <c r="CM15" s="26">
        <v>650</v>
      </c>
      <c r="CN15" s="26">
        <f t="shared" si="44"/>
        <v>487.5</v>
      </c>
      <c r="CO15" s="26">
        <v>31</v>
      </c>
      <c r="CP15" s="26">
        <v>650</v>
      </c>
      <c r="CQ15" s="26">
        <f t="shared" si="45"/>
        <v>487.5</v>
      </c>
      <c r="CR15" s="26">
        <v>0</v>
      </c>
      <c r="CS15" s="26">
        <f t="shared" si="46"/>
        <v>0</v>
      </c>
      <c r="CT15" s="26">
        <f t="shared" si="47"/>
        <v>0</v>
      </c>
      <c r="CU15" s="26">
        <v>0</v>
      </c>
      <c r="CV15" s="26">
        <f t="shared" si="48"/>
        <v>0</v>
      </c>
      <c r="CW15" s="26">
        <v>0</v>
      </c>
      <c r="CX15" s="26">
        <v>0</v>
      </c>
      <c r="CY15" s="26">
        <f t="shared" si="49"/>
        <v>0</v>
      </c>
      <c r="CZ15" s="26">
        <v>0</v>
      </c>
      <c r="DA15" s="26">
        <v>0</v>
      </c>
      <c r="DB15" s="26">
        <f t="shared" si="50"/>
        <v>0</v>
      </c>
      <c r="DC15" s="26">
        <v>0</v>
      </c>
      <c r="DD15" s="26">
        <v>0</v>
      </c>
      <c r="DE15" s="26">
        <f t="shared" si="51"/>
        <v>0</v>
      </c>
      <c r="DF15" s="26">
        <v>0</v>
      </c>
      <c r="DG15" s="26">
        <v>0</v>
      </c>
      <c r="DH15" s="26">
        <f t="shared" si="4"/>
        <v>34218.299999999996</v>
      </c>
      <c r="DI15" s="26">
        <f t="shared" si="4"/>
        <v>25663.724999999999</v>
      </c>
      <c r="DJ15" s="26">
        <f t="shared" si="5"/>
        <v>17426.809999999998</v>
      </c>
      <c r="DK15" s="26">
        <v>0</v>
      </c>
      <c r="DL15" s="26">
        <f t="shared" si="52"/>
        <v>0</v>
      </c>
      <c r="DM15" s="26">
        <v>0</v>
      </c>
      <c r="DN15" s="26">
        <v>7586</v>
      </c>
      <c r="DO15" s="26">
        <f t="shared" si="53"/>
        <v>5689.5</v>
      </c>
      <c r="DP15" s="26">
        <v>5887.857</v>
      </c>
      <c r="DQ15" s="26">
        <v>0</v>
      </c>
      <c r="DR15" s="26">
        <f t="shared" si="54"/>
        <v>0</v>
      </c>
      <c r="DS15" s="26">
        <v>0</v>
      </c>
      <c r="DT15" s="26">
        <v>0</v>
      </c>
      <c r="DU15" s="26">
        <f t="shared" si="55"/>
        <v>0</v>
      </c>
      <c r="DV15" s="26">
        <v>0</v>
      </c>
      <c r="DW15" s="26">
        <v>0</v>
      </c>
      <c r="DX15" s="26">
        <f t="shared" si="56"/>
        <v>0</v>
      </c>
      <c r="DY15" s="26">
        <v>0</v>
      </c>
      <c r="DZ15" s="26">
        <v>5500</v>
      </c>
      <c r="EA15" s="26">
        <f t="shared" si="57"/>
        <v>4125</v>
      </c>
      <c r="EB15" s="26">
        <v>3752.7008999999998</v>
      </c>
      <c r="EC15" s="26">
        <v>0</v>
      </c>
      <c r="ED15" s="26">
        <f t="shared" si="6"/>
        <v>13086</v>
      </c>
      <c r="EE15" s="26">
        <f t="shared" si="6"/>
        <v>9814.5</v>
      </c>
      <c r="EF15" s="26">
        <f t="shared" si="7"/>
        <v>9640.5578999999998</v>
      </c>
    </row>
    <row r="16" spans="1:136">
      <c r="A16">
        <v>7</v>
      </c>
      <c r="C16" s="25">
        <v>7</v>
      </c>
      <c r="D16" s="28" t="s">
        <v>136</v>
      </c>
      <c r="E16" s="26">
        <v>1366.829</v>
      </c>
      <c r="F16" s="26">
        <v>1750.0796</v>
      </c>
      <c r="G16" s="26">
        <f t="shared" si="0"/>
        <v>12456.099999999999</v>
      </c>
      <c r="H16" s="26">
        <f t="shared" si="0"/>
        <v>9342.0750000000007</v>
      </c>
      <c r="I16" s="26">
        <f t="shared" si="0"/>
        <v>6751.134</v>
      </c>
      <c r="J16" s="26">
        <f t="shared" si="8"/>
        <v>72.265893819092653</v>
      </c>
      <c r="K16" s="26">
        <f t="shared" si="9"/>
        <v>54.199420364319494</v>
      </c>
      <c r="L16" s="26">
        <f t="shared" si="1"/>
        <v>4456</v>
      </c>
      <c r="M16" s="26">
        <f t="shared" si="1"/>
        <v>3342</v>
      </c>
      <c r="N16" s="26">
        <f t="shared" si="1"/>
        <v>1417.634</v>
      </c>
      <c r="O16" s="26">
        <f t="shared" si="10"/>
        <v>42.418731298623577</v>
      </c>
      <c r="P16" s="26">
        <f t="shared" si="11"/>
        <v>31.814048473967681</v>
      </c>
      <c r="Q16" s="26">
        <f t="shared" si="2"/>
        <v>660</v>
      </c>
      <c r="R16" s="26">
        <f t="shared" si="2"/>
        <v>495</v>
      </c>
      <c r="S16" s="26">
        <f t="shared" si="2"/>
        <v>819.84900000000005</v>
      </c>
      <c r="T16" s="26">
        <f t="shared" si="12"/>
        <v>165.62606060606063</v>
      </c>
      <c r="U16" s="26">
        <f t="shared" si="13"/>
        <v>124.21954545454545</v>
      </c>
      <c r="V16" s="26">
        <v>0</v>
      </c>
      <c r="W16" s="26">
        <f t="shared" si="14"/>
        <v>0</v>
      </c>
      <c r="X16" s="26">
        <v>3.4000000000000002E-2</v>
      </c>
      <c r="Y16" s="26" t="e">
        <f t="shared" si="15"/>
        <v>#DIV/0!</v>
      </c>
      <c r="Z16" s="26" t="e">
        <f t="shared" si="16"/>
        <v>#DIV/0!</v>
      </c>
      <c r="AA16" s="26">
        <v>2079</v>
      </c>
      <c r="AB16" s="26">
        <f t="shared" si="17"/>
        <v>1559.25</v>
      </c>
      <c r="AC16" s="26">
        <v>575.78499999999997</v>
      </c>
      <c r="AD16" s="26">
        <f t="shared" si="18"/>
        <v>36.927048260381589</v>
      </c>
      <c r="AE16" s="26">
        <f t="shared" si="19"/>
        <v>27.695286195286194</v>
      </c>
      <c r="AF16" s="26">
        <v>660</v>
      </c>
      <c r="AG16" s="26">
        <f t="shared" si="20"/>
        <v>495</v>
      </c>
      <c r="AH16" s="26">
        <v>819.81500000000005</v>
      </c>
      <c r="AI16" s="26">
        <f t="shared" si="21"/>
        <v>165.61919191919193</v>
      </c>
      <c r="AJ16" s="26">
        <f t="shared" si="22"/>
        <v>124.21439393939396</v>
      </c>
      <c r="AK16" s="26">
        <v>10</v>
      </c>
      <c r="AL16" s="26">
        <f t="shared" si="23"/>
        <v>7.5</v>
      </c>
      <c r="AM16" s="26">
        <v>0</v>
      </c>
      <c r="AN16" s="26">
        <f t="shared" si="24"/>
        <v>0</v>
      </c>
      <c r="AO16" s="26">
        <f t="shared" si="25"/>
        <v>0</v>
      </c>
      <c r="AP16" s="26">
        <v>0</v>
      </c>
      <c r="AQ16" s="26">
        <f t="shared" si="26"/>
        <v>0</v>
      </c>
      <c r="AR16" s="26">
        <v>0</v>
      </c>
      <c r="AS16" s="26" t="e">
        <f t="shared" si="27"/>
        <v>#DIV/0!</v>
      </c>
      <c r="AT16" s="26" t="e">
        <f t="shared" si="28"/>
        <v>#DIV/0!</v>
      </c>
      <c r="AU16" s="26">
        <v>0</v>
      </c>
      <c r="AV16" s="26">
        <f t="shared" si="29"/>
        <v>0</v>
      </c>
      <c r="AW16" s="26">
        <v>0</v>
      </c>
      <c r="AX16" s="26">
        <v>0</v>
      </c>
      <c r="AY16" s="26">
        <f t="shared" si="30"/>
        <v>0</v>
      </c>
      <c r="AZ16" s="26">
        <v>0</v>
      </c>
      <c r="BA16" s="26">
        <v>8000.0999999999995</v>
      </c>
      <c r="BB16" s="26">
        <f t="shared" si="31"/>
        <v>6000.0749999999998</v>
      </c>
      <c r="BC16" s="26">
        <v>5333.5</v>
      </c>
      <c r="BD16" s="26">
        <v>0</v>
      </c>
      <c r="BE16" s="26">
        <f t="shared" si="32"/>
        <v>0</v>
      </c>
      <c r="BF16" s="26">
        <v>0</v>
      </c>
      <c r="BG16" s="26">
        <v>0</v>
      </c>
      <c r="BH16" s="26">
        <f t="shared" si="33"/>
        <v>0</v>
      </c>
      <c r="BI16" s="26">
        <v>0</v>
      </c>
      <c r="BJ16" s="26">
        <v>0</v>
      </c>
      <c r="BK16" s="26">
        <f t="shared" si="34"/>
        <v>0</v>
      </c>
      <c r="BL16" s="26">
        <v>0</v>
      </c>
      <c r="BM16" s="26">
        <f t="shared" si="3"/>
        <v>1527</v>
      </c>
      <c r="BN16" s="26">
        <f t="shared" si="3"/>
        <v>1145.25</v>
      </c>
      <c r="BO16" s="26">
        <f t="shared" si="3"/>
        <v>22</v>
      </c>
      <c r="BP16" s="26">
        <f t="shared" si="35"/>
        <v>1.9209779524121371</v>
      </c>
      <c r="BQ16" s="26">
        <f t="shared" si="36"/>
        <v>1.4407334643091028</v>
      </c>
      <c r="BR16" s="26">
        <v>1527</v>
      </c>
      <c r="BS16" s="26">
        <f t="shared" si="37"/>
        <v>1145.25</v>
      </c>
      <c r="BT16" s="26">
        <v>22</v>
      </c>
      <c r="BU16" s="26">
        <v>0</v>
      </c>
      <c r="BV16" s="26">
        <f t="shared" si="38"/>
        <v>0</v>
      </c>
      <c r="BW16" s="26">
        <v>0</v>
      </c>
      <c r="BX16" s="26">
        <v>0</v>
      </c>
      <c r="BY16" s="26">
        <f t="shared" si="39"/>
        <v>0</v>
      </c>
      <c r="BZ16" s="26">
        <v>0</v>
      </c>
      <c r="CA16" s="26">
        <v>0</v>
      </c>
      <c r="CB16" s="26">
        <f t="shared" si="40"/>
        <v>0</v>
      </c>
      <c r="CC16" s="26">
        <v>0</v>
      </c>
      <c r="CD16" s="26">
        <v>0</v>
      </c>
      <c r="CE16" s="26">
        <f t="shared" si="41"/>
        <v>0</v>
      </c>
      <c r="CF16" s="26">
        <v>0</v>
      </c>
      <c r="CG16" s="26">
        <v>0</v>
      </c>
      <c r="CH16" s="26">
        <f t="shared" si="42"/>
        <v>0</v>
      </c>
      <c r="CI16" s="26">
        <v>0</v>
      </c>
      <c r="CJ16" s="26">
        <v>0</v>
      </c>
      <c r="CK16" s="26">
        <f t="shared" si="43"/>
        <v>0</v>
      </c>
      <c r="CL16" s="26">
        <v>0</v>
      </c>
      <c r="CM16" s="26">
        <v>0</v>
      </c>
      <c r="CN16" s="26">
        <f t="shared" si="44"/>
        <v>0</v>
      </c>
      <c r="CO16" s="26">
        <v>0</v>
      </c>
      <c r="CP16" s="26">
        <v>0</v>
      </c>
      <c r="CQ16" s="26">
        <f t="shared" si="45"/>
        <v>0</v>
      </c>
      <c r="CR16" s="26">
        <v>0</v>
      </c>
      <c r="CS16" s="26" t="e">
        <f t="shared" si="46"/>
        <v>#DIV/0!</v>
      </c>
      <c r="CT16" s="26" t="e">
        <f t="shared" si="47"/>
        <v>#DIV/0!</v>
      </c>
      <c r="CU16" s="26">
        <v>0</v>
      </c>
      <c r="CV16" s="26">
        <f t="shared" si="48"/>
        <v>0</v>
      </c>
      <c r="CW16" s="26">
        <v>0</v>
      </c>
      <c r="CX16" s="26">
        <v>0</v>
      </c>
      <c r="CY16" s="26">
        <f t="shared" si="49"/>
        <v>0</v>
      </c>
      <c r="CZ16" s="26">
        <v>0</v>
      </c>
      <c r="DA16" s="26">
        <v>0</v>
      </c>
      <c r="DB16" s="26">
        <f t="shared" si="50"/>
        <v>0</v>
      </c>
      <c r="DC16" s="26">
        <v>0</v>
      </c>
      <c r="DD16" s="26">
        <v>180</v>
      </c>
      <c r="DE16" s="26">
        <f t="shared" si="51"/>
        <v>135</v>
      </c>
      <c r="DF16" s="26">
        <v>0</v>
      </c>
      <c r="DG16" s="26">
        <v>0</v>
      </c>
      <c r="DH16" s="26">
        <f t="shared" si="4"/>
        <v>12456.099999999999</v>
      </c>
      <c r="DI16" s="26">
        <f t="shared" si="4"/>
        <v>9342.0750000000007</v>
      </c>
      <c r="DJ16" s="26">
        <f t="shared" si="5"/>
        <v>6751.134</v>
      </c>
      <c r="DK16" s="26">
        <v>0</v>
      </c>
      <c r="DL16" s="26">
        <f t="shared" si="52"/>
        <v>0</v>
      </c>
      <c r="DM16" s="26">
        <v>0</v>
      </c>
      <c r="DN16" s="26">
        <v>0</v>
      </c>
      <c r="DO16" s="26">
        <f t="shared" si="53"/>
        <v>0</v>
      </c>
      <c r="DP16" s="26">
        <v>0</v>
      </c>
      <c r="DQ16" s="26">
        <v>0</v>
      </c>
      <c r="DR16" s="26">
        <f t="shared" si="54"/>
        <v>0</v>
      </c>
      <c r="DS16" s="26">
        <v>0</v>
      </c>
      <c r="DT16" s="26">
        <v>0</v>
      </c>
      <c r="DU16" s="26">
        <f t="shared" si="55"/>
        <v>0</v>
      </c>
      <c r="DV16" s="26">
        <v>0</v>
      </c>
      <c r="DW16" s="26">
        <v>0</v>
      </c>
      <c r="DX16" s="26">
        <f t="shared" si="56"/>
        <v>0</v>
      </c>
      <c r="DY16" s="26">
        <v>0</v>
      </c>
      <c r="DZ16" s="26">
        <v>0</v>
      </c>
      <c r="EA16" s="26">
        <f t="shared" si="57"/>
        <v>0</v>
      </c>
      <c r="EB16" s="26">
        <v>0</v>
      </c>
      <c r="EC16" s="26">
        <v>0</v>
      </c>
      <c r="ED16" s="26">
        <f t="shared" si="6"/>
        <v>0</v>
      </c>
      <c r="EE16" s="26">
        <f t="shared" si="6"/>
        <v>0</v>
      </c>
      <c r="EF16" s="26">
        <f t="shared" si="7"/>
        <v>0</v>
      </c>
    </row>
    <row r="17" spans="1:136">
      <c r="A17">
        <v>8</v>
      </c>
      <c r="C17" s="25">
        <v>8</v>
      </c>
      <c r="D17" s="27" t="s">
        <v>137</v>
      </c>
      <c r="E17" s="26">
        <v>0</v>
      </c>
      <c r="F17" s="26">
        <v>2109.7543999999998</v>
      </c>
      <c r="G17" s="26">
        <f t="shared" si="0"/>
        <v>52108.5</v>
      </c>
      <c r="H17" s="26">
        <f t="shared" si="0"/>
        <v>39081.375</v>
      </c>
      <c r="I17" s="26">
        <f t="shared" si="0"/>
        <v>35171.653000000006</v>
      </c>
      <c r="J17" s="26">
        <f t="shared" si="8"/>
        <v>89.995945639067216</v>
      </c>
      <c r="K17" s="26">
        <f t="shared" si="9"/>
        <v>67.496959229300415</v>
      </c>
      <c r="L17" s="26">
        <f t="shared" si="1"/>
        <v>9413.2999999999993</v>
      </c>
      <c r="M17" s="26">
        <f t="shared" si="1"/>
        <v>7059.9750000000004</v>
      </c>
      <c r="N17" s="26">
        <f t="shared" si="1"/>
        <v>2004.175</v>
      </c>
      <c r="O17" s="26">
        <f t="shared" si="10"/>
        <v>28.387848398896594</v>
      </c>
      <c r="P17" s="26">
        <f t="shared" si="11"/>
        <v>21.290886299172449</v>
      </c>
      <c r="Q17" s="26">
        <f t="shared" si="2"/>
        <v>3523</v>
      </c>
      <c r="R17" s="26">
        <f t="shared" si="2"/>
        <v>2642.25</v>
      </c>
      <c r="S17" s="26">
        <f t="shared" si="2"/>
        <v>1160.855</v>
      </c>
      <c r="T17" s="26">
        <f t="shared" si="12"/>
        <v>43.934336266439587</v>
      </c>
      <c r="U17" s="26">
        <f t="shared" si="13"/>
        <v>32.950752199829694</v>
      </c>
      <c r="V17" s="26">
        <v>0</v>
      </c>
      <c r="W17" s="26">
        <f t="shared" si="14"/>
        <v>0</v>
      </c>
      <c r="X17" s="26">
        <v>0.21199999999999999</v>
      </c>
      <c r="Y17" s="26" t="e">
        <f t="shared" si="15"/>
        <v>#DIV/0!</v>
      </c>
      <c r="Z17" s="26" t="e">
        <f t="shared" si="16"/>
        <v>#DIV/0!</v>
      </c>
      <c r="AA17" s="26">
        <v>4067.3</v>
      </c>
      <c r="AB17" s="26">
        <f t="shared" si="17"/>
        <v>3050.4749999999999</v>
      </c>
      <c r="AC17" s="26">
        <v>732.91999999999985</v>
      </c>
      <c r="AD17" s="26">
        <f t="shared" si="18"/>
        <v>24.026422114588708</v>
      </c>
      <c r="AE17" s="26">
        <f t="shared" si="19"/>
        <v>18.019816585941527</v>
      </c>
      <c r="AF17" s="26">
        <v>3523</v>
      </c>
      <c r="AG17" s="26">
        <f t="shared" si="20"/>
        <v>2642.25</v>
      </c>
      <c r="AH17" s="26">
        <v>1160.643</v>
      </c>
      <c r="AI17" s="26">
        <f t="shared" si="21"/>
        <v>43.926312801589553</v>
      </c>
      <c r="AJ17" s="26">
        <f t="shared" si="22"/>
        <v>32.944734601192167</v>
      </c>
      <c r="AK17" s="26">
        <v>70</v>
      </c>
      <c r="AL17" s="26">
        <f t="shared" si="23"/>
        <v>52.5</v>
      </c>
      <c r="AM17" s="26">
        <v>0</v>
      </c>
      <c r="AN17" s="26">
        <f t="shared" si="24"/>
        <v>0</v>
      </c>
      <c r="AO17" s="26">
        <f t="shared" si="25"/>
        <v>0</v>
      </c>
      <c r="AP17" s="26">
        <v>0</v>
      </c>
      <c r="AQ17" s="26">
        <f t="shared" si="26"/>
        <v>0</v>
      </c>
      <c r="AR17" s="26">
        <v>0</v>
      </c>
      <c r="AS17" s="26" t="e">
        <f t="shared" si="27"/>
        <v>#DIV/0!</v>
      </c>
      <c r="AT17" s="26" t="e">
        <f t="shared" si="28"/>
        <v>#DIV/0!</v>
      </c>
      <c r="AU17" s="26">
        <v>0</v>
      </c>
      <c r="AV17" s="26">
        <f t="shared" si="29"/>
        <v>0</v>
      </c>
      <c r="AW17" s="26">
        <v>0</v>
      </c>
      <c r="AX17" s="26">
        <v>0</v>
      </c>
      <c r="AY17" s="26">
        <f t="shared" si="30"/>
        <v>0</v>
      </c>
      <c r="AZ17" s="26">
        <v>0</v>
      </c>
      <c r="BA17" s="26">
        <v>29395.200000000001</v>
      </c>
      <c r="BB17" s="26">
        <f t="shared" si="31"/>
        <v>22046.399999999998</v>
      </c>
      <c r="BC17" s="26">
        <v>19596.8</v>
      </c>
      <c r="BD17" s="26">
        <v>0</v>
      </c>
      <c r="BE17" s="26">
        <f t="shared" si="32"/>
        <v>0</v>
      </c>
      <c r="BF17" s="26">
        <v>0</v>
      </c>
      <c r="BG17" s="26">
        <v>0</v>
      </c>
      <c r="BH17" s="26">
        <f t="shared" si="33"/>
        <v>0</v>
      </c>
      <c r="BI17" s="26">
        <v>0</v>
      </c>
      <c r="BJ17" s="26">
        <v>0</v>
      </c>
      <c r="BK17" s="26">
        <f t="shared" si="34"/>
        <v>0</v>
      </c>
      <c r="BL17" s="26">
        <v>0</v>
      </c>
      <c r="BM17" s="26">
        <f t="shared" si="3"/>
        <v>1333</v>
      </c>
      <c r="BN17" s="26">
        <f t="shared" si="3"/>
        <v>999.75</v>
      </c>
      <c r="BO17" s="26">
        <f t="shared" si="3"/>
        <v>104.4</v>
      </c>
      <c r="BP17" s="26">
        <f t="shared" si="35"/>
        <v>10.442610652663166</v>
      </c>
      <c r="BQ17" s="26">
        <f t="shared" si="36"/>
        <v>7.8319579894973748</v>
      </c>
      <c r="BR17" s="26">
        <v>1333</v>
      </c>
      <c r="BS17" s="26">
        <f t="shared" si="37"/>
        <v>999.75</v>
      </c>
      <c r="BT17" s="26">
        <v>104.4</v>
      </c>
      <c r="BU17" s="26">
        <v>0</v>
      </c>
      <c r="BV17" s="26">
        <f t="shared" si="38"/>
        <v>0</v>
      </c>
      <c r="BW17" s="26">
        <v>0</v>
      </c>
      <c r="BX17" s="26">
        <v>0</v>
      </c>
      <c r="BY17" s="26">
        <f t="shared" si="39"/>
        <v>0</v>
      </c>
      <c r="BZ17" s="26">
        <v>0</v>
      </c>
      <c r="CA17" s="26">
        <v>0</v>
      </c>
      <c r="CB17" s="26">
        <f t="shared" si="40"/>
        <v>0</v>
      </c>
      <c r="CC17" s="26">
        <v>0</v>
      </c>
      <c r="CD17" s="26">
        <v>0</v>
      </c>
      <c r="CE17" s="26">
        <f t="shared" si="41"/>
        <v>0</v>
      </c>
      <c r="CF17" s="26">
        <v>0</v>
      </c>
      <c r="CG17" s="26">
        <v>0</v>
      </c>
      <c r="CH17" s="26">
        <f t="shared" si="42"/>
        <v>0</v>
      </c>
      <c r="CI17" s="26">
        <v>0</v>
      </c>
      <c r="CJ17" s="26">
        <v>0</v>
      </c>
      <c r="CK17" s="26">
        <f t="shared" si="43"/>
        <v>0</v>
      </c>
      <c r="CL17" s="26">
        <v>0</v>
      </c>
      <c r="CM17" s="26">
        <v>420</v>
      </c>
      <c r="CN17" s="26">
        <f t="shared" si="44"/>
        <v>315</v>
      </c>
      <c r="CO17" s="26">
        <v>6</v>
      </c>
      <c r="CP17" s="26">
        <v>420</v>
      </c>
      <c r="CQ17" s="26">
        <f t="shared" si="45"/>
        <v>315</v>
      </c>
      <c r="CR17" s="26">
        <v>0</v>
      </c>
      <c r="CS17" s="26">
        <f t="shared" si="46"/>
        <v>0</v>
      </c>
      <c r="CT17" s="26">
        <f t="shared" si="47"/>
        <v>0</v>
      </c>
      <c r="CU17" s="26">
        <v>0</v>
      </c>
      <c r="CV17" s="26">
        <f t="shared" si="48"/>
        <v>0</v>
      </c>
      <c r="CW17" s="26">
        <v>0</v>
      </c>
      <c r="CX17" s="26">
        <v>0</v>
      </c>
      <c r="CY17" s="26">
        <f t="shared" si="49"/>
        <v>0</v>
      </c>
      <c r="CZ17" s="26">
        <v>0</v>
      </c>
      <c r="DA17" s="26">
        <v>0</v>
      </c>
      <c r="DB17" s="26">
        <f t="shared" si="50"/>
        <v>0</v>
      </c>
      <c r="DC17" s="26">
        <v>0</v>
      </c>
      <c r="DD17" s="26">
        <v>0</v>
      </c>
      <c r="DE17" s="26">
        <f t="shared" si="51"/>
        <v>0</v>
      </c>
      <c r="DF17" s="26">
        <v>0</v>
      </c>
      <c r="DG17" s="26">
        <v>0</v>
      </c>
      <c r="DH17" s="26">
        <f t="shared" si="4"/>
        <v>38808.5</v>
      </c>
      <c r="DI17" s="26">
        <f t="shared" si="4"/>
        <v>29106.375</v>
      </c>
      <c r="DJ17" s="26">
        <f t="shared" si="5"/>
        <v>21600.975000000002</v>
      </c>
      <c r="DK17" s="26">
        <v>0</v>
      </c>
      <c r="DL17" s="26">
        <f t="shared" si="52"/>
        <v>0</v>
      </c>
      <c r="DM17" s="26">
        <v>0</v>
      </c>
      <c r="DN17" s="26">
        <v>13300</v>
      </c>
      <c r="DO17" s="26">
        <f t="shared" si="53"/>
        <v>9975</v>
      </c>
      <c r="DP17" s="26">
        <v>13570.678</v>
      </c>
      <c r="DQ17" s="26">
        <v>0</v>
      </c>
      <c r="DR17" s="26">
        <f t="shared" si="54"/>
        <v>0</v>
      </c>
      <c r="DS17" s="26">
        <v>0</v>
      </c>
      <c r="DT17" s="26">
        <v>0</v>
      </c>
      <c r="DU17" s="26">
        <f t="shared" si="55"/>
        <v>0</v>
      </c>
      <c r="DV17" s="26">
        <v>0</v>
      </c>
      <c r="DW17" s="26">
        <v>0</v>
      </c>
      <c r="DX17" s="26">
        <f t="shared" si="56"/>
        <v>0</v>
      </c>
      <c r="DY17" s="26">
        <v>0</v>
      </c>
      <c r="DZ17" s="26">
        <v>6000</v>
      </c>
      <c r="EA17" s="26">
        <f t="shared" si="57"/>
        <v>4500</v>
      </c>
      <c r="EB17" s="26">
        <v>0</v>
      </c>
      <c r="EC17" s="26">
        <v>0</v>
      </c>
      <c r="ED17" s="26">
        <f t="shared" si="6"/>
        <v>19300</v>
      </c>
      <c r="EE17" s="26">
        <f t="shared" si="6"/>
        <v>14475</v>
      </c>
      <c r="EF17" s="26">
        <f t="shared" si="7"/>
        <v>13570.678</v>
      </c>
    </row>
    <row r="18" spans="1:136">
      <c r="A18">
        <v>9</v>
      </c>
      <c r="C18" s="25">
        <v>9</v>
      </c>
      <c r="D18" s="27" t="s">
        <v>138</v>
      </c>
      <c r="E18" s="26">
        <v>0</v>
      </c>
      <c r="F18" s="26">
        <v>649.52909999999997</v>
      </c>
      <c r="G18" s="26">
        <f t="shared" si="0"/>
        <v>49761.5</v>
      </c>
      <c r="H18" s="26">
        <f t="shared" si="0"/>
        <v>37312.76666666667</v>
      </c>
      <c r="I18" s="26">
        <f t="shared" si="0"/>
        <v>30452.542000000001</v>
      </c>
      <c r="J18" s="26">
        <f t="shared" si="8"/>
        <v>81.614269646760746</v>
      </c>
      <c r="K18" s="26">
        <f t="shared" si="9"/>
        <v>61.196993659757048</v>
      </c>
      <c r="L18" s="26">
        <f t="shared" si="1"/>
        <v>7895.2</v>
      </c>
      <c r="M18" s="26">
        <f t="shared" si="1"/>
        <v>5913.0416666666661</v>
      </c>
      <c r="N18" s="26">
        <f t="shared" si="1"/>
        <v>2541.5419999999999</v>
      </c>
      <c r="O18" s="26">
        <f t="shared" si="10"/>
        <v>42.98197346261442</v>
      </c>
      <c r="P18" s="26">
        <f t="shared" si="11"/>
        <v>32.190976796027968</v>
      </c>
      <c r="Q18" s="26">
        <f t="shared" si="2"/>
        <v>4650.3</v>
      </c>
      <c r="R18" s="26">
        <f t="shared" si="2"/>
        <v>3479.3666666666668</v>
      </c>
      <c r="S18" s="26">
        <f t="shared" si="2"/>
        <v>1998.586</v>
      </c>
      <c r="T18" s="26">
        <f t="shared" si="12"/>
        <v>57.441086021402363</v>
      </c>
      <c r="U18" s="26">
        <f t="shared" si="13"/>
        <v>42.977571339483475</v>
      </c>
      <c r="V18" s="26">
        <v>100.3</v>
      </c>
      <c r="W18" s="26">
        <f t="shared" si="14"/>
        <v>66.86666666666666</v>
      </c>
      <c r="X18" s="26">
        <v>270.05599999999998</v>
      </c>
      <c r="Y18" s="26">
        <f t="shared" si="15"/>
        <v>403.87238285144571</v>
      </c>
      <c r="Z18" s="26">
        <f t="shared" si="16"/>
        <v>269.24825523429712</v>
      </c>
      <c r="AA18" s="26">
        <v>1588.9</v>
      </c>
      <c r="AB18" s="26">
        <f t="shared" si="17"/>
        <v>1191.675</v>
      </c>
      <c r="AC18" s="26">
        <v>99.040000000000305</v>
      </c>
      <c r="AD18" s="26">
        <f t="shared" si="18"/>
        <v>8.310990832231969</v>
      </c>
      <c r="AE18" s="26">
        <f t="shared" si="19"/>
        <v>6.233243124173975</v>
      </c>
      <c r="AF18" s="26">
        <v>4550</v>
      </c>
      <c r="AG18" s="26">
        <f t="shared" si="20"/>
        <v>3412.5</v>
      </c>
      <c r="AH18" s="26">
        <v>1728.53</v>
      </c>
      <c r="AI18" s="26">
        <f t="shared" si="21"/>
        <v>50.652893772893769</v>
      </c>
      <c r="AJ18" s="26">
        <f t="shared" si="22"/>
        <v>37.989670329670325</v>
      </c>
      <c r="AK18" s="26">
        <v>320</v>
      </c>
      <c r="AL18" s="26">
        <f t="shared" si="23"/>
        <v>240</v>
      </c>
      <c r="AM18" s="26">
        <v>0</v>
      </c>
      <c r="AN18" s="26">
        <f t="shared" si="24"/>
        <v>0</v>
      </c>
      <c r="AO18" s="26">
        <f t="shared" si="25"/>
        <v>0</v>
      </c>
      <c r="AP18" s="26">
        <v>0</v>
      </c>
      <c r="AQ18" s="26">
        <f t="shared" si="26"/>
        <v>0</v>
      </c>
      <c r="AR18" s="26">
        <v>0</v>
      </c>
      <c r="AS18" s="26" t="e">
        <f t="shared" si="27"/>
        <v>#DIV/0!</v>
      </c>
      <c r="AT18" s="26" t="e">
        <f t="shared" si="28"/>
        <v>#DIV/0!</v>
      </c>
      <c r="AU18" s="26">
        <v>0</v>
      </c>
      <c r="AV18" s="26">
        <f t="shared" si="29"/>
        <v>0</v>
      </c>
      <c r="AW18" s="26">
        <v>0</v>
      </c>
      <c r="AX18" s="26">
        <v>0</v>
      </c>
      <c r="AY18" s="26">
        <f t="shared" si="30"/>
        <v>0</v>
      </c>
      <c r="AZ18" s="26">
        <v>0</v>
      </c>
      <c r="BA18" s="26">
        <v>41866.300000000003</v>
      </c>
      <c r="BB18" s="26">
        <f t="shared" si="31"/>
        <v>31399.725000000002</v>
      </c>
      <c r="BC18" s="26">
        <v>27911</v>
      </c>
      <c r="BD18" s="26">
        <v>0</v>
      </c>
      <c r="BE18" s="26">
        <f t="shared" si="32"/>
        <v>0</v>
      </c>
      <c r="BF18" s="26">
        <v>0</v>
      </c>
      <c r="BG18" s="26">
        <v>0</v>
      </c>
      <c r="BH18" s="26">
        <f t="shared" si="33"/>
        <v>0</v>
      </c>
      <c r="BI18" s="26">
        <v>0</v>
      </c>
      <c r="BJ18" s="26">
        <v>0</v>
      </c>
      <c r="BK18" s="26">
        <f t="shared" si="34"/>
        <v>0</v>
      </c>
      <c r="BL18" s="26">
        <v>0</v>
      </c>
      <c r="BM18" s="26">
        <f t="shared" si="3"/>
        <v>586</v>
      </c>
      <c r="BN18" s="26">
        <f t="shared" si="3"/>
        <v>439.5</v>
      </c>
      <c r="BO18" s="26">
        <f t="shared" si="3"/>
        <v>275.73599999999999</v>
      </c>
      <c r="BP18" s="26">
        <f t="shared" si="35"/>
        <v>62.73856655290102</v>
      </c>
      <c r="BQ18" s="26">
        <f t="shared" si="36"/>
        <v>47.053924914675768</v>
      </c>
      <c r="BR18" s="26">
        <v>586</v>
      </c>
      <c r="BS18" s="26">
        <f t="shared" si="37"/>
        <v>439.5</v>
      </c>
      <c r="BT18" s="26">
        <v>275.73599999999999</v>
      </c>
      <c r="BU18" s="26">
        <v>0</v>
      </c>
      <c r="BV18" s="26">
        <f t="shared" si="38"/>
        <v>0</v>
      </c>
      <c r="BW18" s="26">
        <v>0</v>
      </c>
      <c r="BX18" s="26">
        <v>0</v>
      </c>
      <c r="BY18" s="26">
        <f t="shared" si="39"/>
        <v>0</v>
      </c>
      <c r="BZ18" s="26">
        <v>0</v>
      </c>
      <c r="CA18" s="26">
        <v>0</v>
      </c>
      <c r="CB18" s="26">
        <f t="shared" si="40"/>
        <v>0</v>
      </c>
      <c r="CC18" s="26">
        <v>0</v>
      </c>
      <c r="CD18" s="26">
        <v>0</v>
      </c>
      <c r="CE18" s="26">
        <f t="shared" si="41"/>
        <v>0</v>
      </c>
      <c r="CF18" s="26">
        <v>0</v>
      </c>
      <c r="CG18" s="26">
        <v>0</v>
      </c>
      <c r="CH18" s="26">
        <f t="shared" si="42"/>
        <v>0</v>
      </c>
      <c r="CI18" s="26">
        <v>0</v>
      </c>
      <c r="CJ18" s="26">
        <v>0</v>
      </c>
      <c r="CK18" s="26">
        <f t="shared" si="43"/>
        <v>0</v>
      </c>
      <c r="CL18" s="26">
        <v>0</v>
      </c>
      <c r="CM18" s="26">
        <v>750</v>
      </c>
      <c r="CN18" s="26">
        <f t="shared" si="44"/>
        <v>562.5</v>
      </c>
      <c r="CO18" s="26">
        <v>168.18</v>
      </c>
      <c r="CP18" s="26">
        <v>500</v>
      </c>
      <c r="CQ18" s="26">
        <f t="shared" si="45"/>
        <v>375</v>
      </c>
      <c r="CR18" s="26">
        <v>31.55</v>
      </c>
      <c r="CS18" s="26">
        <f t="shared" si="46"/>
        <v>8.413333333333334</v>
      </c>
      <c r="CT18" s="26">
        <f t="shared" si="47"/>
        <v>6.3100000000000005</v>
      </c>
      <c r="CU18" s="26">
        <v>0</v>
      </c>
      <c r="CV18" s="26">
        <f t="shared" si="48"/>
        <v>0</v>
      </c>
      <c r="CW18" s="26">
        <v>0</v>
      </c>
      <c r="CX18" s="26">
        <v>0</v>
      </c>
      <c r="CY18" s="26">
        <f t="shared" si="49"/>
        <v>0</v>
      </c>
      <c r="CZ18" s="26">
        <v>0</v>
      </c>
      <c r="DA18" s="26">
        <v>0</v>
      </c>
      <c r="DB18" s="26">
        <f t="shared" si="50"/>
        <v>0</v>
      </c>
      <c r="DC18" s="26">
        <v>0</v>
      </c>
      <c r="DD18" s="26">
        <v>0</v>
      </c>
      <c r="DE18" s="26">
        <f t="shared" si="51"/>
        <v>0</v>
      </c>
      <c r="DF18" s="26">
        <v>0</v>
      </c>
      <c r="DG18" s="26">
        <v>0</v>
      </c>
      <c r="DH18" s="26">
        <f t="shared" si="4"/>
        <v>49761.5</v>
      </c>
      <c r="DI18" s="26">
        <f t="shared" si="4"/>
        <v>37312.76666666667</v>
      </c>
      <c r="DJ18" s="26">
        <f t="shared" si="5"/>
        <v>30452.542000000001</v>
      </c>
      <c r="DK18" s="26">
        <v>0</v>
      </c>
      <c r="DL18" s="26">
        <f t="shared" si="52"/>
        <v>0</v>
      </c>
      <c r="DM18" s="26">
        <v>0</v>
      </c>
      <c r="DN18" s="26">
        <v>0</v>
      </c>
      <c r="DO18" s="26">
        <f t="shared" si="53"/>
        <v>0</v>
      </c>
      <c r="DP18" s="26">
        <v>0</v>
      </c>
      <c r="DQ18" s="26">
        <v>0</v>
      </c>
      <c r="DR18" s="26">
        <f t="shared" si="54"/>
        <v>0</v>
      </c>
      <c r="DS18" s="26">
        <v>0</v>
      </c>
      <c r="DT18" s="26">
        <v>0</v>
      </c>
      <c r="DU18" s="26">
        <f t="shared" si="55"/>
        <v>0</v>
      </c>
      <c r="DV18" s="26">
        <v>0</v>
      </c>
      <c r="DW18" s="26">
        <v>0</v>
      </c>
      <c r="DX18" s="26">
        <f t="shared" si="56"/>
        <v>0</v>
      </c>
      <c r="DY18" s="26">
        <v>0</v>
      </c>
      <c r="DZ18" s="26">
        <v>4000</v>
      </c>
      <c r="EA18" s="26">
        <f t="shared" si="57"/>
        <v>3000</v>
      </c>
      <c r="EB18" s="26">
        <v>1303.3115</v>
      </c>
      <c r="EC18" s="26">
        <v>0</v>
      </c>
      <c r="ED18" s="26">
        <f t="shared" si="6"/>
        <v>4000</v>
      </c>
      <c r="EE18" s="26">
        <f t="shared" si="6"/>
        <v>3000</v>
      </c>
      <c r="EF18" s="26">
        <f t="shared" si="7"/>
        <v>1303.3115</v>
      </c>
    </row>
    <row r="19" spans="1:136">
      <c r="A19">
        <v>10</v>
      </c>
      <c r="C19" s="25">
        <v>10</v>
      </c>
      <c r="D19" s="27" t="s">
        <v>139</v>
      </c>
      <c r="E19" s="26">
        <v>11147.7</v>
      </c>
      <c r="F19" s="26">
        <v>350.65679999999998</v>
      </c>
      <c r="G19" s="26">
        <f t="shared" si="0"/>
        <v>28817.9</v>
      </c>
      <c r="H19" s="26">
        <f t="shared" si="0"/>
        <v>21613.341666666667</v>
      </c>
      <c r="I19" s="26">
        <f t="shared" si="0"/>
        <v>9692.9189999999999</v>
      </c>
      <c r="J19" s="26">
        <f t="shared" si="8"/>
        <v>44.846924411272205</v>
      </c>
      <c r="K19" s="26">
        <f t="shared" si="9"/>
        <v>33.635063623650574</v>
      </c>
      <c r="L19" s="26">
        <f t="shared" si="1"/>
        <v>5657.6</v>
      </c>
      <c r="M19" s="26">
        <f t="shared" si="1"/>
        <v>4243.1166666666668</v>
      </c>
      <c r="N19" s="26">
        <f t="shared" si="1"/>
        <v>1684.4189999999999</v>
      </c>
      <c r="O19" s="26">
        <f t="shared" si="10"/>
        <v>39.697682913895839</v>
      </c>
      <c r="P19" s="26">
        <f t="shared" si="11"/>
        <v>29.772677460407238</v>
      </c>
      <c r="Q19" s="26">
        <f t="shared" si="2"/>
        <v>1664.8</v>
      </c>
      <c r="R19" s="26">
        <f t="shared" si="2"/>
        <v>1248.5166666666669</v>
      </c>
      <c r="S19" s="26">
        <f t="shared" si="2"/>
        <v>832.81899999999996</v>
      </c>
      <c r="T19" s="26">
        <f t="shared" si="12"/>
        <v>66.704676215776033</v>
      </c>
      <c r="U19" s="26">
        <f t="shared" si="13"/>
        <v>50.025168188370969</v>
      </c>
      <c r="V19" s="26">
        <v>1</v>
      </c>
      <c r="W19" s="26">
        <f t="shared" si="14"/>
        <v>0.66666666666666663</v>
      </c>
      <c r="X19" s="26">
        <v>0.187</v>
      </c>
      <c r="Y19" s="26">
        <f t="shared" si="15"/>
        <v>28.050000000000004</v>
      </c>
      <c r="Z19" s="26">
        <f t="shared" si="16"/>
        <v>18.7</v>
      </c>
      <c r="AA19" s="26">
        <v>2174.5</v>
      </c>
      <c r="AB19" s="26">
        <f t="shared" si="17"/>
        <v>1630.875</v>
      </c>
      <c r="AC19" s="26">
        <v>301.3</v>
      </c>
      <c r="AD19" s="26">
        <f t="shared" si="18"/>
        <v>18.474745152142255</v>
      </c>
      <c r="AE19" s="26">
        <f t="shared" si="19"/>
        <v>13.856058864106691</v>
      </c>
      <c r="AF19" s="26">
        <v>1663.8</v>
      </c>
      <c r="AG19" s="26">
        <f t="shared" si="20"/>
        <v>1247.8500000000001</v>
      </c>
      <c r="AH19" s="26">
        <v>832.63199999999995</v>
      </c>
      <c r="AI19" s="26">
        <f t="shared" si="21"/>
        <v>66.725327563409053</v>
      </c>
      <c r="AJ19" s="26">
        <f t="shared" si="22"/>
        <v>50.043995672556797</v>
      </c>
      <c r="AK19" s="26">
        <v>22</v>
      </c>
      <c r="AL19" s="26">
        <f t="shared" si="23"/>
        <v>16.5</v>
      </c>
      <c r="AM19" s="26">
        <v>0</v>
      </c>
      <c r="AN19" s="26">
        <f t="shared" si="24"/>
        <v>0</v>
      </c>
      <c r="AO19" s="26">
        <f t="shared" si="25"/>
        <v>0</v>
      </c>
      <c r="AP19" s="26">
        <v>0</v>
      </c>
      <c r="AQ19" s="26">
        <f t="shared" si="26"/>
        <v>0</v>
      </c>
      <c r="AR19" s="26">
        <v>0</v>
      </c>
      <c r="AS19" s="26" t="e">
        <f t="shared" si="27"/>
        <v>#DIV/0!</v>
      </c>
      <c r="AT19" s="26" t="e">
        <f t="shared" si="28"/>
        <v>#DIV/0!</v>
      </c>
      <c r="AU19" s="26">
        <v>0</v>
      </c>
      <c r="AV19" s="26">
        <f t="shared" si="29"/>
        <v>0</v>
      </c>
      <c r="AW19" s="26">
        <v>0</v>
      </c>
      <c r="AX19" s="26">
        <v>0</v>
      </c>
      <c r="AY19" s="26">
        <f t="shared" si="30"/>
        <v>0</v>
      </c>
      <c r="AZ19" s="26">
        <v>0</v>
      </c>
      <c r="BA19" s="26">
        <v>12012.6</v>
      </c>
      <c r="BB19" s="26">
        <f t="shared" si="31"/>
        <v>9009.4500000000007</v>
      </c>
      <c r="BC19" s="26">
        <v>8008.5</v>
      </c>
      <c r="BD19" s="26">
        <v>0</v>
      </c>
      <c r="BE19" s="26">
        <f t="shared" si="32"/>
        <v>0</v>
      </c>
      <c r="BF19" s="26">
        <v>0</v>
      </c>
      <c r="BG19" s="26">
        <v>0</v>
      </c>
      <c r="BH19" s="26">
        <f t="shared" si="33"/>
        <v>0</v>
      </c>
      <c r="BI19" s="26">
        <v>0</v>
      </c>
      <c r="BJ19" s="26">
        <v>0</v>
      </c>
      <c r="BK19" s="26">
        <f t="shared" si="34"/>
        <v>0</v>
      </c>
      <c r="BL19" s="26">
        <v>0</v>
      </c>
      <c r="BM19" s="26">
        <f t="shared" si="3"/>
        <v>1518</v>
      </c>
      <c r="BN19" s="26">
        <f t="shared" si="3"/>
        <v>1138.5</v>
      </c>
      <c r="BO19" s="26">
        <f t="shared" si="3"/>
        <v>550.29999999999995</v>
      </c>
      <c r="BP19" s="26">
        <f t="shared" si="35"/>
        <v>48.335529205094417</v>
      </c>
      <c r="BQ19" s="26">
        <f t="shared" si="36"/>
        <v>36.251646903820813</v>
      </c>
      <c r="BR19" s="26">
        <v>1518</v>
      </c>
      <c r="BS19" s="26">
        <f t="shared" si="37"/>
        <v>1138.5</v>
      </c>
      <c r="BT19" s="26">
        <v>281.89999999999998</v>
      </c>
      <c r="BU19" s="26">
        <v>0</v>
      </c>
      <c r="BV19" s="26">
        <f t="shared" si="38"/>
        <v>0</v>
      </c>
      <c r="BW19" s="26">
        <v>268.39999999999998</v>
      </c>
      <c r="BX19" s="26">
        <v>0</v>
      </c>
      <c r="BY19" s="26">
        <f t="shared" si="39"/>
        <v>0</v>
      </c>
      <c r="BZ19" s="26">
        <v>0</v>
      </c>
      <c r="CA19" s="26">
        <v>0</v>
      </c>
      <c r="CB19" s="26">
        <f t="shared" si="40"/>
        <v>0</v>
      </c>
      <c r="CC19" s="26">
        <v>0</v>
      </c>
      <c r="CD19" s="26">
        <v>0</v>
      </c>
      <c r="CE19" s="26">
        <f t="shared" si="41"/>
        <v>0</v>
      </c>
      <c r="CF19" s="26">
        <v>0</v>
      </c>
      <c r="CG19" s="26">
        <v>0</v>
      </c>
      <c r="CH19" s="26">
        <f t="shared" si="42"/>
        <v>0</v>
      </c>
      <c r="CI19" s="26">
        <v>0</v>
      </c>
      <c r="CJ19" s="26">
        <v>0</v>
      </c>
      <c r="CK19" s="26">
        <f t="shared" si="43"/>
        <v>0</v>
      </c>
      <c r="CL19" s="26">
        <v>0</v>
      </c>
      <c r="CM19" s="26">
        <v>278.3</v>
      </c>
      <c r="CN19" s="26">
        <f t="shared" si="44"/>
        <v>208.72499999999999</v>
      </c>
      <c r="CO19" s="26">
        <v>0</v>
      </c>
      <c r="CP19" s="26">
        <v>278.3</v>
      </c>
      <c r="CQ19" s="26">
        <f t="shared" si="45"/>
        <v>208.72499999999999</v>
      </c>
      <c r="CR19" s="26">
        <v>0</v>
      </c>
      <c r="CS19" s="26">
        <f t="shared" si="46"/>
        <v>0</v>
      </c>
      <c r="CT19" s="26">
        <f t="shared" si="47"/>
        <v>0</v>
      </c>
      <c r="CU19" s="26">
        <v>0</v>
      </c>
      <c r="CV19" s="26">
        <f t="shared" si="48"/>
        <v>0</v>
      </c>
      <c r="CW19" s="26">
        <v>0</v>
      </c>
      <c r="CX19" s="26">
        <v>0</v>
      </c>
      <c r="CY19" s="26">
        <f t="shared" si="49"/>
        <v>0</v>
      </c>
      <c r="CZ19" s="26">
        <v>0</v>
      </c>
      <c r="DA19" s="26">
        <v>0</v>
      </c>
      <c r="DB19" s="26">
        <f t="shared" si="50"/>
        <v>0</v>
      </c>
      <c r="DC19" s="26">
        <v>0</v>
      </c>
      <c r="DD19" s="26">
        <v>0</v>
      </c>
      <c r="DE19" s="26">
        <f t="shared" si="51"/>
        <v>0</v>
      </c>
      <c r="DF19" s="26">
        <v>0</v>
      </c>
      <c r="DG19" s="26">
        <v>0</v>
      </c>
      <c r="DH19" s="26">
        <f t="shared" si="4"/>
        <v>17670.2</v>
      </c>
      <c r="DI19" s="26">
        <f t="shared" si="4"/>
        <v>13252.566666666668</v>
      </c>
      <c r="DJ19" s="26">
        <f t="shared" si="5"/>
        <v>9692.9189999999999</v>
      </c>
      <c r="DK19" s="26">
        <v>0</v>
      </c>
      <c r="DL19" s="26">
        <f t="shared" si="52"/>
        <v>0</v>
      </c>
      <c r="DM19" s="26">
        <v>0</v>
      </c>
      <c r="DN19" s="26">
        <v>11147.7</v>
      </c>
      <c r="DO19" s="26">
        <f t="shared" si="53"/>
        <v>8360.7749999999996</v>
      </c>
      <c r="DP19" s="26">
        <v>0</v>
      </c>
      <c r="DQ19" s="26">
        <v>0</v>
      </c>
      <c r="DR19" s="26">
        <f t="shared" si="54"/>
        <v>0</v>
      </c>
      <c r="DS19" s="26">
        <v>0</v>
      </c>
      <c r="DT19" s="26">
        <v>0</v>
      </c>
      <c r="DU19" s="26">
        <f t="shared" si="55"/>
        <v>0</v>
      </c>
      <c r="DV19" s="26">
        <v>0</v>
      </c>
      <c r="DW19" s="26">
        <v>0</v>
      </c>
      <c r="DX19" s="26">
        <f t="shared" si="56"/>
        <v>0</v>
      </c>
      <c r="DY19" s="26">
        <v>0</v>
      </c>
      <c r="DZ19" s="26">
        <v>3534</v>
      </c>
      <c r="EA19" s="26">
        <f t="shared" si="57"/>
        <v>2650.5</v>
      </c>
      <c r="EB19" s="26">
        <v>0</v>
      </c>
      <c r="EC19" s="26">
        <v>0</v>
      </c>
      <c r="ED19" s="26">
        <f t="shared" si="6"/>
        <v>14681.7</v>
      </c>
      <c r="EE19" s="26">
        <f t="shared" si="6"/>
        <v>11011.275</v>
      </c>
      <c r="EF19" s="26">
        <f t="shared" si="7"/>
        <v>0</v>
      </c>
    </row>
    <row r="20" spans="1:136">
      <c r="A20">
        <v>11</v>
      </c>
      <c r="C20" s="25">
        <v>11</v>
      </c>
      <c r="D20" s="27" t="s">
        <v>140</v>
      </c>
      <c r="E20" s="26">
        <v>91.561199999999999</v>
      </c>
      <c r="F20" s="26">
        <v>303.25459999999998</v>
      </c>
      <c r="G20" s="26">
        <f t="shared" si="0"/>
        <v>8109.6</v>
      </c>
      <c r="H20" s="26">
        <f t="shared" si="0"/>
        <v>6082.2</v>
      </c>
      <c r="I20" s="26">
        <f t="shared" si="0"/>
        <v>4230.7710000000006</v>
      </c>
      <c r="J20" s="26">
        <f t="shared" si="8"/>
        <v>69.55987964881129</v>
      </c>
      <c r="K20" s="26">
        <f t="shared" si="9"/>
        <v>52.169909736608467</v>
      </c>
      <c r="L20" s="26">
        <f t="shared" si="1"/>
        <v>3462</v>
      </c>
      <c r="M20" s="26">
        <f t="shared" si="1"/>
        <v>2596.5</v>
      </c>
      <c r="N20" s="26">
        <f t="shared" si="1"/>
        <v>1132.3710000000001</v>
      </c>
      <c r="O20" s="26">
        <f t="shared" si="10"/>
        <v>43.61143847487002</v>
      </c>
      <c r="P20" s="26">
        <f t="shared" si="11"/>
        <v>32.708578856152513</v>
      </c>
      <c r="Q20" s="26">
        <f t="shared" si="2"/>
        <v>320</v>
      </c>
      <c r="R20" s="26">
        <f t="shared" si="2"/>
        <v>240</v>
      </c>
      <c r="S20" s="26">
        <f t="shared" si="2"/>
        <v>244.36100000000002</v>
      </c>
      <c r="T20" s="26">
        <f t="shared" si="12"/>
        <v>101.81708333333334</v>
      </c>
      <c r="U20" s="26">
        <f t="shared" si="13"/>
        <v>76.362812500000004</v>
      </c>
      <c r="V20" s="26">
        <v>0</v>
      </c>
      <c r="W20" s="26">
        <f t="shared" si="14"/>
        <v>0</v>
      </c>
      <c r="X20" s="26">
        <v>6.0999999999999999E-2</v>
      </c>
      <c r="Y20" s="26" t="e">
        <f t="shared" si="15"/>
        <v>#DIV/0!</v>
      </c>
      <c r="Z20" s="26" t="e">
        <f t="shared" si="16"/>
        <v>#DIV/0!</v>
      </c>
      <c r="AA20" s="26">
        <v>513.9</v>
      </c>
      <c r="AB20" s="26">
        <f t="shared" si="17"/>
        <v>385.42499999999995</v>
      </c>
      <c r="AC20" s="26">
        <v>144.37000000000006</v>
      </c>
      <c r="AD20" s="26">
        <f t="shared" si="18"/>
        <v>37.45735227346438</v>
      </c>
      <c r="AE20" s="26">
        <f t="shared" si="19"/>
        <v>28.093014205098282</v>
      </c>
      <c r="AF20" s="26">
        <v>320</v>
      </c>
      <c r="AG20" s="26">
        <f t="shared" si="20"/>
        <v>240</v>
      </c>
      <c r="AH20" s="26">
        <v>244.3</v>
      </c>
      <c r="AI20" s="26">
        <f t="shared" si="21"/>
        <v>101.79166666666669</v>
      </c>
      <c r="AJ20" s="26">
        <f t="shared" si="22"/>
        <v>76.34375</v>
      </c>
      <c r="AK20" s="26">
        <v>0</v>
      </c>
      <c r="AL20" s="26">
        <f t="shared" si="23"/>
        <v>0</v>
      </c>
      <c r="AM20" s="26">
        <v>0</v>
      </c>
      <c r="AN20" s="26" t="e">
        <f t="shared" si="24"/>
        <v>#DIV/0!</v>
      </c>
      <c r="AO20" s="26" t="e">
        <f t="shared" si="25"/>
        <v>#DIV/0!</v>
      </c>
      <c r="AP20" s="26">
        <v>0</v>
      </c>
      <c r="AQ20" s="26">
        <f t="shared" si="26"/>
        <v>0</v>
      </c>
      <c r="AR20" s="26">
        <v>0</v>
      </c>
      <c r="AS20" s="26" t="e">
        <f t="shared" si="27"/>
        <v>#DIV/0!</v>
      </c>
      <c r="AT20" s="26" t="e">
        <f t="shared" si="28"/>
        <v>#DIV/0!</v>
      </c>
      <c r="AU20" s="26">
        <v>0</v>
      </c>
      <c r="AV20" s="26">
        <f t="shared" si="29"/>
        <v>0</v>
      </c>
      <c r="AW20" s="26">
        <v>0</v>
      </c>
      <c r="AX20" s="26">
        <v>0</v>
      </c>
      <c r="AY20" s="26">
        <f t="shared" si="30"/>
        <v>0</v>
      </c>
      <c r="AZ20" s="26">
        <v>0</v>
      </c>
      <c r="BA20" s="26">
        <v>4647.6000000000004</v>
      </c>
      <c r="BB20" s="26">
        <f t="shared" si="31"/>
        <v>3485.7000000000003</v>
      </c>
      <c r="BC20" s="26">
        <v>3098.4</v>
      </c>
      <c r="BD20" s="26">
        <v>0</v>
      </c>
      <c r="BE20" s="26">
        <f t="shared" si="32"/>
        <v>0</v>
      </c>
      <c r="BF20" s="26">
        <v>0</v>
      </c>
      <c r="BG20" s="26">
        <v>0</v>
      </c>
      <c r="BH20" s="26">
        <f t="shared" si="33"/>
        <v>0</v>
      </c>
      <c r="BI20" s="26">
        <v>0</v>
      </c>
      <c r="BJ20" s="26">
        <v>0</v>
      </c>
      <c r="BK20" s="26">
        <f t="shared" si="34"/>
        <v>0</v>
      </c>
      <c r="BL20" s="26">
        <v>0</v>
      </c>
      <c r="BM20" s="26">
        <f t="shared" si="3"/>
        <v>2558.1</v>
      </c>
      <c r="BN20" s="26">
        <f t="shared" si="3"/>
        <v>1918.575</v>
      </c>
      <c r="BO20" s="26">
        <f t="shared" si="3"/>
        <v>743.6400000000001</v>
      </c>
      <c r="BP20" s="26">
        <f t="shared" si="35"/>
        <v>38.760017200265828</v>
      </c>
      <c r="BQ20" s="26">
        <f t="shared" si="36"/>
        <v>29.070012900199373</v>
      </c>
      <c r="BR20" s="26">
        <v>2158.1</v>
      </c>
      <c r="BS20" s="26">
        <f t="shared" si="37"/>
        <v>1618.575</v>
      </c>
      <c r="BT20" s="26">
        <v>593.94000000000005</v>
      </c>
      <c r="BU20" s="26">
        <v>250</v>
      </c>
      <c r="BV20" s="26">
        <f t="shared" si="38"/>
        <v>187.5</v>
      </c>
      <c r="BW20" s="26">
        <v>0</v>
      </c>
      <c r="BX20" s="26">
        <v>0</v>
      </c>
      <c r="BY20" s="26">
        <f t="shared" si="39"/>
        <v>0</v>
      </c>
      <c r="BZ20" s="26">
        <v>0</v>
      </c>
      <c r="CA20" s="26">
        <v>150</v>
      </c>
      <c r="CB20" s="26">
        <f t="shared" si="40"/>
        <v>112.5</v>
      </c>
      <c r="CC20" s="26">
        <v>149.69999999999999</v>
      </c>
      <c r="CD20" s="26">
        <v>0</v>
      </c>
      <c r="CE20" s="26">
        <f t="shared" si="41"/>
        <v>0</v>
      </c>
      <c r="CF20" s="26">
        <v>0</v>
      </c>
      <c r="CG20" s="26">
        <v>0</v>
      </c>
      <c r="CH20" s="26">
        <f t="shared" si="42"/>
        <v>0</v>
      </c>
      <c r="CI20" s="26">
        <v>0</v>
      </c>
      <c r="CJ20" s="26">
        <v>0</v>
      </c>
      <c r="CK20" s="26">
        <f t="shared" si="43"/>
        <v>0</v>
      </c>
      <c r="CL20" s="26">
        <v>0</v>
      </c>
      <c r="CM20" s="26">
        <v>70</v>
      </c>
      <c r="CN20" s="26">
        <f t="shared" si="44"/>
        <v>52.5</v>
      </c>
      <c r="CO20" s="26">
        <v>0</v>
      </c>
      <c r="CP20" s="26">
        <v>70</v>
      </c>
      <c r="CQ20" s="26">
        <f t="shared" si="45"/>
        <v>52.5</v>
      </c>
      <c r="CR20" s="26">
        <v>0</v>
      </c>
      <c r="CS20" s="26">
        <f t="shared" si="46"/>
        <v>0</v>
      </c>
      <c r="CT20" s="26">
        <f t="shared" si="47"/>
        <v>0</v>
      </c>
      <c r="CU20" s="26">
        <v>0</v>
      </c>
      <c r="CV20" s="26">
        <f t="shared" si="48"/>
        <v>0</v>
      </c>
      <c r="CW20" s="26">
        <v>0</v>
      </c>
      <c r="CX20" s="26">
        <v>0</v>
      </c>
      <c r="CY20" s="26">
        <f t="shared" si="49"/>
        <v>0</v>
      </c>
      <c r="CZ20" s="26">
        <v>0</v>
      </c>
      <c r="DA20" s="26">
        <v>0</v>
      </c>
      <c r="DB20" s="26">
        <f t="shared" si="50"/>
        <v>0</v>
      </c>
      <c r="DC20" s="26">
        <v>0</v>
      </c>
      <c r="DD20" s="26">
        <v>0</v>
      </c>
      <c r="DE20" s="26">
        <f t="shared" si="51"/>
        <v>0</v>
      </c>
      <c r="DF20" s="26">
        <v>0</v>
      </c>
      <c r="DG20" s="26">
        <v>0</v>
      </c>
      <c r="DH20" s="26">
        <f t="shared" si="4"/>
        <v>8109.6</v>
      </c>
      <c r="DI20" s="26">
        <f t="shared" si="4"/>
        <v>6082.2</v>
      </c>
      <c r="DJ20" s="26">
        <f t="shared" si="5"/>
        <v>4230.7710000000006</v>
      </c>
      <c r="DK20" s="26">
        <v>0</v>
      </c>
      <c r="DL20" s="26">
        <f t="shared" si="52"/>
        <v>0</v>
      </c>
      <c r="DM20" s="26">
        <v>0</v>
      </c>
      <c r="DN20" s="26">
        <v>0</v>
      </c>
      <c r="DO20" s="26">
        <f t="shared" si="53"/>
        <v>0</v>
      </c>
      <c r="DP20" s="26">
        <v>0</v>
      </c>
      <c r="DQ20" s="26">
        <v>0</v>
      </c>
      <c r="DR20" s="26">
        <f t="shared" si="54"/>
        <v>0</v>
      </c>
      <c r="DS20" s="26">
        <v>0</v>
      </c>
      <c r="DT20" s="26">
        <v>0</v>
      </c>
      <c r="DU20" s="26">
        <f t="shared" si="55"/>
        <v>0</v>
      </c>
      <c r="DV20" s="26">
        <v>0</v>
      </c>
      <c r="DW20" s="26">
        <v>0</v>
      </c>
      <c r="DX20" s="26">
        <f t="shared" si="56"/>
        <v>0</v>
      </c>
      <c r="DY20" s="26">
        <v>0</v>
      </c>
      <c r="DZ20" s="26">
        <v>0</v>
      </c>
      <c r="EA20" s="26">
        <f t="shared" si="57"/>
        <v>0</v>
      </c>
      <c r="EB20" s="26">
        <v>0</v>
      </c>
      <c r="EC20" s="26">
        <v>0</v>
      </c>
      <c r="ED20" s="26">
        <f t="shared" si="6"/>
        <v>0</v>
      </c>
      <c r="EE20" s="26">
        <f t="shared" si="6"/>
        <v>0</v>
      </c>
      <c r="EF20" s="26">
        <f t="shared" si="7"/>
        <v>0</v>
      </c>
    </row>
    <row r="21" spans="1:136">
      <c r="A21">
        <v>12</v>
      </c>
      <c r="C21" s="25">
        <v>12</v>
      </c>
      <c r="D21" s="27" t="s">
        <v>141</v>
      </c>
      <c r="E21" s="26">
        <v>11227.387199999999</v>
      </c>
      <c r="F21" s="26">
        <v>1296.5763999999999</v>
      </c>
      <c r="G21" s="26">
        <f t="shared" si="0"/>
        <v>136029.4</v>
      </c>
      <c r="H21" s="26">
        <f t="shared" si="0"/>
        <v>102012.20833333331</v>
      </c>
      <c r="I21" s="26">
        <f t="shared" si="0"/>
        <v>57760.159299999999</v>
      </c>
      <c r="J21" s="26">
        <f t="shared" si="8"/>
        <v>56.620830235596806</v>
      </c>
      <c r="K21" s="26">
        <f t="shared" si="9"/>
        <v>42.461526184780645</v>
      </c>
      <c r="L21" s="26">
        <f t="shared" si="1"/>
        <v>33966.399999999994</v>
      </c>
      <c r="M21" s="26">
        <f t="shared" si="1"/>
        <v>25464.958333333332</v>
      </c>
      <c r="N21" s="26">
        <f t="shared" si="1"/>
        <v>8075.2783000000009</v>
      </c>
      <c r="O21" s="26">
        <f t="shared" si="10"/>
        <v>31.711335217185709</v>
      </c>
      <c r="P21" s="26">
        <f t="shared" si="11"/>
        <v>23.774313144754824</v>
      </c>
      <c r="Q21" s="26">
        <f t="shared" si="2"/>
        <v>11811.9</v>
      </c>
      <c r="R21" s="26">
        <f t="shared" si="2"/>
        <v>8849.0833333333321</v>
      </c>
      <c r="S21" s="26">
        <f t="shared" si="2"/>
        <v>3848.0246000000002</v>
      </c>
      <c r="T21" s="26">
        <f t="shared" si="12"/>
        <v>43.485008051681447</v>
      </c>
      <c r="U21" s="26">
        <f t="shared" si="13"/>
        <v>32.577524361025752</v>
      </c>
      <c r="V21" s="26">
        <v>118.1</v>
      </c>
      <c r="W21" s="26">
        <f t="shared" si="14"/>
        <v>78.733333333333334</v>
      </c>
      <c r="X21" s="26">
        <v>0.11700000000000001</v>
      </c>
      <c r="Y21" s="26">
        <f t="shared" si="15"/>
        <v>0.14860287891617274</v>
      </c>
      <c r="Z21" s="26">
        <f t="shared" si="16"/>
        <v>9.9068585944115176E-2</v>
      </c>
      <c r="AA21" s="26">
        <v>15388.9</v>
      </c>
      <c r="AB21" s="26">
        <f t="shared" si="17"/>
        <v>11541.674999999999</v>
      </c>
      <c r="AC21" s="26">
        <v>2299.8719999999994</v>
      </c>
      <c r="AD21" s="26">
        <f t="shared" si="18"/>
        <v>19.926674421173697</v>
      </c>
      <c r="AE21" s="26">
        <f t="shared" si="19"/>
        <v>14.945005815880275</v>
      </c>
      <c r="AF21" s="26">
        <v>11693.8</v>
      </c>
      <c r="AG21" s="26">
        <f t="shared" si="20"/>
        <v>8770.3499999999985</v>
      </c>
      <c r="AH21" s="26">
        <v>3847.9076</v>
      </c>
      <c r="AI21" s="26">
        <f t="shared" si="21"/>
        <v>43.874048356108943</v>
      </c>
      <c r="AJ21" s="26">
        <f t="shared" si="22"/>
        <v>32.9055362670817</v>
      </c>
      <c r="AK21" s="26">
        <v>630</v>
      </c>
      <c r="AL21" s="26">
        <f t="shared" si="23"/>
        <v>472.5</v>
      </c>
      <c r="AM21" s="26">
        <v>0</v>
      </c>
      <c r="AN21" s="26">
        <f t="shared" si="24"/>
        <v>0</v>
      </c>
      <c r="AO21" s="26">
        <f t="shared" si="25"/>
        <v>0</v>
      </c>
      <c r="AP21" s="26">
        <v>0</v>
      </c>
      <c r="AQ21" s="26">
        <f t="shared" si="26"/>
        <v>0</v>
      </c>
      <c r="AR21" s="26">
        <v>0</v>
      </c>
      <c r="AS21" s="26" t="e">
        <f t="shared" si="27"/>
        <v>#DIV/0!</v>
      </c>
      <c r="AT21" s="26" t="e">
        <f t="shared" si="28"/>
        <v>#DIV/0!</v>
      </c>
      <c r="AU21" s="26">
        <v>0</v>
      </c>
      <c r="AV21" s="26">
        <f t="shared" si="29"/>
        <v>0</v>
      </c>
      <c r="AW21" s="26">
        <v>0</v>
      </c>
      <c r="AX21" s="26">
        <v>0</v>
      </c>
      <c r="AY21" s="26">
        <f t="shared" si="30"/>
        <v>0</v>
      </c>
      <c r="AZ21" s="26">
        <v>0</v>
      </c>
      <c r="BA21" s="26">
        <v>62122.1</v>
      </c>
      <c r="BB21" s="26">
        <f t="shared" si="31"/>
        <v>46591.574999999997</v>
      </c>
      <c r="BC21" s="26">
        <v>41414.699999999997</v>
      </c>
      <c r="BD21" s="26">
        <v>0</v>
      </c>
      <c r="BE21" s="26">
        <f t="shared" si="32"/>
        <v>0</v>
      </c>
      <c r="BF21" s="26">
        <v>0</v>
      </c>
      <c r="BG21" s="26">
        <v>0</v>
      </c>
      <c r="BH21" s="26">
        <f t="shared" si="33"/>
        <v>0</v>
      </c>
      <c r="BI21" s="26">
        <v>0</v>
      </c>
      <c r="BJ21" s="26">
        <v>0</v>
      </c>
      <c r="BK21" s="26">
        <f t="shared" si="34"/>
        <v>0</v>
      </c>
      <c r="BL21" s="26">
        <v>0</v>
      </c>
      <c r="BM21" s="26">
        <f t="shared" si="3"/>
        <v>4496.3999999999996</v>
      </c>
      <c r="BN21" s="26">
        <f t="shared" si="3"/>
        <v>3372.2999999999997</v>
      </c>
      <c r="BO21" s="26">
        <f t="shared" si="3"/>
        <v>1790.4376999999999</v>
      </c>
      <c r="BP21" s="26">
        <f t="shared" si="35"/>
        <v>53.092479909853807</v>
      </c>
      <c r="BQ21" s="26">
        <f t="shared" si="36"/>
        <v>39.819359932390356</v>
      </c>
      <c r="BR21" s="26">
        <v>2749.6</v>
      </c>
      <c r="BS21" s="26">
        <f t="shared" si="37"/>
        <v>2062.1999999999998</v>
      </c>
      <c r="BT21" s="26">
        <v>1210.6377</v>
      </c>
      <c r="BU21" s="26">
        <v>246.8</v>
      </c>
      <c r="BV21" s="26">
        <f t="shared" si="38"/>
        <v>185.1</v>
      </c>
      <c r="BW21" s="26">
        <v>99.8</v>
      </c>
      <c r="BX21" s="26">
        <v>0</v>
      </c>
      <c r="BY21" s="26">
        <f t="shared" si="39"/>
        <v>0</v>
      </c>
      <c r="BZ21" s="26">
        <v>0</v>
      </c>
      <c r="CA21" s="26">
        <v>1500</v>
      </c>
      <c r="CB21" s="26">
        <f t="shared" si="40"/>
        <v>1125</v>
      </c>
      <c r="CC21" s="26">
        <v>480</v>
      </c>
      <c r="CD21" s="26">
        <v>0</v>
      </c>
      <c r="CE21" s="26">
        <f t="shared" si="41"/>
        <v>0</v>
      </c>
      <c r="CF21" s="26">
        <v>0</v>
      </c>
      <c r="CG21" s="26">
        <v>0</v>
      </c>
      <c r="CH21" s="26">
        <f t="shared" si="42"/>
        <v>0</v>
      </c>
      <c r="CI21" s="26">
        <v>0</v>
      </c>
      <c r="CJ21" s="26">
        <v>0</v>
      </c>
      <c r="CK21" s="26">
        <f t="shared" si="43"/>
        <v>0</v>
      </c>
      <c r="CL21" s="26">
        <v>0</v>
      </c>
      <c r="CM21" s="26">
        <v>1639.2</v>
      </c>
      <c r="CN21" s="26">
        <f t="shared" si="44"/>
        <v>1229.3999999999999</v>
      </c>
      <c r="CO21" s="26">
        <v>136.94399999999999</v>
      </c>
      <c r="CP21" s="26">
        <v>1639.2</v>
      </c>
      <c r="CQ21" s="26">
        <f t="shared" si="45"/>
        <v>1229.3999999999999</v>
      </c>
      <c r="CR21" s="26">
        <v>136.94399999999999</v>
      </c>
      <c r="CS21" s="26">
        <f t="shared" si="46"/>
        <v>11.139092240117131</v>
      </c>
      <c r="CT21" s="26">
        <f t="shared" si="47"/>
        <v>8.3543191800878471</v>
      </c>
      <c r="CU21" s="26">
        <v>0</v>
      </c>
      <c r="CV21" s="26">
        <f t="shared" si="48"/>
        <v>0</v>
      </c>
      <c r="CW21" s="26">
        <v>0</v>
      </c>
      <c r="CX21" s="26">
        <v>0</v>
      </c>
      <c r="CY21" s="26">
        <f t="shared" si="49"/>
        <v>0</v>
      </c>
      <c r="CZ21" s="26">
        <v>0</v>
      </c>
      <c r="DA21" s="26">
        <v>0</v>
      </c>
      <c r="DB21" s="26">
        <f t="shared" si="50"/>
        <v>0</v>
      </c>
      <c r="DC21" s="26">
        <v>0</v>
      </c>
      <c r="DD21" s="26">
        <v>0</v>
      </c>
      <c r="DE21" s="26">
        <f t="shared" si="51"/>
        <v>0</v>
      </c>
      <c r="DF21" s="26">
        <v>0</v>
      </c>
      <c r="DG21" s="26">
        <v>0</v>
      </c>
      <c r="DH21" s="26">
        <f t="shared" si="4"/>
        <v>96088.5</v>
      </c>
      <c r="DI21" s="26">
        <f t="shared" si="4"/>
        <v>72056.533333333326</v>
      </c>
      <c r="DJ21" s="26">
        <f t="shared" si="5"/>
        <v>49489.978300000002</v>
      </c>
      <c r="DK21" s="26">
        <v>0</v>
      </c>
      <c r="DL21" s="26">
        <f t="shared" si="52"/>
        <v>0</v>
      </c>
      <c r="DM21" s="26">
        <v>0</v>
      </c>
      <c r="DN21" s="26">
        <v>39940.9</v>
      </c>
      <c r="DO21" s="26">
        <f t="shared" si="53"/>
        <v>29955.674999999999</v>
      </c>
      <c r="DP21" s="26">
        <v>8270.1810000000005</v>
      </c>
      <c r="DQ21" s="26">
        <v>0</v>
      </c>
      <c r="DR21" s="26">
        <f t="shared" si="54"/>
        <v>0</v>
      </c>
      <c r="DS21" s="26">
        <v>0</v>
      </c>
      <c r="DT21" s="26">
        <v>0</v>
      </c>
      <c r="DU21" s="26">
        <f t="shared" si="55"/>
        <v>0</v>
      </c>
      <c r="DV21" s="26">
        <v>0</v>
      </c>
      <c r="DW21" s="26">
        <v>0</v>
      </c>
      <c r="DX21" s="26">
        <f t="shared" si="56"/>
        <v>0</v>
      </c>
      <c r="DY21" s="26">
        <v>0</v>
      </c>
      <c r="DZ21" s="26">
        <v>17817.7</v>
      </c>
      <c r="EA21" s="26">
        <f t="shared" si="57"/>
        <v>13363.275000000001</v>
      </c>
      <c r="EB21" s="26">
        <v>10072.505499999999</v>
      </c>
      <c r="EC21" s="26">
        <v>0</v>
      </c>
      <c r="ED21" s="26">
        <f t="shared" si="6"/>
        <v>57758.600000000006</v>
      </c>
      <c r="EE21" s="26">
        <f t="shared" si="6"/>
        <v>43318.95</v>
      </c>
      <c r="EF21" s="26">
        <f t="shared" si="7"/>
        <v>18342.6865</v>
      </c>
    </row>
    <row r="22" spans="1:136">
      <c r="A22">
        <v>13</v>
      </c>
      <c r="B22" s="13"/>
      <c r="C22" s="25">
        <v>13</v>
      </c>
      <c r="D22" s="27" t="s">
        <v>142</v>
      </c>
      <c r="E22" s="26">
        <v>1054.9590000000001</v>
      </c>
      <c r="F22" s="26">
        <v>3230.6383000000001</v>
      </c>
      <c r="G22" s="26">
        <f t="shared" si="0"/>
        <v>148356.69999999998</v>
      </c>
      <c r="H22" s="26">
        <f t="shared" si="0"/>
        <v>111265.02500000002</v>
      </c>
      <c r="I22" s="26">
        <f t="shared" si="0"/>
        <v>106190.42399999998</v>
      </c>
      <c r="J22" s="26">
        <f t="shared" si="8"/>
        <v>95.439176866225452</v>
      </c>
      <c r="K22" s="26">
        <f t="shared" si="9"/>
        <v>71.577774377564339</v>
      </c>
      <c r="L22" s="26">
        <f t="shared" si="1"/>
        <v>13940.3</v>
      </c>
      <c r="M22" s="26">
        <f t="shared" si="1"/>
        <v>10452.725</v>
      </c>
      <c r="N22" s="26">
        <f t="shared" si="1"/>
        <v>12679.424000000001</v>
      </c>
      <c r="O22" s="26">
        <f t="shared" si="10"/>
        <v>121.30256942567608</v>
      </c>
      <c r="P22" s="26">
        <f t="shared" si="11"/>
        <v>90.955173131137784</v>
      </c>
      <c r="Q22" s="26">
        <f t="shared" si="2"/>
        <v>4314</v>
      </c>
      <c r="R22" s="26">
        <f t="shared" si="2"/>
        <v>3233</v>
      </c>
      <c r="S22" s="26">
        <f t="shared" si="2"/>
        <v>7012.8429999999998</v>
      </c>
      <c r="T22" s="26">
        <f t="shared" si="12"/>
        <v>216.91441385709868</v>
      </c>
      <c r="U22" s="26">
        <f t="shared" si="13"/>
        <v>162.56010662957812</v>
      </c>
      <c r="V22" s="26">
        <v>30</v>
      </c>
      <c r="W22" s="26">
        <f t="shared" si="14"/>
        <v>20</v>
      </c>
      <c r="X22" s="26">
        <v>7.0590000000000002</v>
      </c>
      <c r="Y22" s="26">
        <f t="shared" si="15"/>
        <v>35.295000000000002</v>
      </c>
      <c r="Z22" s="26">
        <f t="shared" si="16"/>
        <v>23.53</v>
      </c>
      <c r="AA22" s="26">
        <v>5600</v>
      </c>
      <c r="AB22" s="26">
        <f t="shared" si="17"/>
        <v>4200</v>
      </c>
      <c r="AC22" s="26">
        <v>2041.6960000000029</v>
      </c>
      <c r="AD22" s="26">
        <f t="shared" si="18"/>
        <v>48.61180952380959</v>
      </c>
      <c r="AE22" s="26">
        <f t="shared" si="19"/>
        <v>36.458857142857191</v>
      </c>
      <c r="AF22" s="26">
        <v>4284</v>
      </c>
      <c r="AG22" s="26">
        <f t="shared" si="20"/>
        <v>3213</v>
      </c>
      <c r="AH22" s="26">
        <v>7005.7839999999997</v>
      </c>
      <c r="AI22" s="26">
        <f t="shared" si="21"/>
        <v>218.044942421413</v>
      </c>
      <c r="AJ22" s="26">
        <f t="shared" si="22"/>
        <v>163.53370681605975</v>
      </c>
      <c r="AK22" s="26">
        <v>120</v>
      </c>
      <c r="AL22" s="26">
        <f t="shared" si="23"/>
        <v>90</v>
      </c>
      <c r="AM22" s="26">
        <v>71.5</v>
      </c>
      <c r="AN22" s="26">
        <f t="shared" si="24"/>
        <v>79.444444444444443</v>
      </c>
      <c r="AO22" s="26">
        <f t="shared" si="25"/>
        <v>59.583333333333336</v>
      </c>
      <c r="AP22" s="26">
        <v>0</v>
      </c>
      <c r="AQ22" s="26">
        <f t="shared" si="26"/>
        <v>0</v>
      </c>
      <c r="AR22" s="26">
        <v>0</v>
      </c>
      <c r="AS22" s="26" t="e">
        <f t="shared" si="27"/>
        <v>#DIV/0!</v>
      </c>
      <c r="AT22" s="26" t="e">
        <f t="shared" si="28"/>
        <v>#DIV/0!</v>
      </c>
      <c r="AU22" s="26">
        <v>0</v>
      </c>
      <c r="AV22" s="26">
        <f t="shared" si="29"/>
        <v>0</v>
      </c>
      <c r="AW22" s="26">
        <v>0</v>
      </c>
      <c r="AX22" s="26">
        <v>0</v>
      </c>
      <c r="AY22" s="26">
        <f t="shared" si="30"/>
        <v>0</v>
      </c>
      <c r="AZ22" s="26">
        <v>0</v>
      </c>
      <c r="BA22" s="26">
        <v>134416.4</v>
      </c>
      <c r="BB22" s="26">
        <f t="shared" si="31"/>
        <v>100812.3</v>
      </c>
      <c r="BC22" s="26">
        <v>89611</v>
      </c>
      <c r="BD22" s="26">
        <v>0</v>
      </c>
      <c r="BE22" s="26">
        <f t="shared" si="32"/>
        <v>0</v>
      </c>
      <c r="BF22" s="26">
        <v>0</v>
      </c>
      <c r="BG22" s="26">
        <v>0</v>
      </c>
      <c r="BH22" s="26">
        <f t="shared" si="33"/>
        <v>0</v>
      </c>
      <c r="BI22" s="26">
        <v>0</v>
      </c>
      <c r="BJ22" s="26">
        <v>0</v>
      </c>
      <c r="BK22" s="26">
        <f t="shared" si="34"/>
        <v>0</v>
      </c>
      <c r="BL22" s="26">
        <v>0</v>
      </c>
      <c r="BM22" s="26">
        <f t="shared" si="3"/>
        <v>2906.3</v>
      </c>
      <c r="BN22" s="26">
        <f t="shared" si="3"/>
        <v>2179.7250000000004</v>
      </c>
      <c r="BO22" s="26">
        <f t="shared" si="3"/>
        <v>1726.115</v>
      </c>
      <c r="BP22" s="26">
        <f t="shared" si="35"/>
        <v>79.189576666781349</v>
      </c>
      <c r="BQ22" s="26">
        <f t="shared" si="36"/>
        <v>59.392182500086022</v>
      </c>
      <c r="BR22" s="26">
        <v>200</v>
      </c>
      <c r="BS22" s="26">
        <f t="shared" si="37"/>
        <v>150</v>
      </c>
      <c r="BT22" s="26">
        <v>3</v>
      </c>
      <c r="BU22" s="26">
        <v>2106.3000000000002</v>
      </c>
      <c r="BV22" s="26">
        <f t="shared" si="38"/>
        <v>1579.7250000000001</v>
      </c>
      <c r="BW22" s="26">
        <v>1197.415</v>
      </c>
      <c r="BX22" s="26">
        <v>0</v>
      </c>
      <c r="BY22" s="26">
        <f t="shared" si="39"/>
        <v>0</v>
      </c>
      <c r="BZ22" s="26">
        <v>0</v>
      </c>
      <c r="CA22" s="26">
        <v>600</v>
      </c>
      <c r="CB22" s="26">
        <f t="shared" si="40"/>
        <v>450</v>
      </c>
      <c r="CC22" s="26">
        <v>525.70000000000005</v>
      </c>
      <c r="CD22" s="26">
        <v>0</v>
      </c>
      <c r="CE22" s="26">
        <f t="shared" si="41"/>
        <v>0</v>
      </c>
      <c r="CF22" s="26">
        <v>0</v>
      </c>
      <c r="CG22" s="26">
        <v>0</v>
      </c>
      <c r="CH22" s="26">
        <f t="shared" si="42"/>
        <v>0</v>
      </c>
      <c r="CI22" s="26">
        <v>0</v>
      </c>
      <c r="CJ22" s="26">
        <v>0</v>
      </c>
      <c r="CK22" s="26">
        <f t="shared" si="43"/>
        <v>0</v>
      </c>
      <c r="CL22" s="26">
        <v>0</v>
      </c>
      <c r="CM22" s="26">
        <v>1000</v>
      </c>
      <c r="CN22" s="26">
        <f t="shared" si="44"/>
        <v>750</v>
      </c>
      <c r="CO22" s="26">
        <v>1734.47</v>
      </c>
      <c r="CP22" s="26">
        <v>600</v>
      </c>
      <c r="CQ22" s="26">
        <f t="shared" si="45"/>
        <v>450</v>
      </c>
      <c r="CR22" s="26">
        <v>986.87</v>
      </c>
      <c r="CS22" s="26">
        <f t="shared" si="46"/>
        <v>219.30444444444444</v>
      </c>
      <c r="CT22" s="26">
        <f t="shared" si="47"/>
        <v>164.47833333333332</v>
      </c>
      <c r="CU22" s="26">
        <v>0</v>
      </c>
      <c r="CV22" s="26">
        <f t="shared" si="48"/>
        <v>0</v>
      </c>
      <c r="CW22" s="26">
        <v>0</v>
      </c>
      <c r="CX22" s="26">
        <v>0</v>
      </c>
      <c r="CY22" s="26">
        <f t="shared" si="49"/>
        <v>0</v>
      </c>
      <c r="CZ22" s="26">
        <v>0</v>
      </c>
      <c r="DA22" s="26">
        <v>0</v>
      </c>
      <c r="DB22" s="26">
        <f t="shared" si="50"/>
        <v>0</v>
      </c>
      <c r="DC22" s="26">
        <v>3900</v>
      </c>
      <c r="DD22" s="26">
        <v>0</v>
      </c>
      <c r="DE22" s="26">
        <f t="shared" si="51"/>
        <v>0</v>
      </c>
      <c r="DF22" s="26">
        <v>92.8</v>
      </c>
      <c r="DG22" s="26">
        <v>0</v>
      </c>
      <c r="DH22" s="26">
        <f t="shared" si="4"/>
        <v>148356.69999999998</v>
      </c>
      <c r="DI22" s="26">
        <f t="shared" si="4"/>
        <v>111265.02500000001</v>
      </c>
      <c r="DJ22" s="26">
        <f t="shared" si="5"/>
        <v>106190.424</v>
      </c>
      <c r="DK22" s="26">
        <v>0</v>
      </c>
      <c r="DL22" s="26">
        <f t="shared" si="52"/>
        <v>0</v>
      </c>
      <c r="DM22" s="26">
        <v>0</v>
      </c>
      <c r="DN22" s="26">
        <v>0</v>
      </c>
      <c r="DO22" s="26">
        <f t="shared" si="53"/>
        <v>0</v>
      </c>
      <c r="DP22" s="26">
        <v>0</v>
      </c>
      <c r="DQ22" s="26">
        <v>0</v>
      </c>
      <c r="DR22" s="26">
        <f t="shared" si="54"/>
        <v>0</v>
      </c>
      <c r="DS22" s="26">
        <v>0</v>
      </c>
      <c r="DT22" s="26">
        <v>0</v>
      </c>
      <c r="DU22" s="26">
        <f t="shared" si="55"/>
        <v>0</v>
      </c>
      <c r="DV22" s="26">
        <v>0</v>
      </c>
      <c r="DW22" s="26">
        <v>0</v>
      </c>
      <c r="DX22" s="26">
        <f t="shared" si="56"/>
        <v>0</v>
      </c>
      <c r="DY22" s="26">
        <v>0</v>
      </c>
      <c r="DZ22" s="26">
        <v>36300</v>
      </c>
      <c r="EA22" s="26">
        <f t="shared" si="57"/>
        <v>27225</v>
      </c>
      <c r="EB22" s="26">
        <v>33432.540099999998</v>
      </c>
      <c r="EC22" s="26">
        <v>0</v>
      </c>
      <c r="ED22" s="26">
        <f t="shared" si="6"/>
        <v>36300</v>
      </c>
      <c r="EE22" s="26">
        <f t="shared" si="6"/>
        <v>27225</v>
      </c>
      <c r="EF22" s="26">
        <f t="shared" si="7"/>
        <v>33432.540099999998</v>
      </c>
    </row>
    <row r="23" spans="1:136">
      <c r="A23">
        <v>14</v>
      </c>
      <c r="C23" s="25">
        <v>14</v>
      </c>
      <c r="D23" s="27" t="s">
        <v>143</v>
      </c>
      <c r="E23" s="26">
        <v>1099.7430999999999</v>
      </c>
      <c r="F23" s="26">
        <v>2005.1077</v>
      </c>
      <c r="G23" s="26">
        <f t="shared" si="0"/>
        <v>16519.8</v>
      </c>
      <c r="H23" s="26">
        <f t="shared" si="0"/>
        <v>12389.849999999999</v>
      </c>
      <c r="I23" s="26">
        <f t="shared" si="0"/>
        <v>10112.682999999999</v>
      </c>
      <c r="J23" s="26">
        <f t="shared" si="8"/>
        <v>81.62070565826059</v>
      </c>
      <c r="K23" s="26">
        <f t="shared" si="9"/>
        <v>61.215529243695443</v>
      </c>
      <c r="L23" s="26">
        <f t="shared" si="1"/>
        <v>2806</v>
      </c>
      <c r="M23" s="26">
        <f t="shared" si="1"/>
        <v>2104.5</v>
      </c>
      <c r="N23" s="26">
        <f t="shared" si="1"/>
        <v>970.18299999999999</v>
      </c>
      <c r="O23" s="26">
        <f t="shared" si="10"/>
        <v>46.100403896412452</v>
      </c>
      <c r="P23" s="26">
        <f t="shared" si="11"/>
        <v>34.575302922309334</v>
      </c>
      <c r="Q23" s="26">
        <f t="shared" si="2"/>
        <v>950</v>
      </c>
      <c r="R23" s="26">
        <f t="shared" si="2"/>
        <v>712.5</v>
      </c>
      <c r="S23" s="26">
        <f t="shared" si="2"/>
        <v>352.09999999999997</v>
      </c>
      <c r="T23" s="26">
        <f t="shared" si="12"/>
        <v>49.417543859649115</v>
      </c>
      <c r="U23" s="26">
        <f t="shared" si="13"/>
        <v>37.06315789473684</v>
      </c>
      <c r="V23" s="26">
        <v>0</v>
      </c>
      <c r="W23" s="26">
        <f t="shared" si="14"/>
        <v>0</v>
      </c>
      <c r="X23" s="26">
        <v>3.2000000000000001E-2</v>
      </c>
      <c r="Y23" s="26" t="e">
        <f t="shared" si="15"/>
        <v>#DIV/0!</v>
      </c>
      <c r="Z23" s="26" t="e">
        <f t="shared" si="16"/>
        <v>#DIV/0!</v>
      </c>
      <c r="AA23" s="26">
        <v>576</v>
      </c>
      <c r="AB23" s="26">
        <f t="shared" si="17"/>
        <v>432</v>
      </c>
      <c r="AC23" s="26">
        <v>203.18299999999999</v>
      </c>
      <c r="AD23" s="26">
        <f t="shared" si="18"/>
        <v>47.033101851851846</v>
      </c>
      <c r="AE23" s="26">
        <f t="shared" si="19"/>
        <v>35.274826388888883</v>
      </c>
      <c r="AF23" s="26">
        <v>950</v>
      </c>
      <c r="AG23" s="26">
        <f t="shared" si="20"/>
        <v>712.5</v>
      </c>
      <c r="AH23" s="26">
        <v>352.06799999999998</v>
      </c>
      <c r="AI23" s="26">
        <f t="shared" si="21"/>
        <v>49.41305263157895</v>
      </c>
      <c r="AJ23" s="26">
        <f t="shared" si="22"/>
        <v>37.059789473684205</v>
      </c>
      <c r="AK23" s="26">
        <v>0</v>
      </c>
      <c r="AL23" s="26">
        <f t="shared" si="23"/>
        <v>0</v>
      </c>
      <c r="AM23" s="26">
        <v>15</v>
      </c>
      <c r="AN23" s="26" t="e">
        <f t="shared" si="24"/>
        <v>#DIV/0!</v>
      </c>
      <c r="AO23" s="26" t="e">
        <f t="shared" si="25"/>
        <v>#DIV/0!</v>
      </c>
      <c r="AP23" s="26">
        <v>0</v>
      </c>
      <c r="AQ23" s="26">
        <f t="shared" si="26"/>
        <v>0</v>
      </c>
      <c r="AR23" s="26">
        <v>0</v>
      </c>
      <c r="AS23" s="26" t="e">
        <f t="shared" si="27"/>
        <v>#DIV/0!</v>
      </c>
      <c r="AT23" s="26" t="e">
        <f t="shared" si="28"/>
        <v>#DIV/0!</v>
      </c>
      <c r="AU23" s="26">
        <v>0</v>
      </c>
      <c r="AV23" s="26">
        <f t="shared" si="29"/>
        <v>0</v>
      </c>
      <c r="AW23" s="26">
        <v>0</v>
      </c>
      <c r="AX23" s="26">
        <v>0</v>
      </c>
      <c r="AY23" s="26">
        <f t="shared" si="30"/>
        <v>0</v>
      </c>
      <c r="AZ23" s="26">
        <v>0</v>
      </c>
      <c r="BA23" s="26">
        <v>13713.8</v>
      </c>
      <c r="BB23" s="26">
        <f t="shared" si="31"/>
        <v>10285.349999999999</v>
      </c>
      <c r="BC23" s="26">
        <v>9142.5</v>
      </c>
      <c r="BD23" s="26">
        <v>0</v>
      </c>
      <c r="BE23" s="26">
        <f t="shared" si="32"/>
        <v>0</v>
      </c>
      <c r="BF23" s="26">
        <v>0</v>
      </c>
      <c r="BG23" s="26">
        <v>0</v>
      </c>
      <c r="BH23" s="26">
        <f t="shared" si="33"/>
        <v>0</v>
      </c>
      <c r="BI23" s="26">
        <v>0</v>
      </c>
      <c r="BJ23" s="26">
        <v>0</v>
      </c>
      <c r="BK23" s="26">
        <f t="shared" si="34"/>
        <v>0</v>
      </c>
      <c r="BL23" s="26">
        <v>0</v>
      </c>
      <c r="BM23" s="26">
        <f t="shared" si="3"/>
        <v>1050</v>
      </c>
      <c r="BN23" s="26">
        <f t="shared" si="3"/>
        <v>787.5</v>
      </c>
      <c r="BO23" s="26">
        <f t="shared" si="3"/>
        <v>349.9</v>
      </c>
      <c r="BP23" s="26">
        <f t="shared" si="35"/>
        <v>44.43174603174603</v>
      </c>
      <c r="BQ23" s="26">
        <f t="shared" si="36"/>
        <v>33.323809523809523</v>
      </c>
      <c r="BR23" s="26">
        <v>432</v>
      </c>
      <c r="BS23" s="26">
        <f t="shared" si="37"/>
        <v>324</v>
      </c>
      <c r="BT23" s="26">
        <v>249.9</v>
      </c>
      <c r="BU23" s="26">
        <v>618</v>
      </c>
      <c r="BV23" s="26">
        <f t="shared" si="38"/>
        <v>463.5</v>
      </c>
      <c r="BW23" s="26">
        <v>100</v>
      </c>
      <c r="BX23" s="26">
        <v>0</v>
      </c>
      <c r="BY23" s="26">
        <f t="shared" si="39"/>
        <v>0</v>
      </c>
      <c r="BZ23" s="26">
        <v>0</v>
      </c>
      <c r="CA23" s="26">
        <v>0</v>
      </c>
      <c r="CB23" s="26">
        <f t="shared" si="40"/>
        <v>0</v>
      </c>
      <c r="CC23" s="26">
        <v>0</v>
      </c>
      <c r="CD23" s="26">
        <v>0</v>
      </c>
      <c r="CE23" s="26">
        <f t="shared" si="41"/>
        <v>0</v>
      </c>
      <c r="CF23" s="26">
        <v>0</v>
      </c>
      <c r="CG23" s="26">
        <v>0</v>
      </c>
      <c r="CH23" s="26">
        <f t="shared" si="42"/>
        <v>0</v>
      </c>
      <c r="CI23" s="26">
        <v>0</v>
      </c>
      <c r="CJ23" s="26">
        <v>0</v>
      </c>
      <c r="CK23" s="26">
        <f t="shared" si="43"/>
        <v>0</v>
      </c>
      <c r="CL23" s="26">
        <v>0</v>
      </c>
      <c r="CM23" s="26">
        <v>230</v>
      </c>
      <c r="CN23" s="26">
        <f t="shared" si="44"/>
        <v>172.5</v>
      </c>
      <c r="CO23" s="26">
        <v>50</v>
      </c>
      <c r="CP23" s="26">
        <v>230</v>
      </c>
      <c r="CQ23" s="26">
        <f t="shared" si="45"/>
        <v>172.5</v>
      </c>
      <c r="CR23" s="26">
        <v>50</v>
      </c>
      <c r="CS23" s="26">
        <f t="shared" si="46"/>
        <v>28.985507246376812</v>
      </c>
      <c r="CT23" s="26">
        <f t="shared" si="47"/>
        <v>21.739130434782609</v>
      </c>
      <c r="CU23" s="26">
        <v>0</v>
      </c>
      <c r="CV23" s="26">
        <f t="shared" si="48"/>
        <v>0</v>
      </c>
      <c r="CW23" s="26">
        <v>0</v>
      </c>
      <c r="CX23" s="26">
        <v>0</v>
      </c>
      <c r="CY23" s="26">
        <f t="shared" si="49"/>
        <v>0</v>
      </c>
      <c r="CZ23" s="26">
        <v>0</v>
      </c>
      <c r="DA23" s="26">
        <v>0</v>
      </c>
      <c r="DB23" s="26">
        <f t="shared" si="50"/>
        <v>0</v>
      </c>
      <c r="DC23" s="26">
        <v>0</v>
      </c>
      <c r="DD23" s="26">
        <v>0</v>
      </c>
      <c r="DE23" s="26">
        <f t="shared" si="51"/>
        <v>0</v>
      </c>
      <c r="DF23" s="26">
        <v>0</v>
      </c>
      <c r="DG23" s="26">
        <v>0</v>
      </c>
      <c r="DH23" s="26">
        <f t="shared" si="4"/>
        <v>16519.8</v>
      </c>
      <c r="DI23" s="26">
        <f t="shared" si="4"/>
        <v>12389.849999999999</v>
      </c>
      <c r="DJ23" s="26">
        <f t="shared" si="5"/>
        <v>10112.682999999999</v>
      </c>
      <c r="DK23" s="26">
        <v>0</v>
      </c>
      <c r="DL23" s="26">
        <f t="shared" si="52"/>
        <v>0</v>
      </c>
      <c r="DM23" s="26">
        <v>0</v>
      </c>
      <c r="DN23" s="26">
        <v>0</v>
      </c>
      <c r="DO23" s="26">
        <f t="shared" si="53"/>
        <v>0</v>
      </c>
      <c r="DP23" s="26">
        <v>0</v>
      </c>
      <c r="DQ23" s="26">
        <v>0</v>
      </c>
      <c r="DR23" s="26">
        <f t="shared" si="54"/>
        <v>0</v>
      </c>
      <c r="DS23" s="26">
        <v>0</v>
      </c>
      <c r="DT23" s="26">
        <v>0</v>
      </c>
      <c r="DU23" s="26">
        <f t="shared" si="55"/>
        <v>0</v>
      </c>
      <c r="DV23" s="26">
        <v>0</v>
      </c>
      <c r="DW23" s="26">
        <v>0</v>
      </c>
      <c r="DX23" s="26">
        <f t="shared" si="56"/>
        <v>0</v>
      </c>
      <c r="DY23" s="26">
        <v>0</v>
      </c>
      <c r="DZ23" s="26">
        <v>0</v>
      </c>
      <c r="EA23" s="26">
        <f t="shared" si="57"/>
        <v>0</v>
      </c>
      <c r="EB23" s="26">
        <v>0</v>
      </c>
      <c r="EC23" s="26">
        <v>0</v>
      </c>
      <c r="ED23" s="26">
        <f t="shared" si="6"/>
        <v>0</v>
      </c>
      <c r="EE23" s="26">
        <f t="shared" si="6"/>
        <v>0</v>
      </c>
      <c r="EF23" s="26">
        <f t="shared" si="7"/>
        <v>0</v>
      </c>
    </row>
    <row r="24" spans="1:136">
      <c r="A24">
        <v>15</v>
      </c>
      <c r="C24" s="25">
        <v>15</v>
      </c>
      <c r="D24" s="27" t="s">
        <v>144</v>
      </c>
      <c r="E24" s="26">
        <v>0</v>
      </c>
      <c r="F24" s="26">
        <v>12738.8889</v>
      </c>
      <c r="G24" s="26">
        <f t="shared" si="0"/>
        <v>123386</v>
      </c>
      <c r="H24" s="26">
        <f t="shared" si="0"/>
        <v>92535.116666666669</v>
      </c>
      <c r="I24" s="26">
        <f t="shared" si="0"/>
        <v>55489.042999999998</v>
      </c>
      <c r="J24" s="26">
        <f t="shared" si="8"/>
        <v>59.965389355788709</v>
      </c>
      <c r="K24" s="26">
        <f t="shared" si="9"/>
        <v>44.971911724182647</v>
      </c>
      <c r="L24" s="26">
        <f t="shared" si="1"/>
        <v>15408.300000000001</v>
      </c>
      <c r="M24" s="26">
        <f t="shared" si="1"/>
        <v>11551.841666666665</v>
      </c>
      <c r="N24" s="26">
        <f t="shared" si="1"/>
        <v>6189.0429999999997</v>
      </c>
      <c r="O24" s="26">
        <f t="shared" si="10"/>
        <v>53.576245057606251</v>
      </c>
      <c r="P24" s="26">
        <f t="shared" si="11"/>
        <v>40.166942492033506</v>
      </c>
      <c r="Q24" s="26">
        <f t="shared" si="2"/>
        <v>8674.6</v>
      </c>
      <c r="R24" s="26">
        <f t="shared" si="2"/>
        <v>6501.5666666666666</v>
      </c>
      <c r="S24" s="26">
        <f t="shared" si="2"/>
        <v>3138.8289999999997</v>
      </c>
      <c r="T24" s="26">
        <f t="shared" si="12"/>
        <v>48.278040677375195</v>
      </c>
      <c r="U24" s="26">
        <f t="shared" si="13"/>
        <v>36.184135291540812</v>
      </c>
      <c r="V24" s="26">
        <v>52.6</v>
      </c>
      <c r="W24" s="26">
        <f t="shared" si="14"/>
        <v>35.06666666666667</v>
      </c>
      <c r="X24" s="26">
        <v>0.16700000000000001</v>
      </c>
      <c r="Y24" s="26">
        <f t="shared" si="15"/>
        <v>0.47623574144486691</v>
      </c>
      <c r="Z24" s="26">
        <f t="shared" si="16"/>
        <v>0.317490494296578</v>
      </c>
      <c r="AA24" s="26">
        <v>2927.5</v>
      </c>
      <c r="AB24" s="26">
        <f t="shared" si="17"/>
        <v>2195.625</v>
      </c>
      <c r="AC24" s="26">
        <v>104.37100000000034</v>
      </c>
      <c r="AD24" s="26">
        <f t="shared" si="18"/>
        <v>4.7535895246228446</v>
      </c>
      <c r="AE24" s="26">
        <f t="shared" si="19"/>
        <v>3.5651921434671339</v>
      </c>
      <c r="AF24" s="26">
        <v>8622</v>
      </c>
      <c r="AG24" s="26">
        <f t="shared" si="20"/>
        <v>6466.5</v>
      </c>
      <c r="AH24" s="26">
        <v>3138.6619999999998</v>
      </c>
      <c r="AI24" s="26">
        <f t="shared" si="21"/>
        <v>48.537261269620345</v>
      </c>
      <c r="AJ24" s="26">
        <f t="shared" si="22"/>
        <v>36.402945952215262</v>
      </c>
      <c r="AK24" s="26">
        <v>1035.5</v>
      </c>
      <c r="AL24" s="26">
        <f t="shared" si="23"/>
        <v>776.625</v>
      </c>
      <c r="AM24" s="26">
        <v>360</v>
      </c>
      <c r="AN24" s="26">
        <f t="shared" si="24"/>
        <v>46.354418155480445</v>
      </c>
      <c r="AO24" s="26">
        <f t="shared" si="25"/>
        <v>34.76581361661033</v>
      </c>
      <c r="AP24" s="26">
        <v>0</v>
      </c>
      <c r="AQ24" s="26">
        <f t="shared" si="26"/>
        <v>0</v>
      </c>
      <c r="AR24" s="26">
        <v>0</v>
      </c>
      <c r="AS24" s="26" t="e">
        <f t="shared" si="27"/>
        <v>#DIV/0!</v>
      </c>
      <c r="AT24" s="26" t="e">
        <f t="shared" si="28"/>
        <v>#DIV/0!</v>
      </c>
      <c r="AU24" s="26">
        <v>0</v>
      </c>
      <c r="AV24" s="26">
        <f t="shared" si="29"/>
        <v>0</v>
      </c>
      <c r="AW24" s="26">
        <v>0</v>
      </c>
      <c r="AX24" s="26">
        <v>0</v>
      </c>
      <c r="AY24" s="26">
        <f t="shared" si="30"/>
        <v>0</v>
      </c>
      <c r="AZ24" s="26">
        <v>0</v>
      </c>
      <c r="BA24" s="26">
        <v>73949.899999999994</v>
      </c>
      <c r="BB24" s="26">
        <f t="shared" si="31"/>
        <v>55462.424999999996</v>
      </c>
      <c r="BC24" s="26">
        <v>49300</v>
      </c>
      <c r="BD24" s="26">
        <v>0</v>
      </c>
      <c r="BE24" s="26">
        <f t="shared" si="32"/>
        <v>0</v>
      </c>
      <c r="BF24" s="26">
        <v>0</v>
      </c>
      <c r="BG24" s="26">
        <v>0</v>
      </c>
      <c r="BH24" s="26">
        <f t="shared" si="33"/>
        <v>0</v>
      </c>
      <c r="BI24" s="26">
        <v>0</v>
      </c>
      <c r="BJ24" s="26">
        <v>0</v>
      </c>
      <c r="BK24" s="26">
        <f t="shared" si="34"/>
        <v>0</v>
      </c>
      <c r="BL24" s="26">
        <v>0</v>
      </c>
      <c r="BM24" s="26">
        <f t="shared" si="3"/>
        <v>1690.7</v>
      </c>
      <c r="BN24" s="26">
        <f t="shared" si="3"/>
        <v>1268.0250000000001</v>
      </c>
      <c r="BO24" s="26">
        <f t="shared" si="3"/>
        <v>62.448999999999998</v>
      </c>
      <c r="BP24" s="26">
        <f t="shared" si="35"/>
        <v>4.9249029001794131</v>
      </c>
      <c r="BQ24" s="26">
        <f t="shared" si="36"/>
        <v>3.6936771751345598</v>
      </c>
      <c r="BR24" s="26">
        <v>1690.7</v>
      </c>
      <c r="BS24" s="26">
        <f t="shared" si="37"/>
        <v>1268.0250000000001</v>
      </c>
      <c r="BT24" s="26">
        <v>55.848999999999997</v>
      </c>
      <c r="BU24" s="26">
        <v>0</v>
      </c>
      <c r="BV24" s="26">
        <f t="shared" si="38"/>
        <v>0</v>
      </c>
      <c r="BW24" s="26">
        <v>6.6</v>
      </c>
      <c r="BX24" s="26">
        <v>0</v>
      </c>
      <c r="BY24" s="26">
        <f t="shared" si="39"/>
        <v>0</v>
      </c>
      <c r="BZ24" s="26">
        <v>0</v>
      </c>
      <c r="CA24" s="26">
        <v>0</v>
      </c>
      <c r="CB24" s="26">
        <f t="shared" si="40"/>
        <v>0</v>
      </c>
      <c r="CC24" s="26">
        <v>0</v>
      </c>
      <c r="CD24" s="26">
        <v>0</v>
      </c>
      <c r="CE24" s="26">
        <f t="shared" si="41"/>
        <v>0</v>
      </c>
      <c r="CF24" s="26">
        <v>0</v>
      </c>
      <c r="CG24" s="26">
        <v>0</v>
      </c>
      <c r="CH24" s="26">
        <f t="shared" si="42"/>
        <v>0</v>
      </c>
      <c r="CI24" s="26">
        <v>0</v>
      </c>
      <c r="CJ24" s="26">
        <v>0</v>
      </c>
      <c r="CK24" s="26">
        <f t="shared" si="43"/>
        <v>0</v>
      </c>
      <c r="CL24" s="26">
        <v>0</v>
      </c>
      <c r="CM24" s="26">
        <v>1080</v>
      </c>
      <c r="CN24" s="26">
        <f t="shared" si="44"/>
        <v>810</v>
      </c>
      <c r="CO24" s="26">
        <v>606.4</v>
      </c>
      <c r="CP24" s="26">
        <v>1080</v>
      </c>
      <c r="CQ24" s="26">
        <f t="shared" si="45"/>
        <v>810</v>
      </c>
      <c r="CR24" s="26">
        <v>5.6</v>
      </c>
      <c r="CS24" s="26">
        <f t="shared" si="46"/>
        <v>0.69135802469135799</v>
      </c>
      <c r="CT24" s="26">
        <f t="shared" si="47"/>
        <v>0.51851851851851849</v>
      </c>
      <c r="CU24" s="26">
        <v>0</v>
      </c>
      <c r="CV24" s="26">
        <f t="shared" si="48"/>
        <v>0</v>
      </c>
      <c r="CW24" s="26">
        <v>1916.9939999999999</v>
      </c>
      <c r="CX24" s="26">
        <v>0</v>
      </c>
      <c r="CY24" s="26">
        <f t="shared" si="49"/>
        <v>0</v>
      </c>
      <c r="CZ24" s="26">
        <v>0</v>
      </c>
      <c r="DA24" s="26">
        <v>0</v>
      </c>
      <c r="DB24" s="26">
        <f t="shared" si="50"/>
        <v>0</v>
      </c>
      <c r="DC24" s="26">
        <v>0</v>
      </c>
      <c r="DD24" s="26">
        <v>0</v>
      </c>
      <c r="DE24" s="26">
        <f t="shared" si="51"/>
        <v>0</v>
      </c>
      <c r="DF24" s="26">
        <v>0</v>
      </c>
      <c r="DG24" s="26">
        <v>0</v>
      </c>
      <c r="DH24" s="26">
        <f t="shared" si="4"/>
        <v>89358.2</v>
      </c>
      <c r="DI24" s="26">
        <f t="shared" si="4"/>
        <v>67014.266666666663</v>
      </c>
      <c r="DJ24" s="26">
        <f t="shared" si="5"/>
        <v>55489.042999999998</v>
      </c>
      <c r="DK24" s="26">
        <v>0</v>
      </c>
      <c r="DL24" s="26">
        <f t="shared" si="52"/>
        <v>0</v>
      </c>
      <c r="DM24" s="26">
        <v>0</v>
      </c>
      <c r="DN24" s="26">
        <v>34027.800000000003</v>
      </c>
      <c r="DO24" s="26">
        <f t="shared" si="53"/>
        <v>25520.850000000002</v>
      </c>
      <c r="DP24" s="26">
        <v>0</v>
      </c>
      <c r="DQ24" s="26">
        <v>0</v>
      </c>
      <c r="DR24" s="26">
        <f t="shared" si="54"/>
        <v>0</v>
      </c>
      <c r="DS24" s="26">
        <v>0</v>
      </c>
      <c r="DT24" s="26">
        <v>0</v>
      </c>
      <c r="DU24" s="26">
        <f t="shared" si="55"/>
        <v>0</v>
      </c>
      <c r="DV24" s="26">
        <v>0</v>
      </c>
      <c r="DW24" s="26">
        <v>0</v>
      </c>
      <c r="DX24" s="26">
        <f t="shared" si="56"/>
        <v>0</v>
      </c>
      <c r="DY24" s="26">
        <v>0</v>
      </c>
      <c r="DZ24" s="26">
        <v>10000</v>
      </c>
      <c r="EA24" s="26">
        <f t="shared" si="57"/>
        <v>7500</v>
      </c>
      <c r="EB24" s="26">
        <v>8498.4840999999997</v>
      </c>
      <c r="EC24" s="26">
        <v>0</v>
      </c>
      <c r="ED24" s="26">
        <f t="shared" si="6"/>
        <v>44027.8</v>
      </c>
      <c r="EE24" s="26">
        <f t="shared" si="6"/>
        <v>33020.850000000006</v>
      </c>
      <c r="EF24" s="26">
        <f t="shared" si="7"/>
        <v>8498.4840999999997</v>
      </c>
    </row>
    <row r="25" spans="1:136">
      <c r="A25">
        <v>16</v>
      </c>
      <c r="B25" s="13"/>
      <c r="C25" s="25">
        <v>16</v>
      </c>
      <c r="D25" s="27" t="s">
        <v>145</v>
      </c>
      <c r="E25" s="26">
        <v>5844.2561999999998</v>
      </c>
      <c r="F25" s="26">
        <v>69773.478799999997</v>
      </c>
      <c r="G25" s="26">
        <f t="shared" si="0"/>
        <v>1217491.7566999998</v>
      </c>
      <c r="H25" s="26">
        <f t="shared" si="0"/>
        <v>911566.14252500003</v>
      </c>
      <c r="I25" s="26">
        <f t="shared" si="0"/>
        <v>547782.24329999997</v>
      </c>
      <c r="J25" s="26">
        <f t="shared" si="8"/>
        <v>60.092429692777536</v>
      </c>
      <c r="K25" s="26">
        <f t="shared" si="9"/>
        <v>44.992686010848956</v>
      </c>
      <c r="L25" s="26">
        <f t="shared" si="1"/>
        <v>265551.14999999997</v>
      </c>
      <c r="M25" s="26">
        <f t="shared" si="1"/>
        <v>197610.6875</v>
      </c>
      <c r="N25" s="26">
        <f t="shared" si="1"/>
        <v>136013.09700000004</v>
      </c>
      <c r="O25" s="26">
        <f t="shared" si="10"/>
        <v>68.828816255193701</v>
      </c>
      <c r="P25" s="26">
        <f t="shared" si="11"/>
        <v>51.219170769925135</v>
      </c>
      <c r="Q25" s="26">
        <f t="shared" si="2"/>
        <v>113889.5</v>
      </c>
      <c r="R25" s="26">
        <f t="shared" si="2"/>
        <v>83864.449999999983</v>
      </c>
      <c r="S25" s="26">
        <f t="shared" si="2"/>
        <v>62148.3652</v>
      </c>
      <c r="T25" s="26">
        <f t="shared" si="12"/>
        <v>74.105732762809524</v>
      </c>
      <c r="U25" s="26">
        <f t="shared" si="13"/>
        <v>54.569003463883845</v>
      </c>
      <c r="V25" s="26">
        <v>18632.099999999999</v>
      </c>
      <c r="W25" s="26">
        <f t="shared" si="14"/>
        <v>12421.4</v>
      </c>
      <c r="X25" s="26">
        <v>5266.4192000000003</v>
      </c>
      <c r="Y25" s="26">
        <f t="shared" si="15"/>
        <v>42.39795192168355</v>
      </c>
      <c r="Z25" s="26">
        <f t="shared" si="16"/>
        <v>28.265301281122369</v>
      </c>
      <c r="AA25" s="26">
        <v>14985.6</v>
      </c>
      <c r="AB25" s="26">
        <f t="shared" si="17"/>
        <v>11239.199999999999</v>
      </c>
      <c r="AC25" s="26">
        <v>8215.0488000000114</v>
      </c>
      <c r="AD25" s="26">
        <f t="shared" si="18"/>
        <v>73.092825112107732</v>
      </c>
      <c r="AE25" s="26">
        <f t="shared" si="19"/>
        <v>54.819618834080799</v>
      </c>
      <c r="AF25" s="26">
        <v>95257.4</v>
      </c>
      <c r="AG25" s="26">
        <f t="shared" si="20"/>
        <v>71443.049999999988</v>
      </c>
      <c r="AH25" s="26">
        <v>56881.946000000004</v>
      </c>
      <c r="AI25" s="26">
        <f t="shared" si="21"/>
        <v>79.618585712676065</v>
      </c>
      <c r="AJ25" s="26">
        <f t="shared" si="22"/>
        <v>59.713939284507035</v>
      </c>
      <c r="AK25" s="26">
        <v>6083.5</v>
      </c>
      <c r="AL25" s="26">
        <f t="shared" si="23"/>
        <v>4562.625</v>
      </c>
      <c r="AM25" s="26">
        <v>2884.5010000000002</v>
      </c>
      <c r="AN25" s="26">
        <f t="shared" si="24"/>
        <v>63.220207665543413</v>
      </c>
      <c r="AO25" s="26">
        <f t="shared" si="25"/>
        <v>47.415155749157563</v>
      </c>
      <c r="AP25" s="26">
        <v>7000</v>
      </c>
      <c r="AQ25" s="26">
        <f t="shared" si="26"/>
        <v>5250</v>
      </c>
      <c r="AR25" s="26">
        <v>7273.1</v>
      </c>
      <c r="AS25" s="26">
        <f t="shared" si="27"/>
        <v>138.5352380952381</v>
      </c>
      <c r="AT25" s="26">
        <f t="shared" si="28"/>
        <v>103.90142857142857</v>
      </c>
      <c r="AU25" s="26">
        <v>0</v>
      </c>
      <c r="AV25" s="26">
        <f t="shared" si="29"/>
        <v>0</v>
      </c>
      <c r="AW25" s="26">
        <v>0</v>
      </c>
      <c r="AX25" s="26">
        <v>0</v>
      </c>
      <c r="AY25" s="26">
        <f t="shared" si="30"/>
        <v>0</v>
      </c>
      <c r="AZ25" s="26">
        <v>0</v>
      </c>
      <c r="BA25" s="26">
        <v>523875.5</v>
      </c>
      <c r="BB25" s="26">
        <f t="shared" si="31"/>
        <v>392906.625</v>
      </c>
      <c r="BC25" s="26">
        <v>349250.4</v>
      </c>
      <c r="BD25" s="26">
        <v>3487.6</v>
      </c>
      <c r="BE25" s="26">
        <f t="shared" si="32"/>
        <v>2615.6999999999998</v>
      </c>
      <c r="BF25" s="26">
        <v>3022.3</v>
      </c>
      <c r="BG25" s="26">
        <v>0</v>
      </c>
      <c r="BH25" s="26">
        <f t="shared" si="33"/>
        <v>0</v>
      </c>
      <c r="BI25" s="26">
        <v>0</v>
      </c>
      <c r="BJ25" s="26">
        <v>0</v>
      </c>
      <c r="BK25" s="26">
        <f t="shared" si="34"/>
        <v>0</v>
      </c>
      <c r="BL25" s="26">
        <v>0</v>
      </c>
      <c r="BM25" s="26">
        <f t="shared" si="3"/>
        <v>32111.399999999998</v>
      </c>
      <c r="BN25" s="26">
        <f t="shared" si="3"/>
        <v>24083.549999999996</v>
      </c>
      <c r="BO25" s="26">
        <f t="shared" si="3"/>
        <v>4809.5680000000002</v>
      </c>
      <c r="BP25" s="26">
        <f t="shared" si="35"/>
        <v>19.970344903471464</v>
      </c>
      <c r="BQ25" s="26">
        <f t="shared" si="36"/>
        <v>14.977758677603594</v>
      </c>
      <c r="BR25" s="26">
        <v>24005.599999999999</v>
      </c>
      <c r="BS25" s="26">
        <f t="shared" si="37"/>
        <v>18004.199999999997</v>
      </c>
      <c r="BT25" s="26">
        <v>2363.1</v>
      </c>
      <c r="BU25" s="26">
        <v>3053.1</v>
      </c>
      <c r="BV25" s="26">
        <f t="shared" si="38"/>
        <v>2289.8249999999998</v>
      </c>
      <c r="BW25" s="26">
        <v>417.3</v>
      </c>
      <c r="BX25" s="26">
        <v>2826.7</v>
      </c>
      <c r="BY25" s="26">
        <f t="shared" si="39"/>
        <v>2120.0249999999996</v>
      </c>
      <c r="BZ25" s="26">
        <v>1237.9680000000001</v>
      </c>
      <c r="CA25" s="26">
        <v>2226</v>
      </c>
      <c r="CB25" s="26">
        <f t="shared" si="40"/>
        <v>1669.5</v>
      </c>
      <c r="CC25" s="26">
        <v>791.2</v>
      </c>
      <c r="CD25" s="26">
        <v>0</v>
      </c>
      <c r="CE25" s="26">
        <f t="shared" si="41"/>
        <v>0</v>
      </c>
      <c r="CF25" s="26">
        <v>0</v>
      </c>
      <c r="CG25" s="26">
        <v>8411.2167000000009</v>
      </c>
      <c r="CH25" s="26">
        <f t="shared" si="42"/>
        <v>6308.4125250000006</v>
      </c>
      <c r="CI25" s="26">
        <v>2866.5232999999998</v>
      </c>
      <c r="CJ25" s="26">
        <v>0</v>
      </c>
      <c r="CK25" s="26">
        <f t="shared" si="43"/>
        <v>0</v>
      </c>
      <c r="CL25" s="26">
        <v>0</v>
      </c>
      <c r="CM25" s="26">
        <v>88065.8</v>
      </c>
      <c r="CN25" s="26">
        <f t="shared" si="44"/>
        <v>66049.350000000006</v>
      </c>
      <c r="CO25" s="26">
        <v>45828.906000000003</v>
      </c>
      <c r="CP25" s="26">
        <v>36648.300000000003</v>
      </c>
      <c r="CQ25" s="26">
        <f t="shared" si="45"/>
        <v>27486.225000000002</v>
      </c>
      <c r="CR25" s="26">
        <v>19991.036</v>
      </c>
      <c r="CS25" s="26">
        <f t="shared" si="46"/>
        <v>72.731108036843906</v>
      </c>
      <c r="CT25" s="26">
        <f t="shared" si="47"/>
        <v>54.548331027632926</v>
      </c>
      <c r="CU25" s="26">
        <v>1500</v>
      </c>
      <c r="CV25" s="26">
        <f t="shared" si="48"/>
        <v>1125</v>
      </c>
      <c r="CW25" s="26">
        <v>701.60799999999995</v>
      </c>
      <c r="CX25" s="26">
        <v>415.35</v>
      </c>
      <c r="CY25" s="26">
        <f t="shared" si="49"/>
        <v>311.51250000000005</v>
      </c>
      <c r="CZ25" s="26">
        <v>210</v>
      </c>
      <c r="DA25" s="26">
        <v>0</v>
      </c>
      <c r="DB25" s="26">
        <f t="shared" si="50"/>
        <v>0</v>
      </c>
      <c r="DC25" s="26">
        <v>0</v>
      </c>
      <c r="DD25" s="26">
        <v>1500</v>
      </c>
      <c r="DE25" s="26">
        <f t="shared" si="51"/>
        <v>1125</v>
      </c>
      <c r="DF25" s="26">
        <v>3942</v>
      </c>
      <c r="DG25" s="26">
        <v>0</v>
      </c>
      <c r="DH25" s="26">
        <f t="shared" si="4"/>
        <v>801325.46669999987</v>
      </c>
      <c r="DI25" s="26">
        <f t="shared" si="4"/>
        <v>599441.42502500012</v>
      </c>
      <c r="DJ25" s="26">
        <f t="shared" si="5"/>
        <v>491152.32030000002</v>
      </c>
      <c r="DK25" s="26">
        <v>0</v>
      </c>
      <c r="DL25" s="26">
        <f t="shared" si="52"/>
        <v>0</v>
      </c>
      <c r="DM25" s="26">
        <v>0</v>
      </c>
      <c r="DN25" s="26">
        <v>405418.6</v>
      </c>
      <c r="DO25" s="26">
        <f t="shared" si="53"/>
        <v>304063.94999999995</v>
      </c>
      <c r="DP25" s="26">
        <v>46279.983</v>
      </c>
      <c r="DQ25" s="26">
        <v>0</v>
      </c>
      <c r="DR25" s="26">
        <f t="shared" si="54"/>
        <v>0</v>
      </c>
      <c r="DS25" s="26">
        <v>0</v>
      </c>
      <c r="DT25" s="26">
        <v>10747.69</v>
      </c>
      <c r="DU25" s="26">
        <f t="shared" si="55"/>
        <v>8060.7674999999999</v>
      </c>
      <c r="DV25" s="26">
        <v>10349.94</v>
      </c>
      <c r="DW25" s="26">
        <v>0</v>
      </c>
      <c r="DX25" s="26">
        <f t="shared" si="56"/>
        <v>0</v>
      </c>
      <c r="DY25" s="26">
        <v>0</v>
      </c>
      <c r="DZ25" s="26">
        <v>150000</v>
      </c>
      <c r="EA25" s="26">
        <f t="shared" si="57"/>
        <v>112500</v>
      </c>
      <c r="EB25" s="26">
        <v>0</v>
      </c>
      <c r="EC25" s="26">
        <v>0</v>
      </c>
      <c r="ED25" s="26">
        <f t="shared" si="6"/>
        <v>566166.29</v>
      </c>
      <c r="EE25" s="26">
        <f t="shared" si="6"/>
        <v>424624.71749999997</v>
      </c>
      <c r="EF25" s="26">
        <f t="shared" si="7"/>
        <v>56629.923000000003</v>
      </c>
    </row>
    <row r="26" spans="1:136">
      <c r="A26">
        <v>17</v>
      </c>
      <c r="C26" s="25">
        <v>17</v>
      </c>
      <c r="D26" s="29" t="s">
        <v>146</v>
      </c>
      <c r="E26" s="26">
        <v>3206.8824</v>
      </c>
      <c r="F26" s="26">
        <v>10128.458699999999</v>
      </c>
      <c r="G26" s="26">
        <f t="shared" si="0"/>
        <v>36570.300000000003</v>
      </c>
      <c r="H26" s="26">
        <f t="shared" si="0"/>
        <v>27418.108333333337</v>
      </c>
      <c r="I26" s="26">
        <f t="shared" si="0"/>
        <v>19319.425799999997</v>
      </c>
      <c r="J26" s="26">
        <f t="shared" si="8"/>
        <v>70.462285600179669</v>
      </c>
      <c r="K26" s="26">
        <f t="shared" si="9"/>
        <v>52.828185166651622</v>
      </c>
      <c r="L26" s="26">
        <f t="shared" si="1"/>
        <v>11637.4</v>
      </c>
      <c r="M26" s="26">
        <f t="shared" si="1"/>
        <v>8718.4333333333343</v>
      </c>
      <c r="N26" s="26">
        <f t="shared" si="1"/>
        <v>2697.5257999999999</v>
      </c>
      <c r="O26" s="26">
        <f t="shared" si="10"/>
        <v>30.94048777876759</v>
      </c>
      <c r="P26" s="26">
        <f t="shared" si="11"/>
        <v>23.179797893000153</v>
      </c>
      <c r="Q26" s="26">
        <f t="shared" si="2"/>
        <v>5185.3999999999996</v>
      </c>
      <c r="R26" s="26">
        <f t="shared" si="2"/>
        <v>3879.4333333333334</v>
      </c>
      <c r="S26" s="26">
        <f t="shared" si="2"/>
        <v>1293.0609999999999</v>
      </c>
      <c r="T26" s="26">
        <f t="shared" si="12"/>
        <v>33.331182389180547</v>
      </c>
      <c r="U26" s="26">
        <f t="shared" si="13"/>
        <v>24.936571913449303</v>
      </c>
      <c r="V26" s="26">
        <v>115.4</v>
      </c>
      <c r="W26" s="26">
        <f t="shared" si="14"/>
        <v>76.933333333333337</v>
      </c>
      <c r="X26" s="26">
        <v>11.474</v>
      </c>
      <c r="Y26" s="26">
        <f t="shared" si="15"/>
        <v>14.914211438474871</v>
      </c>
      <c r="Z26" s="26">
        <f t="shared" si="16"/>
        <v>9.9428076256499125</v>
      </c>
      <c r="AA26" s="26">
        <v>2950</v>
      </c>
      <c r="AB26" s="26">
        <f t="shared" si="17"/>
        <v>2212.5</v>
      </c>
      <c r="AC26" s="26">
        <v>440.67480000000018</v>
      </c>
      <c r="AD26" s="26">
        <f t="shared" si="18"/>
        <v>19.91750508474577</v>
      </c>
      <c r="AE26" s="26">
        <f t="shared" si="19"/>
        <v>14.938128813559329</v>
      </c>
      <c r="AF26" s="26">
        <v>5070</v>
      </c>
      <c r="AG26" s="26">
        <f t="shared" si="20"/>
        <v>3802.5</v>
      </c>
      <c r="AH26" s="26">
        <v>1281.587</v>
      </c>
      <c r="AI26" s="26">
        <f t="shared" si="21"/>
        <v>33.703800131492443</v>
      </c>
      <c r="AJ26" s="26">
        <f t="shared" si="22"/>
        <v>25.277850098619332</v>
      </c>
      <c r="AK26" s="26">
        <v>72</v>
      </c>
      <c r="AL26" s="26">
        <f t="shared" si="23"/>
        <v>54</v>
      </c>
      <c r="AM26" s="26">
        <v>55</v>
      </c>
      <c r="AN26" s="26">
        <f t="shared" si="24"/>
        <v>101.85185185185186</v>
      </c>
      <c r="AO26" s="26">
        <f t="shared" si="25"/>
        <v>76.388888888888886</v>
      </c>
      <c r="AP26" s="26">
        <v>0</v>
      </c>
      <c r="AQ26" s="26">
        <f t="shared" si="26"/>
        <v>0</v>
      </c>
      <c r="AR26" s="26">
        <v>0</v>
      </c>
      <c r="AS26" s="26" t="e">
        <f t="shared" si="27"/>
        <v>#DIV/0!</v>
      </c>
      <c r="AT26" s="26" t="e">
        <f t="shared" si="28"/>
        <v>#DIV/0!</v>
      </c>
      <c r="AU26" s="26">
        <v>0</v>
      </c>
      <c r="AV26" s="26">
        <f t="shared" si="29"/>
        <v>0</v>
      </c>
      <c r="AW26" s="26">
        <v>0</v>
      </c>
      <c r="AX26" s="26">
        <v>0</v>
      </c>
      <c r="AY26" s="26">
        <f t="shared" si="30"/>
        <v>0</v>
      </c>
      <c r="AZ26" s="26">
        <v>0</v>
      </c>
      <c r="BA26" s="26">
        <v>24932.9</v>
      </c>
      <c r="BB26" s="26">
        <f t="shared" si="31"/>
        <v>18699.675000000003</v>
      </c>
      <c r="BC26" s="26">
        <v>16621.900000000001</v>
      </c>
      <c r="BD26" s="26">
        <v>0</v>
      </c>
      <c r="BE26" s="26">
        <f t="shared" si="32"/>
        <v>0</v>
      </c>
      <c r="BF26" s="26">
        <v>0</v>
      </c>
      <c r="BG26" s="26">
        <v>0</v>
      </c>
      <c r="BH26" s="26">
        <f t="shared" si="33"/>
        <v>0</v>
      </c>
      <c r="BI26" s="26">
        <v>0</v>
      </c>
      <c r="BJ26" s="26">
        <v>0</v>
      </c>
      <c r="BK26" s="26">
        <f t="shared" si="34"/>
        <v>0</v>
      </c>
      <c r="BL26" s="26">
        <v>0</v>
      </c>
      <c r="BM26" s="26">
        <f t="shared" si="3"/>
        <v>2470</v>
      </c>
      <c r="BN26" s="26">
        <f t="shared" si="3"/>
        <v>1852.5</v>
      </c>
      <c r="BO26" s="26">
        <f t="shared" si="3"/>
        <v>782.67000000000007</v>
      </c>
      <c r="BP26" s="26">
        <f t="shared" si="35"/>
        <v>42.249392712550609</v>
      </c>
      <c r="BQ26" s="26">
        <f t="shared" si="36"/>
        <v>31.687044534412955</v>
      </c>
      <c r="BR26" s="26">
        <v>800</v>
      </c>
      <c r="BS26" s="26">
        <f t="shared" si="37"/>
        <v>600</v>
      </c>
      <c r="BT26" s="26">
        <v>483.67</v>
      </c>
      <c r="BU26" s="26">
        <v>1670</v>
      </c>
      <c r="BV26" s="26">
        <f t="shared" si="38"/>
        <v>1252.5</v>
      </c>
      <c r="BW26" s="26">
        <v>299</v>
      </c>
      <c r="BX26" s="26">
        <v>0</v>
      </c>
      <c r="BY26" s="26">
        <f t="shared" si="39"/>
        <v>0</v>
      </c>
      <c r="BZ26" s="26">
        <v>0</v>
      </c>
      <c r="CA26" s="26">
        <v>0</v>
      </c>
      <c r="CB26" s="26">
        <f t="shared" si="40"/>
        <v>0</v>
      </c>
      <c r="CC26" s="26">
        <v>0</v>
      </c>
      <c r="CD26" s="26">
        <v>0</v>
      </c>
      <c r="CE26" s="26">
        <f t="shared" si="41"/>
        <v>0</v>
      </c>
      <c r="CF26" s="26">
        <v>0</v>
      </c>
      <c r="CG26" s="26">
        <v>0</v>
      </c>
      <c r="CH26" s="26">
        <f t="shared" si="42"/>
        <v>0</v>
      </c>
      <c r="CI26" s="26">
        <v>0</v>
      </c>
      <c r="CJ26" s="26">
        <v>0</v>
      </c>
      <c r="CK26" s="26">
        <f t="shared" si="43"/>
        <v>0</v>
      </c>
      <c r="CL26" s="26">
        <v>0</v>
      </c>
      <c r="CM26" s="26">
        <v>960</v>
      </c>
      <c r="CN26" s="26">
        <f t="shared" si="44"/>
        <v>720</v>
      </c>
      <c r="CO26" s="26">
        <v>126.12</v>
      </c>
      <c r="CP26" s="26">
        <v>960</v>
      </c>
      <c r="CQ26" s="26">
        <f t="shared" si="45"/>
        <v>720</v>
      </c>
      <c r="CR26" s="26">
        <v>126.12</v>
      </c>
      <c r="CS26" s="26">
        <f t="shared" si="46"/>
        <v>17.516666666666666</v>
      </c>
      <c r="CT26" s="26">
        <f t="shared" si="47"/>
        <v>13.137499999999999</v>
      </c>
      <c r="CU26" s="26">
        <v>0</v>
      </c>
      <c r="CV26" s="26">
        <f t="shared" si="48"/>
        <v>0</v>
      </c>
      <c r="CW26" s="26">
        <v>0</v>
      </c>
      <c r="CX26" s="26">
        <v>0</v>
      </c>
      <c r="CY26" s="26">
        <f t="shared" si="49"/>
        <v>0</v>
      </c>
      <c r="CZ26" s="26">
        <v>0</v>
      </c>
      <c r="DA26" s="26">
        <v>0</v>
      </c>
      <c r="DB26" s="26">
        <f t="shared" si="50"/>
        <v>0</v>
      </c>
      <c r="DC26" s="26">
        <v>0</v>
      </c>
      <c r="DD26" s="26">
        <v>0</v>
      </c>
      <c r="DE26" s="26">
        <f t="shared" si="51"/>
        <v>0</v>
      </c>
      <c r="DF26" s="26">
        <v>0</v>
      </c>
      <c r="DG26" s="26">
        <v>0</v>
      </c>
      <c r="DH26" s="26">
        <f t="shared" si="4"/>
        <v>36570.300000000003</v>
      </c>
      <c r="DI26" s="26">
        <f t="shared" si="4"/>
        <v>27418.108333333337</v>
      </c>
      <c r="DJ26" s="26">
        <f t="shared" si="5"/>
        <v>19319.425799999997</v>
      </c>
      <c r="DK26" s="26">
        <v>0</v>
      </c>
      <c r="DL26" s="26">
        <f t="shared" si="52"/>
        <v>0</v>
      </c>
      <c r="DM26" s="26">
        <v>0</v>
      </c>
      <c r="DN26" s="26">
        <v>0</v>
      </c>
      <c r="DO26" s="26">
        <f t="shared" si="53"/>
        <v>0</v>
      </c>
      <c r="DP26" s="26">
        <v>0</v>
      </c>
      <c r="DQ26" s="26">
        <v>0</v>
      </c>
      <c r="DR26" s="26">
        <f t="shared" si="54"/>
        <v>0</v>
      </c>
      <c r="DS26" s="26">
        <v>0</v>
      </c>
      <c r="DT26" s="26">
        <v>0</v>
      </c>
      <c r="DU26" s="26">
        <f t="shared" si="55"/>
        <v>0</v>
      </c>
      <c r="DV26" s="26">
        <v>0</v>
      </c>
      <c r="DW26" s="26">
        <v>0</v>
      </c>
      <c r="DX26" s="26">
        <f t="shared" si="56"/>
        <v>0</v>
      </c>
      <c r="DY26" s="26">
        <v>0</v>
      </c>
      <c r="DZ26" s="26">
        <v>0</v>
      </c>
      <c r="EA26" s="26">
        <f t="shared" si="57"/>
        <v>0</v>
      </c>
      <c r="EB26" s="26">
        <v>0</v>
      </c>
      <c r="EC26" s="26">
        <v>0</v>
      </c>
      <c r="ED26" s="26">
        <f t="shared" si="6"/>
        <v>0</v>
      </c>
      <c r="EE26" s="26">
        <f t="shared" si="6"/>
        <v>0</v>
      </c>
      <c r="EF26" s="26">
        <f t="shared" si="7"/>
        <v>0</v>
      </c>
    </row>
    <row r="27" spans="1:136">
      <c r="A27">
        <v>18</v>
      </c>
      <c r="C27" s="25">
        <v>18</v>
      </c>
      <c r="D27" s="29" t="s">
        <v>147</v>
      </c>
      <c r="E27" s="26">
        <v>2183.5880000000002</v>
      </c>
      <c r="F27" s="26">
        <v>997.41780000000006</v>
      </c>
      <c r="G27" s="26">
        <f t="shared" si="0"/>
        <v>22774</v>
      </c>
      <c r="H27" s="26">
        <f t="shared" si="0"/>
        <v>17077.433333333334</v>
      </c>
      <c r="I27" s="26">
        <f t="shared" si="0"/>
        <v>10394.599</v>
      </c>
      <c r="J27" s="26">
        <f t="shared" si="8"/>
        <v>60.867454711188053</v>
      </c>
      <c r="K27" s="26">
        <f t="shared" si="9"/>
        <v>45.642394836216738</v>
      </c>
      <c r="L27" s="26">
        <f t="shared" si="1"/>
        <v>9882.2000000000007</v>
      </c>
      <c r="M27" s="26">
        <f t="shared" si="1"/>
        <v>7408.5833333333339</v>
      </c>
      <c r="N27" s="26">
        <f t="shared" si="1"/>
        <v>1799.8990000000001</v>
      </c>
      <c r="O27" s="26">
        <f t="shared" si="10"/>
        <v>24.294779703722032</v>
      </c>
      <c r="P27" s="26">
        <f t="shared" si="11"/>
        <v>18.213545566776627</v>
      </c>
      <c r="Q27" s="26">
        <f t="shared" si="2"/>
        <v>2310.7000000000003</v>
      </c>
      <c r="R27" s="26">
        <f t="shared" si="2"/>
        <v>1729.9583333333335</v>
      </c>
      <c r="S27" s="26">
        <f t="shared" si="2"/>
        <v>531.58200000000011</v>
      </c>
      <c r="T27" s="26">
        <f t="shared" si="12"/>
        <v>30.728023314627041</v>
      </c>
      <c r="U27" s="26">
        <f t="shared" si="13"/>
        <v>23.005236508417365</v>
      </c>
      <c r="V27" s="26">
        <v>36.799999999999997</v>
      </c>
      <c r="W27" s="26">
        <f t="shared" si="14"/>
        <v>24.533333333333331</v>
      </c>
      <c r="X27" s="26">
        <v>2.5939999999999999</v>
      </c>
      <c r="Y27" s="26">
        <f t="shared" si="15"/>
        <v>10.573369565217391</v>
      </c>
      <c r="Z27" s="26">
        <f t="shared" si="16"/>
        <v>7.0489130434782608</v>
      </c>
      <c r="AA27" s="26">
        <v>3762</v>
      </c>
      <c r="AB27" s="26">
        <f t="shared" si="17"/>
        <v>2821.5</v>
      </c>
      <c r="AC27" s="26">
        <v>339.31700000000001</v>
      </c>
      <c r="AD27" s="26">
        <f t="shared" si="18"/>
        <v>12.026120857699805</v>
      </c>
      <c r="AE27" s="26">
        <f t="shared" si="19"/>
        <v>9.0195906432748529</v>
      </c>
      <c r="AF27" s="26">
        <v>2273.9</v>
      </c>
      <c r="AG27" s="26">
        <f t="shared" si="20"/>
        <v>1705.4250000000002</v>
      </c>
      <c r="AH27" s="26">
        <v>528.98800000000006</v>
      </c>
      <c r="AI27" s="26">
        <f t="shared" si="21"/>
        <v>31.017957400647933</v>
      </c>
      <c r="AJ27" s="26">
        <f t="shared" si="22"/>
        <v>23.263468050485951</v>
      </c>
      <c r="AK27" s="26">
        <v>24</v>
      </c>
      <c r="AL27" s="26">
        <f t="shared" si="23"/>
        <v>18</v>
      </c>
      <c r="AM27" s="26">
        <v>15</v>
      </c>
      <c r="AN27" s="26">
        <f t="shared" si="24"/>
        <v>83.333333333333343</v>
      </c>
      <c r="AO27" s="26">
        <f t="shared" si="25"/>
        <v>62.5</v>
      </c>
      <c r="AP27" s="26">
        <v>0</v>
      </c>
      <c r="AQ27" s="26">
        <f t="shared" si="26"/>
        <v>0</v>
      </c>
      <c r="AR27" s="26">
        <v>0</v>
      </c>
      <c r="AS27" s="26" t="e">
        <f t="shared" si="27"/>
        <v>#DIV/0!</v>
      </c>
      <c r="AT27" s="26" t="e">
        <f t="shared" si="28"/>
        <v>#DIV/0!</v>
      </c>
      <c r="AU27" s="26">
        <v>0</v>
      </c>
      <c r="AV27" s="26">
        <f t="shared" si="29"/>
        <v>0</v>
      </c>
      <c r="AW27" s="26">
        <v>0</v>
      </c>
      <c r="AX27" s="26">
        <v>0</v>
      </c>
      <c r="AY27" s="26">
        <f t="shared" si="30"/>
        <v>0</v>
      </c>
      <c r="AZ27" s="26">
        <v>0</v>
      </c>
      <c r="BA27" s="26">
        <v>12891.8</v>
      </c>
      <c r="BB27" s="26">
        <f t="shared" si="31"/>
        <v>9668.8499999999985</v>
      </c>
      <c r="BC27" s="26">
        <v>8594.7000000000007</v>
      </c>
      <c r="BD27" s="26">
        <v>0</v>
      </c>
      <c r="BE27" s="26">
        <f t="shared" si="32"/>
        <v>0</v>
      </c>
      <c r="BF27" s="26">
        <v>0</v>
      </c>
      <c r="BG27" s="26">
        <v>0</v>
      </c>
      <c r="BH27" s="26">
        <f t="shared" si="33"/>
        <v>0</v>
      </c>
      <c r="BI27" s="26">
        <v>0</v>
      </c>
      <c r="BJ27" s="26">
        <v>0</v>
      </c>
      <c r="BK27" s="26">
        <f t="shared" si="34"/>
        <v>0</v>
      </c>
      <c r="BL27" s="26">
        <v>0</v>
      </c>
      <c r="BM27" s="26">
        <f t="shared" si="3"/>
        <v>2413.3000000000002</v>
      </c>
      <c r="BN27" s="26">
        <f t="shared" si="3"/>
        <v>1809.9750000000001</v>
      </c>
      <c r="BO27" s="26">
        <f t="shared" si="3"/>
        <v>599</v>
      </c>
      <c r="BP27" s="26">
        <f t="shared" si="35"/>
        <v>33.094379756626466</v>
      </c>
      <c r="BQ27" s="26">
        <f t="shared" si="36"/>
        <v>24.82078481746985</v>
      </c>
      <c r="BR27" s="26">
        <v>2113.3000000000002</v>
      </c>
      <c r="BS27" s="26">
        <f t="shared" si="37"/>
        <v>1584.9750000000001</v>
      </c>
      <c r="BT27" s="26">
        <v>599</v>
      </c>
      <c r="BU27" s="26">
        <v>300</v>
      </c>
      <c r="BV27" s="26">
        <f t="shared" si="38"/>
        <v>225</v>
      </c>
      <c r="BW27" s="26">
        <v>0</v>
      </c>
      <c r="BX27" s="26">
        <v>0</v>
      </c>
      <c r="BY27" s="26">
        <f t="shared" si="39"/>
        <v>0</v>
      </c>
      <c r="BZ27" s="26">
        <v>0</v>
      </c>
      <c r="CA27" s="26">
        <v>0</v>
      </c>
      <c r="CB27" s="26">
        <f t="shared" si="40"/>
        <v>0</v>
      </c>
      <c r="CC27" s="26">
        <v>0</v>
      </c>
      <c r="CD27" s="26">
        <v>0</v>
      </c>
      <c r="CE27" s="26">
        <f t="shared" si="41"/>
        <v>0</v>
      </c>
      <c r="CF27" s="26">
        <v>0</v>
      </c>
      <c r="CG27" s="26">
        <v>0</v>
      </c>
      <c r="CH27" s="26">
        <f t="shared" si="42"/>
        <v>0</v>
      </c>
      <c r="CI27" s="26">
        <v>0</v>
      </c>
      <c r="CJ27" s="26">
        <v>0</v>
      </c>
      <c r="CK27" s="26">
        <f t="shared" si="43"/>
        <v>0</v>
      </c>
      <c r="CL27" s="26">
        <v>0</v>
      </c>
      <c r="CM27" s="26">
        <v>1372.2</v>
      </c>
      <c r="CN27" s="26">
        <f t="shared" si="44"/>
        <v>1029.1500000000001</v>
      </c>
      <c r="CO27" s="26">
        <v>315</v>
      </c>
      <c r="CP27" s="26">
        <v>1372.2</v>
      </c>
      <c r="CQ27" s="26">
        <f t="shared" si="45"/>
        <v>1029.1500000000001</v>
      </c>
      <c r="CR27" s="26">
        <v>315</v>
      </c>
      <c r="CS27" s="26">
        <f t="shared" si="46"/>
        <v>30.607783121993876</v>
      </c>
      <c r="CT27" s="26">
        <f t="shared" si="47"/>
        <v>22.955837341495407</v>
      </c>
      <c r="CU27" s="26">
        <v>0</v>
      </c>
      <c r="CV27" s="26">
        <f t="shared" si="48"/>
        <v>0</v>
      </c>
      <c r="CW27" s="26">
        <v>0</v>
      </c>
      <c r="CX27" s="26">
        <v>0</v>
      </c>
      <c r="CY27" s="26">
        <f t="shared" si="49"/>
        <v>0</v>
      </c>
      <c r="CZ27" s="26">
        <v>0</v>
      </c>
      <c r="DA27" s="26">
        <v>0</v>
      </c>
      <c r="DB27" s="26">
        <f t="shared" si="50"/>
        <v>0</v>
      </c>
      <c r="DC27" s="26">
        <v>0</v>
      </c>
      <c r="DD27" s="26">
        <v>0</v>
      </c>
      <c r="DE27" s="26">
        <f t="shared" si="51"/>
        <v>0</v>
      </c>
      <c r="DF27" s="26">
        <v>0</v>
      </c>
      <c r="DG27" s="26">
        <v>0</v>
      </c>
      <c r="DH27" s="26">
        <f t="shared" si="4"/>
        <v>22774</v>
      </c>
      <c r="DI27" s="26">
        <f t="shared" si="4"/>
        <v>17077.433333333334</v>
      </c>
      <c r="DJ27" s="26">
        <f t="shared" si="5"/>
        <v>10394.599</v>
      </c>
      <c r="DK27" s="26">
        <v>0</v>
      </c>
      <c r="DL27" s="26">
        <f t="shared" si="52"/>
        <v>0</v>
      </c>
      <c r="DM27" s="26">
        <v>0</v>
      </c>
      <c r="DN27" s="26">
        <v>0</v>
      </c>
      <c r="DO27" s="26">
        <f t="shared" si="53"/>
        <v>0</v>
      </c>
      <c r="DP27" s="26">
        <v>0</v>
      </c>
      <c r="DQ27" s="26">
        <v>0</v>
      </c>
      <c r="DR27" s="26">
        <f t="shared" si="54"/>
        <v>0</v>
      </c>
      <c r="DS27" s="26">
        <v>0</v>
      </c>
      <c r="DT27" s="26">
        <v>0</v>
      </c>
      <c r="DU27" s="26">
        <f t="shared" si="55"/>
        <v>0</v>
      </c>
      <c r="DV27" s="26">
        <v>0</v>
      </c>
      <c r="DW27" s="26">
        <v>0</v>
      </c>
      <c r="DX27" s="26">
        <f t="shared" si="56"/>
        <v>0</v>
      </c>
      <c r="DY27" s="26">
        <v>0</v>
      </c>
      <c r="DZ27" s="26">
        <v>800</v>
      </c>
      <c r="EA27" s="26">
        <f t="shared" si="57"/>
        <v>600</v>
      </c>
      <c r="EB27" s="26">
        <v>0</v>
      </c>
      <c r="EC27" s="26">
        <v>0</v>
      </c>
      <c r="ED27" s="26">
        <f t="shared" si="6"/>
        <v>800</v>
      </c>
      <c r="EE27" s="26">
        <f t="shared" si="6"/>
        <v>600</v>
      </c>
      <c r="EF27" s="26">
        <f t="shared" si="7"/>
        <v>0</v>
      </c>
    </row>
    <row r="28" spans="1:136">
      <c r="A28">
        <v>19</v>
      </c>
      <c r="C28" s="25">
        <v>19</v>
      </c>
      <c r="D28" s="29" t="s">
        <v>148</v>
      </c>
      <c r="E28" s="26">
        <v>2171.0569999999998</v>
      </c>
      <c r="F28" s="26">
        <v>5934.7781000000004</v>
      </c>
      <c r="G28" s="26">
        <f t="shared" si="0"/>
        <v>26127.200000000001</v>
      </c>
      <c r="H28" s="26">
        <f t="shared" si="0"/>
        <v>19575.900000000001</v>
      </c>
      <c r="I28" s="26">
        <f t="shared" si="0"/>
        <v>15145.5782</v>
      </c>
      <c r="J28" s="26">
        <f t="shared" si="8"/>
        <v>77.368489826776795</v>
      </c>
      <c r="K28" s="26">
        <f t="shared" si="9"/>
        <v>57.9686235034753</v>
      </c>
      <c r="L28" s="26">
        <f t="shared" si="1"/>
        <v>6547.8</v>
      </c>
      <c r="M28" s="26">
        <f t="shared" si="1"/>
        <v>4891.3500000000004</v>
      </c>
      <c r="N28" s="26">
        <f t="shared" si="1"/>
        <v>2092.6781999999998</v>
      </c>
      <c r="O28" s="26">
        <f t="shared" si="10"/>
        <v>42.783243889723686</v>
      </c>
      <c r="P28" s="26">
        <f t="shared" si="11"/>
        <v>31.960020159442866</v>
      </c>
      <c r="Q28" s="26">
        <f t="shared" si="2"/>
        <v>3182.8</v>
      </c>
      <c r="R28" s="26">
        <f t="shared" si="2"/>
        <v>2367.6000000000004</v>
      </c>
      <c r="S28" s="26">
        <f t="shared" si="2"/>
        <v>1371.107</v>
      </c>
      <c r="T28" s="26">
        <f t="shared" si="12"/>
        <v>57.91126034803176</v>
      </c>
      <c r="U28" s="26">
        <f t="shared" si="13"/>
        <v>43.078641447781827</v>
      </c>
      <c r="V28" s="26">
        <v>234</v>
      </c>
      <c r="W28" s="26">
        <f t="shared" si="14"/>
        <v>156</v>
      </c>
      <c r="X28" s="26">
        <v>73.935000000000002</v>
      </c>
      <c r="Y28" s="26">
        <f t="shared" si="15"/>
        <v>47.394230769230774</v>
      </c>
      <c r="Z28" s="26">
        <f t="shared" si="16"/>
        <v>31.596153846153847</v>
      </c>
      <c r="AA28" s="26">
        <v>2148</v>
      </c>
      <c r="AB28" s="26">
        <f t="shared" si="17"/>
        <v>1611</v>
      </c>
      <c r="AC28" s="26">
        <v>380.24719999999979</v>
      </c>
      <c r="AD28" s="26">
        <f t="shared" si="18"/>
        <v>23.603178150217243</v>
      </c>
      <c r="AE28" s="26">
        <f t="shared" si="19"/>
        <v>17.702383612662935</v>
      </c>
      <c r="AF28" s="26">
        <v>2948.8</v>
      </c>
      <c r="AG28" s="26">
        <f t="shared" si="20"/>
        <v>2211.6000000000004</v>
      </c>
      <c r="AH28" s="26">
        <v>1297.172</v>
      </c>
      <c r="AI28" s="26">
        <f t="shared" si="21"/>
        <v>58.653101826731771</v>
      </c>
      <c r="AJ28" s="26">
        <f t="shared" si="22"/>
        <v>43.989826370048831</v>
      </c>
      <c r="AK28" s="26">
        <v>151</v>
      </c>
      <c r="AL28" s="26">
        <f t="shared" si="23"/>
        <v>113.25</v>
      </c>
      <c r="AM28" s="26">
        <v>12</v>
      </c>
      <c r="AN28" s="26">
        <f t="shared" si="24"/>
        <v>10.596026490066226</v>
      </c>
      <c r="AO28" s="26">
        <f t="shared" si="25"/>
        <v>7.9470198675496695</v>
      </c>
      <c r="AP28" s="26">
        <v>0</v>
      </c>
      <c r="AQ28" s="26">
        <f t="shared" si="26"/>
        <v>0</v>
      </c>
      <c r="AR28" s="26">
        <v>0</v>
      </c>
      <c r="AS28" s="26" t="e">
        <f t="shared" si="27"/>
        <v>#DIV/0!</v>
      </c>
      <c r="AT28" s="26" t="e">
        <f t="shared" si="28"/>
        <v>#DIV/0!</v>
      </c>
      <c r="AU28" s="26">
        <v>0</v>
      </c>
      <c r="AV28" s="26">
        <f t="shared" si="29"/>
        <v>0</v>
      </c>
      <c r="AW28" s="26">
        <v>0</v>
      </c>
      <c r="AX28" s="26">
        <v>0</v>
      </c>
      <c r="AY28" s="26">
        <f t="shared" si="30"/>
        <v>0</v>
      </c>
      <c r="AZ28" s="26">
        <v>0</v>
      </c>
      <c r="BA28" s="26">
        <v>19579.400000000001</v>
      </c>
      <c r="BB28" s="26">
        <f t="shared" si="31"/>
        <v>14684.550000000001</v>
      </c>
      <c r="BC28" s="26">
        <v>13052.9</v>
      </c>
      <c r="BD28" s="26">
        <v>0</v>
      </c>
      <c r="BE28" s="26">
        <f t="shared" si="32"/>
        <v>0</v>
      </c>
      <c r="BF28" s="26">
        <v>0</v>
      </c>
      <c r="BG28" s="26">
        <v>0</v>
      </c>
      <c r="BH28" s="26">
        <f t="shared" si="33"/>
        <v>0</v>
      </c>
      <c r="BI28" s="26">
        <v>0</v>
      </c>
      <c r="BJ28" s="26">
        <v>0</v>
      </c>
      <c r="BK28" s="26">
        <f t="shared" si="34"/>
        <v>0</v>
      </c>
      <c r="BL28" s="26">
        <v>0</v>
      </c>
      <c r="BM28" s="26">
        <f t="shared" si="3"/>
        <v>225</v>
      </c>
      <c r="BN28" s="26">
        <f t="shared" si="3"/>
        <v>168.75</v>
      </c>
      <c r="BO28" s="26">
        <f t="shared" si="3"/>
        <v>62.475999999999999</v>
      </c>
      <c r="BP28" s="26">
        <f t="shared" si="35"/>
        <v>37.022814814814815</v>
      </c>
      <c r="BQ28" s="26">
        <f t="shared" si="36"/>
        <v>27.76711111111111</v>
      </c>
      <c r="BR28" s="26">
        <v>103.7</v>
      </c>
      <c r="BS28" s="26">
        <f t="shared" si="37"/>
        <v>77.775000000000006</v>
      </c>
      <c r="BT28" s="26">
        <v>0</v>
      </c>
      <c r="BU28" s="26">
        <v>121.3</v>
      </c>
      <c r="BV28" s="26">
        <f t="shared" si="38"/>
        <v>90.974999999999994</v>
      </c>
      <c r="BW28" s="26">
        <v>2.476</v>
      </c>
      <c r="BX28" s="26">
        <v>0</v>
      </c>
      <c r="BY28" s="26">
        <f t="shared" si="39"/>
        <v>0</v>
      </c>
      <c r="BZ28" s="26">
        <v>0</v>
      </c>
      <c r="CA28" s="26">
        <v>0</v>
      </c>
      <c r="CB28" s="26">
        <f t="shared" si="40"/>
        <v>0</v>
      </c>
      <c r="CC28" s="26">
        <v>60</v>
      </c>
      <c r="CD28" s="26">
        <v>0</v>
      </c>
      <c r="CE28" s="26">
        <f t="shared" si="41"/>
        <v>0</v>
      </c>
      <c r="CF28" s="26">
        <v>0</v>
      </c>
      <c r="CG28" s="26">
        <v>0</v>
      </c>
      <c r="CH28" s="26">
        <f t="shared" si="42"/>
        <v>0</v>
      </c>
      <c r="CI28" s="26">
        <v>0</v>
      </c>
      <c r="CJ28" s="26">
        <v>0</v>
      </c>
      <c r="CK28" s="26">
        <f t="shared" si="43"/>
        <v>0</v>
      </c>
      <c r="CL28" s="26">
        <v>0</v>
      </c>
      <c r="CM28" s="26">
        <v>841</v>
      </c>
      <c r="CN28" s="26">
        <f t="shared" si="44"/>
        <v>630.75</v>
      </c>
      <c r="CO28" s="26">
        <v>60.97</v>
      </c>
      <c r="CP28" s="26">
        <v>840</v>
      </c>
      <c r="CQ28" s="26">
        <f t="shared" si="45"/>
        <v>630</v>
      </c>
      <c r="CR28" s="26">
        <v>58.97</v>
      </c>
      <c r="CS28" s="26">
        <f t="shared" si="46"/>
        <v>9.3603174603174608</v>
      </c>
      <c r="CT28" s="26">
        <f t="shared" si="47"/>
        <v>7.0202380952380947</v>
      </c>
      <c r="CU28" s="26">
        <v>0</v>
      </c>
      <c r="CV28" s="26">
        <f t="shared" si="48"/>
        <v>0</v>
      </c>
      <c r="CW28" s="26">
        <v>205.87799999999999</v>
      </c>
      <c r="CX28" s="26">
        <v>0</v>
      </c>
      <c r="CY28" s="26">
        <f t="shared" si="49"/>
        <v>0</v>
      </c>
      <c r="CZ28" s="26">
        <v>0</v>
      </c>
      <c r="DA28" s="26">
        <v>0</v>
      </c>
      <c r="DB28" s="26">
        <f t="shared" si="50"/>
        <v>0</v>
      </c>
      <c r="DC28" s="26">
        <v>0</v>
      </c>
      <c r="DD28" s="26">
        <v>0</v>
      </c>
      <c r="DE28" s="26">
        <f t="shared" si="51"/>
        <v>0</v>
      </c>
      <c r="DF28" s="26">
        <v>0</v>
      </c>
      <c r="DG28" s="26">
        <v>0</v>
      </c>
      <c r="DH28" s="26">
        <f t="shared" si="4"/>
        <v>26127.200000000001</v>
      </c>
      <c r="DI28" s="26">
        <f t="shared" si="4"/>
        <v>19575.900000000001</v>
      </c>
      <c r="DJ28" s="26">
        <f t="shared" si="5"/>
        <v>15145.5782</v>
      </c>
      <c r="DK28" s="26">
        <v>0</v>
      </c>
      <c r="DL28" s="26">
        <f t="shared" si="52"/>
        <v>0</v>
      </c>
      <c r="DM28" s="26">
        <v>0</v>
      </c>
      <c r="DN28" s="26">
        <v>0</v>
      </c>
      <c r="DO28" s="26">
        <f t="shared" si="53"/>
        <v>0</v>
      </c>
      <c r="DP28" s="26">
        <v>0</v>
      </c>
      <c r="DQ28" s="26">
        <v>0</v>
      </c>
      <c r="DR28" s="26">
        <f t="shared" si="54"/>
        <v>0</v>
      </c>
      <c r="DS28" s="26">
        <v>0</v>
      </c>
      <c r="DT28" s="26">
        <v>0</v>
      </c>
      <c r="DU28" s="26">
        <f t="shared" si="55"/>
        <v>0</v>
      </c>
      <c r="DV28" s="26">
        <v>0</v>
      </c>
      <c r="DW28" s="26">
        <v>0</v>
      </c>
      <c r="DX28" s="26">
        <f t="shared" si="56"/>
        <v>0</v>
      </c>
      <c r="DY28" s="26">
        <v>0</v>
      </c>
      <c r="DZ28" s="26">
        <v>1719.7</v>
      </c>
      <c r="EA28" s="26">
        <f t="shared" si="57"/>
        <v>1289.7750000000001</v>
      </c>
      <c r="EB28" s="26">
        <v>1719.7</v>
      </c>
      <c r="EC28" s="26">
        <v>0</v>
      </c>
      <c r="ED28" s="26">
        <f t="shared" si="6"/>
        <v>1719.7</v>
      </c>
      <c r="EE28" s="26">
        <f t="shared" si="6"/>
        <v>1289.7750000000001</v>
      </c>
      <c r="EF28" s="26">
        <f t="shared" si="7"/>
        <v>1719.7</v>
      </c>
    </row>
    <row r="29" spans="1:136">
      <c r="A29">
        <v>20</v>
      </c>
      <c r="C29" s="25">
        <v>20</v>
      </c>
      <c r="D29" s="29" t="s">
        <v>149</v>
      </c>
      <c r="E29" s="26">
        <v>1547.9638</v>
      </c>
      <c r="F29" s="26">
        <v>472.4914</v>
      </c>
      <c r="G29" s="26">
        <f t="shared" si="0"/>
        <v>9585.0999999999985</v>
      </c>
      <c r="H29" s="26">
        <f t="shared" si="0"/>
        <v>7173.2750000000005</v>
      </c>
      <c r="I29" s="26">
        <f t="shared" si="0"/>
        <v>5164.5605999999998</v>
      </c>
      <c r="J29" s="26">
        <f t="shared" si="8"/>
        <v>71.997248118885722</v>
      </c>
      <c r="K29" s="26">
        <f t="shared" si="9"/>
        <v>53.881134260466766</v>
      </c>
      <c r="L29" s="26">
        <f t="shared" si="1"/>
        <v>4907.3</v>
      </c>
      <c r="M29" s="26">
        <f t="shared" si="1"/>
        <v>3664.9250000000002</v>
      </c>
      <c r="N29" s="26">
        <f t="shared" si="1"/>
        <v>2046.0606</v>
      </c>
      <c r="O29" s="26">
        <f t="shared" si="10"/>
        <v>55.828171108549284</v>
      </c>
      <c r="P29" s="26">
        <f t="shared" si="11"/>
        <v>41.694222892425572</v>
      </c>
      <c r="Q29" s="26">
        <f t="shared" si="2"/>
        <v>1586.6</v>
      </c>
      <c r="R29" s="26">
        <f t="shared" si="2"/>
        <v>1174.4000000000001</v>
      </c>
      <c r="S29" s="26">
        <f t="shared" si="2"/>
        <v>1336.691</v>
      </c>
      <c r="T29" s="26">
        <f t="shared" si="12"/>
        <v>113.81905653950952</v>
      </c>
      <c r="U29" s="26">
        <f t="shared" si="13"/>
        <v>84.248770956762897</v>
      </c>
      <c r="V29" s="26">
        <v>186.6</v>
      </c>
      <c r="W29" s="26">
        <f t="shared" si="14"/>
        <v>124.39999999999999</v>
      </c>
      <c r="X29" s="26">
        <v>690.73599999999999</v>
      </c>
      <c r="Y29" s="26">
        <f t="shared" si="15"/>
        <v>555.25401929260454</v>
      </c>
      <c r="Z29" s="26">
        <f t="shared" si="16"/>
        <v>370.16934619506969</v>
      </c>
      <c r="AA29" s="26">
        <v>1855</v>
      </c>
      <c r="AB29" s="26">
        <f t="shared" si="17"/>
        <v>1391.25</v>
      </c>
      <c r="AC29" s="26">
        <v>298.82360000000006</v>
      </c>
      <c r="AD29" s="26">
        <f t="shared" si="18"/>
        <v>21.478785265049417</v>
      </c>
      <c r="AE29" s="26">
        <f t="shared" si="19"/>
        <v>16.109088948787065</v>
      </c>
      <c r="AF29" s="26">
        <v>1400</v>
      </c>
      <c r="AG29" s="26">
        <f t="shared" si="20"/>
        <v>1050</v>
      </c>
      <c r="AH29" s="26">
        <v>645.95500000000004</v>
      </c>
      <c r="AI29" s="26">
        <f t="shared" si="21"/>
        <v>61.519523809523811</v>
      </c>
      <c r="AJ29" s="26">
        <f t="shared" si="22"/>
        <v>46.13964285714286</v>
      </c>
      <c r="AK29" s="26">
        <v>12</v>
      </c>
      <c r="AL29" s="26">
        <f t="shared" si="23"/>
        <v>9</v>
      </c>
      <c r="AM29" s="26">
        <v>12</v>
      </c>
      <c r="AN29" s="26">
        <f t="shared" si="24"/>
        <v>133.33333333333331</v>
      </c>
      <c r="AO29" s="26">
        <f t="shared" si="25"/>
        <v>100</v>
      </c>
      <c r="AP29" s="26">
        <v>0</v>
      </c>
      <c r="AQ29" s="26">
        <f t="shared" si="26"/>
        <v>0</v>
      </c>
      <c r="AR29" s="26">
        <v>0</v>
      </c>
      <c r="AS29" s="26" t="e">
        <f t="shared" si="27"/>
        <v>#DIV/0!</v>
      </c>
      <c r="AT29" s="26" t="e">
        <f t="shared" si="28"/>
        <v>#DIV/0!</v>
      </c>
      <c r="AU29" s="26">
        <v>0</v>
      </c>
      <c r="AV29" s="26">
        <f t="shared" si="29"/>
        <v>0</v>
      </c>
      <c r="AW29" s="26">
        <v>0</v>
      </c>
      <c r="AX29" s="26">
        <v>0</v>
      </c>
      <c r="AY29" s="26">
        <f t="shared" si="30"/>
        <v>0</v>
      </c>
      <c r="AZ29" s="26">
        <v>0</v>
      </c>
      <c r="BA29" s="26">
        <v>4677.8</v>
      </c>
      <c r="BB29" s="26">
        <f t="shared" si="31"/>
        <v>3508.35</v>
      </c>
      <c r="BC29" s="26">
        <v>3118.5</v>
      </c>
      <c r="BD29" s="26">
        <v>0</v>
      </c>
      <c r="BE29" s="26">
        <f t="shared" si="32"/>
        <v>0</v>
      </c>
      <c r="BF29" s="26">
        <v>0</v>
      </c>
      <c r="BG29" s="26">
        <v>0</v>
      </c>
      <c r="BH29" s="26">
        <f t="shared" si="33"/>
        <v>0</v>
      </c>
      <c r="BI29" s="26">
        <v>0</v>
      </c>
      <c r="BJ29" s="26">
        <v>0</v>
      </c>
      <c r="BK29" s="26">
        <f t="shared" si="34"/>
        <v>0</v>
      </c>
      <c r="BL29" s="26">
        <v>0</v>
      </c>
      <c r="BM29" s="26">
        <f t="shared" si="3"/>
        <v>764.4</v>
      </c>
      <c r="BN29" s="26">
        <f t="shared" si="3"/>
        <v>573.29999999999995</v>
      </c>
      <c r="BO29" s="26">
        <f t="shared" si="3"/>
        <v>44.102000000000004</v>
      </c>
      <c r="BP29" s="26">
        <f t="shared" si="35"/>
        <v>7.6926565497994082</v>
      </c>
      <c r="BQ29" s="26">
        <f t="shared" si="36"/>
        <v>5.7694924123495559</v>
      </c>
      <c r="BR29" s="26">
        <v>600</v>
      </c>
      <c r="BS29" s="26">
        <f t="shared" si="37"/>
        <v>450</v>
      </c>
      <c r="BT29" s="26">
        <v>18.7</v>
      </c>
      <c r="BU29" s="26">
        <v>150</v>
      </c>
      <c r="BV29" s="26">
        <f t="shared" si="38"/>
        <v>112.5</v>
      </c>
      <c r="BW29" s="26">
        <v>19.402000000000001</v>
      </c>
      <c r="BX29" s="26">
        <v>0</v>
      </c>
      <c r="BY29" s="26">
        <f t="shared" si="39"/>
        <v>0</v>
      </c>
      <c r="BZ29" s="26">
        <v>0</v>
      </c>
      <c r="CA29" s="26">
        <v>14.4</v>
      </c>
      <c r="CB29" s="26">
        <f t="shared" si="40"/>
        <v>10.799999999999999</v>
      </c>
      <c r="CC29" s="26">
        <v>6</v>
      </c>
      <c r="CD29" s="26">
        <v>0</v>
      </c>
      <c r="CE29" s="26">
        <f t="shared" si="41"/>
        <v>0</v>
      </c>
      <c r="CF29" s="26">
        <v>0</v>
      </c>
      <c r="CG29" s="26">
        <v>0</v>
      </c>
      <c r="CH29" s="26">
        <f t="shared" si="42"/>
        <v>0</v>
      </c>
      <c r="CI29" s="26">
        <v>0</v>
      </c>
      <c r="CJ29" s="26">
        <v>0</v>
      </c>
      <c r="CK29" s="26">
        <f t="shared" si="43"/>
        <v>0</v>
      </c>
      <c r="CL29" s="26">
        <v>0</v>
      </c>
      <c r="CM29" s="26">
        <v>304.8</v>
      </c>
      <c r="CN29" s="26">
        <f t="shared" si="44"/>
        <v>228.60000000000002</v>
      </c>
      <c r="CO29" s="26">
        <v>47.2</v>
      </c>
      <c r="CP29" s="26">
        <v>304.8</v>
      </c>
      <c r="CQ29" s="26">
        <f t="shared" si="45"/>
        <v>228.60000000000002</v>
      </c>
      <c r="CR29" s="26">
        <v>43.2</v>
      </c>
      <c r="CS29" s="26">
        <f t="shared" si="46"/>
        <v>18.897637795275589</v>
      </c>
      <c r="CT29" s="26">
        <f t="shared" si="47"/>
        <v>14.173228346456693</v>
      </c>
      <c r="CU29" s="26">
        <v>0</v>
      </c>
      <c r="CV29" s="26">
        <f t="shared" si="48"/>
        <v>0</v>
      </c>
      <c r="CW29" s="26">
        <v>39.744</v>
      </c>
      <c r="CX29" s="26">
        <v>0</v>
      </c>
      <c r="CY29" s="26">
        <f t="shared" si="49"/>
        <v>0</v>
      </c>
      <c r="CZ29" s="26">
        <v>0</v>
      </c>
      <c r="DA29" s="26">
        <v>0</v>
      </c>
      <c r="DB29" s="26">
        <f t="shared" si="50"/>
        <v>0</v>
      </c>
      <c r="DC29" s="26">
        <v>0</v>
      </c>
      <c r="DD29" s="26">
        <v>384.5</v>
      </c>
      <c r="DE29" s="26">
        <f t="shared" si="51"/>
        <v>288.375</v>
      </c>
      <c r="DF29" s="26">
        <v>267.5</v>
      </c>
      <c r="DG29" s="26">
        <v>0</v>
      </c>
      <c r="DH29" s="26">
        <f t="shared" si="4"/>
        <v>9585.0999999999985</v>
      </c>
      <c r="DI29" s="26">
        <f t="shared" si="4"/>
        <v>7173.2750000000005</v>
      </c>
      <c r="DJ29" s="26">
        <f t="shared" si="5"/>
        <v>5164.5605999999998</v>
      </c>
      <c r="DK29" s="26">
        <v>0</v>
      </c>
      <c r="DL29" s="26">
        <f t="shared" si="52"/>
        <v>0</v>
      </c>
      <c r="DM29" s="26">
        <v>0</v>
      </c>
      <c r="DN29" s="26">
        <v>0</v>
      </c>
      <c r="DO29" s="26">
        <f t="shared" si="53"/>
        <v>0</v>
      </c>
      <c r="DP29" s="26">
        <v>0</v>
      </c>
      <c r="DQ29" s="26">
        <v>0</v>
      </c>
      <c r="DR29" s="26">
        <f t="shared" si="54"/>
        <v>0</v>
      </c>
      <c r="DS29" s="26">
        <v>0</v>
      </c>
      <c r="DT29" s="26">
        <v>0</v>
      </c>
      <c r="DU29" s="26">
        <f t="shared" si="55"/>
        <v>0</v>
      </c>
      <c r="DV29" s="26">
        <v>0</v>
      </c>
      <c r="DW29" s="26">
        <v>0</v>
      </c>
      <c r="DX29" s="26">
        <f t="shared" si="56"/>
        <v>0</v>
      </c>
      <c r="DY29" s="26">
        <v>0</v>
      </c>
      <c r="DZ29" s="26">
        <v>0</v>
      </c>
      <c r="EA29" s="26">
        <f t="shared" si="57"/>
        <v>0</v>
      </c>
      <c r="EB29" s="26">
        <v>0</v>
      </c>
      <c r="EC29" s="26">
        <v>0</v>
      </c>
      <c r="ED29" s="26">
        <f t="shared" si="6"/>
        <v>0</v>
      </c>
      <c r="EE29" s="26">
        <f t="shared" si="6"/>
        <v>0</v>
      </c>
      <c r="EF29" s="26">
        <f t="shared" si="7"/>
        <v>0</v>
      </c>
    </row>
    <row r="30" spans="1:136">
      <c r="A30">
        <v>21</v>
      </c>
      <c r="C30" s="25">
        <v>21</v>
      </c>
      <c r="D30" s="29" t="s">
        <v>150</v>
      </c>
      <c r="E30" s="26">
        <v>9415.2000000000007</v>
      </c>
      <c r="F30" s="26">
        <v>2402.9148</v>
      </c>
      <c r="G30" s="26">
        <f t="shared" si="0"/>
        <v>68778.5</v>
      </c>
      <c r="H30" s="26">
        <f t="shared" si="0"/>
        <v>51581.375</v>
      </c>
      <c r="I30" s="26">
        <f t="shared" si="0"/>
        <v>33460.011099999996</v>
      </c>
      <c r="J30" s="26">
        <f t="shared" si="8"/>
        <v>64.868396974683193</v>
      </c>
      <c r="K30" s="26">
        <f t="shared" si="9"/>
        <v>48.648939857659002</v>
      </c>
      <c r="L30" s="26">
        <f t="shared" si="1"/>
        <v>14810</v>
      </c>
      <c r="M30" s="26">
        <f t="shared" si="1"/>
        <v>11105</v>
      </c>
      <c r="N30" s="26">
        <f t="shared" si="1"/>
        <v>3757.7111000000004</v>
      </c>
      <c r="O30" s="26">
        <f t="shared" si="10"/>
        <v>33.838010805943277</v>
      </c>
      <c r="P30" s="26">
        <f t="shared" si="11"/>
        <v>25.372796083727216</v>
      </c>
      <c r="Q30" s="26">
        <f t="shared" si="2"/>
        <v>6430</v>
      </c>
      <c r="R30" s="26">
        <f t="shared" si="2"/>
        <v>4820</v>
      </c>
      <c r="S30" s="26">
        <f t="shared" si="2"/>
        <v>2060.4670000000001</v>
      </c>
      <c r="T30" s="26">
        <f t="shared" si="12"/>
        <v>42.748278008298755</v>
      </c>
      <c r="U30" s="26">
        <f t="shared" si="13"/>
        <v>32.044587869362367</v>
      </c>
      <c r="V30" s="26">
        <v>30</v>
      </c>
      <c r="W30" s="26">
        <f t="shared" si="14"/>
        <v>20</v>
      </c>
      <c r="X30" s="26">
        <v>0.20499999999999999</v>
      </c>
      <c r="Y30" s="26">
        <f t="shared" si="15"/>
        <v>1.0249999999999999</v>
      </c>
      <c r="Z30" s="26">
        <f t="shared" si="16"/>
        <v>0.68333333333333324</v>
      </c>
      <c r="AA30" s="26">
        <v>4400</v>
      </c>
      <c r="AB30" s="26">
        <f t="shared" si="17"/>
        <v>3300</v>
      </c>
      <c r="AC30" s="26">
        <v>515.34410000000014</v>
      </c>
      <c r="AD30" s="26">
        <f t="shared" si="18"/>
        <v>15.616487878787883</v>
      </c>
      <c r="AE30" s="26">
        <f t="shared" si="19"/>
        <v>11.712365909090911</v>
      </c>
      <c r="AF30" s="26">
        <v>6400</v>
      </c>
      <c r="AG30" s="26">
        <f t="shared" si="20"/>
        <v>4800</v>
      </c>
      <c r="AH30" s="26">
        <v>2060.2620000000002</v>
      </c>
      <c r="AI30" s="26">
        <f t="shared" si="21"/>
        <v>42.922125000000008</v>
      </c>
      <c r="AJ30" s="26">
        <f t="shared" si="22"/>
        <v>32.191593750000003</v>
      </c>
      <c r="AK30" s="26">
        <v>60</v>
      </c>
      <c r="AL30" s="26">
        <f t="shared" si="23"/>
        <v>45</v>
      </c>
      <c r="AM30" s="26">
        <v>30</v>
      </c>
      <c r="AN30" s="26">
        <f t="shared" si="24"/>
        <v>66.666666666666657</v>
      </c>
      <c r="AO30" s="26">
        <f t="shared" si="25"/>
        <v>50</v>
      </c>
      <c r="AP30" s="26">
        <v>0</v>
      </c>
      <c r="AQ30" s="26">
        <f t="shared" si="26"/>
        <v>0</v>
      </c>
      <c r="AR30" s="26">
        <v>0</v>
      </c>
      <c r="AS30" s="26" t="e">
        <f t="shared" si="27"/>
        <v>#DIV/0!</v>
      </c>
      <c r="AT30" s="26" t="e">
        <f t="shared" si="28"/>
        <v>#DIV/0!</v>
      </c>
      <c r="AU30" s="26">
        <v>0</v>
      </c>
      <c r="AV30" s="26">
        <f t="shared" si="29"/>
        <v>0</v>
      </c>
      <c r="AW30" s="26">
        <v>0</v>
      </c>
      <c r="AX30" s="26">
        <v>0</v>
      </c>
      <c r="AY30" s="26">
        <f t="shared" si="30"/>
        <v>0</v>
      </c>
      <c r="AZ30" s="26">
        <v>0</v>
      </c>
      <c r="BA30" s="26">
        <v>44553.3</v>
      </c>
      <c r="BB30" s="26">
        <f t="shared" si="31"/>
        <v>33414.974999999999</v>
      </c>
      <c r="BC30" s="26">
        <v>29702.3</v>
      </c>
      <c r="BD30" s="26">
        <v>0</v>
      </c>
      <c r="BE30" s="26">
        <f t="shared" si="32"/>
        <v>0</v>
      </c>
      <c r="BF30" s="26">
        <v>0</v>
      </c>
      <c r="BG30" s="26">
        <v>0</v>
      </c>
      <c r="BH30" s="26">
        <f t="shared" si="33"/>
        <v>0</v>
      </c>
      <c r="BI30" s="26">
        <v>0</v>
      </c>
      <c r="BJ30" s="26">
        <v>0</v>
      </c>
      <c r="BK30" s="26">
        <f t="shared" si="34"/>
        <v>0</v>
      </c>
      <c r="BL30" s="26">
        <v>0</v>
      </c>
      <c r="BM30" s="26">
        <f t="shared" si="3"/>
        <v>1620</v>
      </c>
      <c r="BN30" s="26">
        <f t="shared" si="3"/>
        <v>1215</v>
      </c>
      <c r="BO30" s="26">
        <f t="shared" si="3"/>
        <v>232.7</v>
      </c>
      <c r="BP30" s="26">
        <f t="shared" si="35"/>
        <v>19.152263374485596</v>
      </c>
      <c r="BQ30" s="26">
        <f t="shared" si="36"/>
        <v>14.364197530864198</v>
      </c>
      <c r="BR30" s="26">
        <v>870</v>
      </c>
      <c r="BS30" s="26">
        <f t="shared" si="37"/>
        <v>652.5</v>
      </c>
      <c r="BT30" s="26">
        <v>103.2</v>
      </c>
      <c r="BU30" s="26">
        <v>450</v>
      </c>
      <c r="BV30" s="26">
        <f t="shared" si="38"/>
        <v>337.5</v>
      </c>
      <c r="BW30" s="26">
        <v>129.5</v>
      </c>
      <c r="BX30" s="26">
        <v>0</v>
      </c>
      <c r="BY30" s="26">
        <f t="shared" si="39"/>
        <v>0</v>
      </c>
      <c r="BZ30" s="26">
        <v>0</v>
      </c>
      <c r="CA30" s="26">
        <v>300</v>
      </c>
      <c r="CB30" s="26">
        <f t="shared" si="40"/>
        <v>225</v>
      </c>
      <c r="CC30" s="26">
        <v>0</v>
      </c>
      <c r="CD30" s="26">
        <v>0</v>
      </c>
      <c r="CE30" s="26">
        <f t="shared" si="41"/>
        <v>0</v>
      </c>
      <c r="CF30" s="26">
        <v>0</v>
      </c>
      <c r="CG30" s="26">
        <v>0</v>
      </c>
      <c r="CH30" s="26">
        <f t="shared" si="42"/>
        <v>0</v>
      </c>
      <c r="CI30" s="26">
        <v>0</v>
      </c>
      <c r="CJ30" s="26">
        <v>0</v>
      </c>
      <c r="CK30" s="26">
        <f t="shared" si="43"/>
        <v>0</v>
      </c>
      <c r="CL30" s="26">
        <v>0</v>
      </c>
      <c r="CM30" s="26">
        <v>2300</v>
      </c>
      <c r="CN30" s="26">
        <f t="shared" si="44"/>
        <v>1725</v>
      </c>
      <c r="CO30" s="26">
        <v>919.2</v>
      </c>
      <c r="CP30" s="26">
        <v>1100</v>
      </c>
      <c r="CQ30" s="26">
        <f t="shared" si="45"/>
        <v>825</v>
      </c>
      <c r="CR30" s="26">
        <v>286.2</v>
      </c>
      <c r="CS30" s="26">
        <f t="shared" si="46"/>
        <v>34.690909090909088</v>
      </c>
      <c r="CT30" s="26">
        <f t="shared" si="47"/>
        <v>26.018181818181819</v>
      </c>
      <c r="CU30" s="26">
        <v>0</v>
      </c>
      <c r="CV30" s="26">
        <f t="shared" si="48"/>
        <v>0</v>
      </c>
      <c r="CW30" s="26">
        <v>0</v>
      </c>
      <c r="CX30" s="26">
        <v>0</v>
      </c>
      <c r="CY30" s="26">
        <f t="shared" si="49"/>
        <v>0</v>
      </c>
      <c r="CZ30" s="26">
        <v>0</v>
      </c>
      <c r="DA30" s="26">
        <v>0</v>
      </c>
      <c r="DB30" s="26">
        <f t="shared" si="50"/>
        <v>0</v>
      </c>
      <c r="DC30" s="26">
        <v>0</v>
      </c>
      <c r="DD30" s="26">
        <v>0</v>
      </c>
      <c r="DE30" s="26">
        <f t="shared" si="51"/>
        <v>0</v>
      </c>
      <c r="DF30" s="26">
        <v>0</v>
      </c>
      <c r="DG30" s="26">
        <v>0</v>
      </c>
      <c r="DH30" s="26">
        <f t="shared" si="4"/>
        <v>59363.3</v>
      </c>
      <c r="DI30" s="26">
        <f t="shared" si="4"/>
        <v>44519.974999999999</v>
      </c>
      <c r="DJ30" s="26">
        <f t="shared" si="5"/>
        <v>33460.011099999996</v>
      </c>
      <c r="DK30" s="26">
        <v>0</v>
      </c>
      <c r="DL30" s="26">
        <f t="shared" si="52"/>
        <v>0</v>
      </c>
      <c r="DM30" s="26">
        <v>0</v>
      </c>
      <c r="DN30" s="26">
        <v>9415.2000000000007</v>
      </c>
      <c r="DO30" s="26">
        <f t="shared" si="53"/>
        <v>7061.4000000000005</v>
      </c>
      <c r="DP30" s="26">
        <v>0</v>
      </c>
      <c r="DQ30" s="26">
        <v>0</v>
      </c>
      <c r="DR30" s="26">
        <f t="shared" si="54"/>
        <v>0</v>
      </c>
      <c r="DS30" s="26">
        <v>0</v>
      </c>
      <c r="DT30" s="26">
        <v>0</v>
      </c>
      <c r="DU30" s="26">
        <f t="shared" si="55"/>
        <v>0</v>
      </c>
      <c r="DV30" s="26">
        <v>0</v>
      </c>
      <c r="DW30" s="26">
        <v>0</v>
      </c>
      <c r="DX30" s="26">
        <f t="shared" si="56"/>
        <v>0</v>
      </c>
      <c r="DY30" s="26">
        <v>0</v>
      </c>
      <c r="DZ30" s="26">
        <v>7412.3</v>
      </c>
      <c r="EA30" s="26">
        <f t="shared" si="57"/>
        <v>5559.2250000000004</v>
      </c>
      <c r="EB30" s="26">
        <v>3208.1</v>
      </c>
      <c r="EC30" s="26">
        <v>0</v>
      </c>
      <c r="ED30" s="26">
        <f t="shared" si="6"/>
        <v>16827.5</v>
      </c>
      <c r="EE30" s="26">
        <f t="shared" si="6"/>
        <v>12620.625</v>
      </c>
      <c r="EF30" s="26">
        <f t="shared" si="7"/>
        <v>3208.1</v>
      </c>
    </row>
    <row r="31" spans="1:136">
      <c r="A31">
        <v>22</v>
      </c>
      <c r="C31" s="25">
        <v>22</v>
      </c>
      <c r="D31" s="27" t="s">
        <v>151</v>
      </c>
      <c r="E31" s="26">
        <v>1421.9073000000001</v>
      </c>
      <c r="F31" s="26">
        <v>7194.1887999999999</v>
      </c>
      <c r="G31" s="26">
        <f t="shared" si="0"/>
        <v>211262</v>
      </c>
      <c r="H31" s="26">
        <f t="shared" si="0"/>
        <v>158319.78333333333</v>
      </c>
      <c r="I31" s="26">
        <f t="shared" si="0"/>
        <v>128967.93210000001</v>
      </c>
      <c r="J31" s="26">
        <f t="shared" si="8"/>
        <v>81.46040209546355</v>
      </c>
      <c r="K31" s="26">
        <f t="shared" si="9"/>
        <v>61.046440959566795</v>
      </c>
      <c r="L31" s="26">
        <f t="shared" si="1"/>
        <v>41305.800000000003</v>
      </c>
      <c r="M31" s="26">
        <f t="shared" si="1"/>
        <v>30852.633333333335</v>
      </c>
      <c r="N31" s="26">
        <f t="shared" si="1"/>
        <v>16278.4521</v>
      </c>
      <c r="O31" s="26">
        <f t="shared" si="10"/>
        <v>52.761953652794624</v>
      </c>
      <c r="P31" s="26">
        <f t="shared" si="11"/>
        <v>39.40960373603707</v>
      </c>
      <c r="Q31" s="26">
        <f t="shared" si="2"/>
        <v>21530.6</v>
      </c>
      <c r="R31" s="26">
        <f t="shared" si="2"/>
        <v>16021.233333333334</v>
      </c>
      <c r="S31" s="26">
        <f t="shared" si="2"/>
        <v>10327.373</v>
      </c>
      <c r="T31" s="26">
        <f t="shared" si="12"/>
        <v>64.460536746026619</v>
      </c>
      <c r="U31" s="26">
        <f t="shared" si="13"/>
        <v>47.9660250991612</v>
      </c>
      <c r="V31" s="26">
        <v>1520.6</v>
      </c>
      <c r="W31" s="26">
        <f t="shared" si="14"/>
        <v>1013.7333333333332</v>
      </c>
      <c r="X31" s="26">
        <v>393.27030000000002</v>
      </c>
      <c r="Y31" s="26">
        <f t="shared" si="15"/>
        <v>38.794255557016974</v>
      </c>
      <c r="Z31" s="26">
        <f t="shared" si="16"/>
        <v>25.862837038011318</v>
      </c>
      <c r="AA31" s="26">
        <v>6949.2</v>
      </c>
      <c r="AB31" s="26">
        <f t="shared" si="17"/>
        <v>5211.9000000000005</v>
      </c>
      <c r="AC31" s="26">
        <v>1289.8160000000012</v>
      </c>
      <c r="AD31" s="26">
        <f t="shared" si="18"/>
        <v>24.747520098236748</v>
      </c>
      <c r="AE31" s="26">
        <f t="shared" si="19"/>
        <v>18.560640073677561</v>
      </c>
      <c r="AF31" s="26">
        <v>20010</v>
      </c>
      <c r="AG31" s="26">
        <f t="shared" si="20"/>
        <v>15007.5</v>
      </c>
      <c r="AH31" s="26">
        <v>9934.1026999999995</v>
      </c>
      <c r="AI31" s="26">
        <f t="shared" si="21"/>
        <v>66.194254206230212</v>
      </c>
      <c r="AJ31" s="26">
        <f t="shared" si="22"/>
        <v>49.645690654672656</v>
      </c>
      <c r="AK31" s="26">
        <v>254</v>
      </c>
      <c r="AL31" s="26">
        <f t="shared" si="23"/>
        <v>190.5</v>
      </c>
      <c r="AM31" s="26">
        <v>30</v>
      </c>
      <c r="AN31" s="26">
        <f t="shared" si="24"/>
        <v>15.748031496062993</v>
      </c>
      <c r="AO31" s="26">
        <f t="shared" si="25"/>
        <v>11.811023622047244</v>
      </c>
      <c r="AP31" s="26">
        <v>0</v>
      </c>
      <c r="AQ31" s="26">
        <f t="shared" si="26"/>
        <v>0</v>
      </c>
      <c r="AR31" s="26">
        <v>0</v>
      </c>
      <c r="AS31" s="26" t="e">
        <f t="shared" si="27"/>
        <v>#DIV/0!</v>
      </c>
      <c r="AT31" s="26" t="e">
        <f t="shared" si="28"/>
        <v>#DIV/0!</v>
      </c>
      <c r="AU31" s="26">
        <v>0</v>
      </c>
      <c r="AV31" s="26">
        <f t="shared" si="29"/>
        <v>0</v>
      </c>
      <c r="AW31" s="26">
        <v>0</v>
      </c>
      <c r="AX31" s="26">
        <v>0</v>
      </c>
      <c r="AY31" s="26">
        <f t="shared" si="30"/>
        <v>0</v>
      </c>
      <c r="AZ31" s="26">
        <v>0</v>
      </c>
      <c r="BA31" s="26">
        <v>167994.5</v>
      </c>
      <c r="BB31" s="26">
        <f t="shared" si="31"/>
        <v>125995.875</v>
      </c>
      <c r="BC31" s="26">
        <v>111996.3</v>
      </c>
      <c r="BD31" s="26">
        <v>1961.7</v>
      </c>
      <c r="BE31" s="26">
        <f t="shared" si="32"/>
        <v>1471.2749999999999</v>
      </c>
      <c r="BF31" s="26">
        <v>849.9</v>
      </c>
      <c r="BG31" s="26">
        <v>0</v>
      </c>
      <c r="BH31" s="26">
        <f t="shared" si="33"/>
        <v>0</v>
      </c>
      <c r="BI31" s="26">
        <v>0</v>
      </c>
      <c r="BJ31" s="26">
        <v>0</v>
      </c>
      <c r="BK31" s="26">
        <f t="shared" si="34"/>
        <v>0</v>
      </c>
      <c r="BL31" s="26">
        <v>0</v>
      </c>
      <c r="BM31" s="26">
        <f t="shared" si="3"/>
        <v>1710</v>
      </c>
      <c r="BN31" s="26">
        <f t="shared" si="3"/>
        <v>1282.5</v>
      </c>
      <c r="BO31" s="26">
        <f t="shared" si="3"/>
        <v>650.75310000000002</v>
      </c>
      <c r="BP31" s="26">
        <f t="shared" si="35"/>
        <v>50.740982456140351</v>
      </c>
      <c r="BQ31" s="26">
        <f t="shared" si="36"/>
        <v>38.055736842105262</v>
      </c>
      <c r="BR31" s="26">
        <v>1210</v>
      </c>
      <c r="BS31" s="26">
        <f t="shared" si="37"/>
        <v>907.5</v>
      </c>
      <c r="BT31" s="26">
        <v>633.75310000000002</v>
      </c>
      <c r="BU31" s="26">
        <v>0</v>
      </c>
      <c r="BV31" s="26">
        <f t="shared" si="38"/>
        <v>0</v>
      </c>
      <c r="BW31" s="26">
        <v>0</v>
      </c>
      <c r="BX31" s="26">
        <v>0</v>
      </c>
      <c r="BY31" s="26">
        <f t="shared" si="39"/>
        <v>0</v>
      </c>
      <c r="BZ31" s="26">
        <v>0</v>
      </c>
      <c r="CA31" s="26">
        <v>500</v>
      </c>
      <c r="CB31" s="26">
        <f t="shared" si="40"/>
        <v>375</v>
      </c>
      <c r="CC31" s="26">
        <v>17</v>
      </c>
      <c r="CD31" s="26">
        <v>0</v>
      </c>
      <c r="CE31" s="26">
        <f t="shared" si="41"/>
        <v>0</v>
      </c>
      <c r="CF31" s="26">
        <v>0</v>
      </c>
      <c r="CG31" s="26">
        <v>0</v>
      </c>
      <c r="CH31" s="26">
        <f t="shared" si="42"/>
        <v>0</v>
      </c>
      <c r="CI31" s="26">
        <v>0</v>
      </c>
      <c r="CJ31" s="26">
        <v>0</v>
      </c>
      <c r="CK31" s="26">
        <f t="shared" si="43"/>
        <v>0</v>
      </c>
      <c r="CL31" s="26">
        <v>0</v>
      </c>
      <c r="CM31" s="26">
        <v>10862</v>
      </c>
      <c r="CN31" s="26">
        <f t="shared" si="44"/>
        <v>8146.5</v>
      </c>
      <c r="CO31" s="26">
        <v>3662.85</v>
      </c>
      <c r="CP31" s="26">
        <v>6542</v>
      </c>
      <c r="CQ31" s="26">
        <f t="shared" si="45"/>
        <v>4906.5</v>
      </c>
      <c r="CR31" s="26">
        <v>1197.05</v>
      </c>
      <c r="CS31" s="26">
        <f t="shared" si="46"/>
        <v>24.397228166717618</v>
      </c>
      <c r="CT31" s="26">
        <f t="shared" si="47"/>
        <v>18.297921125038215</v>
      </c>
      <c r="CU31" s="26">
        <v>0</v>
      </c>
      <c r="CV31" s="26">
        <f t="shared" si="48"/>
        <v>0</v>
      </c>
      <c r="CW31" s="26">
        <v>317.66000000000003</v>
      </c>
      <c r="CX31" s="26">
        <v>0</v>
      </c>
      <c r="CY31" s="26">
        <f t="shared" si="49"/>
        <v>0</v>
      </c>
      <c r="CZ31" s="26">
        <v>0</v>
      </c>
      <c r="DA31" s="26">
        <v>0</v>
      </c>
      <c r="DB31" s="26">
        <f t="shared" si="50"/>
        <v>0</v>
      </c>
      <c r="DC31" s="26">
        <v>0</v>
      </c>
      <c r="DD31" s="26">
        <v>0</v>
      </c>
      <c r="DE31" s="26">
        <f t="shared" si="51"/>
        <v>0</v>
      </c>
      <c r="DF31" s="26">
        <v>0</v>
      </c>
      <c r="DG31" s="26">
        <v>0</v>
      </c>
      <c r="DH31" s="26">
        <f t="shared" si="4"/>
        <v>211262</v>
      </c>
      <c r="DI31" s="26">
        <f t="shared" si="4"/>
        <v>158319.78333333333</v>
      </c>
      <c r="DJ31" s="26">
        <f t="shared" si="5"/>
        <v>129124.65210000001</v>
      </c>
      <c r="DK31" s="26">
        <v>0</v>
      </c>
      <c r="DL31" s="26">
        <f t="shared" si="52"/>
        <v>0</v>
      </c>
      <c r="DM31" s="26">
        <v>0</v>
      </c>
      <c r="DN31" s="26">
        <v>0</v>
      </c>
      <c r="DO31" s="26">
        <f t="shared" si="53"/>
        <v>0</v>
      </c>
      <c r="DP31" s="26">
        <v>-156.72</v>
      </c>
      <c r="DQ31" s="26">
        <v>0</v>
      </c>
      <c r="DR31" s="26">
        <f t="shared" si="54"/>
        <v>0</v>
      </c>
      <c r="DS31" s="26">
        <v>0</v>
      </c>
      <c r="DT31" s="26">
        <v>0</v>
      </c>
      <c r="DU31" s="26">
        <f t="shared" si="55"/>
        <v>0</v>
      </c>
      <c r="DV31" s="26">
        <v>0</v>
      </c>
      <c r="DW31" s="26">
        <v>0</v>
      </c>
      <c r="DX31" s="26">
        <f t="shared" si="56"/>
        <v>0</v>
      </c>
      <c r="DY31" s="26">
        <v>0</v>
      </c>
      <c r="DZ31" s="26">
        <v>42000</v>
      </c>
      <c r="EA31" s="26">
        <f t="shared" si="57"/>
        <v>31500</v>
      </c>
      <c r="EB31" s="26">
        <v>4163</v>
      </c>
      <c r="EC31" s="26">
        <v>0</v>
      </c>
      <c r="ED31" s="26">
        <f t="shared" si="6"/>
        <v>42000</v>
      </c>
      <c r="EE31" s="26">
        <f t="shared" si="6"/>
        <v>31500</v>
      </c>
      <c r="EF31" s="26">
        <f t="shared" si="7"/>
        <v>4006.28</v>
      </c>
    </row>
    <row r="32" spans="1:136">
      <c r="A32">
        <v>23</v>
      </c>
      <c r="C32" s="25">
        <v>23</v>
      </c>
      <c r="D32" s="27" t="s">
        <v>152</v>
      </c>
      <c r="E32" s="26">
        <v>3171.0761000000002</v>
      </c>
      <c r="F32" s="26">
        <v>1801.5191</v>
      </c>
      <c r="G32" s="26">
        <f t="shared" si="0"/>
        <v>152612.55500000002</v>
      </c>
      <c r="H32" s="26">
        <f t="shared" si="0"/>
        <v>114411.33291666667</v>
      </c>
      <c r="I32" s="26">
        <f t="shared" si="0"/>
        <v>89292.212899999999</v>
      </c>
      <c r="J32" s="26">
        <f t="shared" si="8"/>
        <v>78.044902217018503</v>
      </c>
      <c r="K32" s="26">
        <f t="shared" si="9"/>
        <v>58.509087211075119</v>
      </c>
      <c r="L32" s="26">
        <f t="shared" si="1"/>
        <v>31310</v>
      </c>
      <c r="M32" s="26">
        <f t="shared" si="1"/>
        <v>23434.416666666668</v>
      </c>
      <c r="N32" s="26">
        <f t="shared" si="1"/>
        <v>10965.712899999999</v>
      </c>
      <c r="O32" s="26">
        <f t="shared" si="10"/>
        <v>46.793197611774694</v>
      </c>
      <c r="P32" s="26">
        <f t="shared" si="11"/>
        <v>35.023037048866172</v>
      </c>
      <c r="Q32" s="26">
        <f t="shared" si="2"/>
        <v>14818</v>
      </c>
      <c r="R32" s="26">
        <f t="shared" si="2"/>
        <v>11065.416666666666</v>
      </c>
      <c r="S32" s="26">
        <f t="shared" si="2"/>
        <v>5327.7539999999999</v>
      </c>
      <c r="T32" s="26">
        <f t="shared" si="12"/>
        <v>48.147793802010767</v>
      </c>
      <c r="U32" s="26">
        <f t="shared" si="13"/>
        <v>35.95460925900931</v>
      </c>
      <c r="V32" s="26">
        <v>577</v>
      </c>
      <c r="W32" s="26">
        <f t="shared" si="14"/>
        <v>384.66666666666669</v>
      </c>
      <c r="X32" s="26">
        <v>155.37299999999999</v>
      </c>
      <c r="Y32" s="26">
        <f t="shared" si="15"/>
        <v>40.391594454072788</v>
      </c>
      <c r="Z32" s="26">
        <f t="shared" si="16"/>
        <v>26.927729636048525</v>
      </c>
      <c r="AA32" s="26">
        <v>8050</v>
      </c>
      <c r="AB32" s="26">
        <f t="shared" si="17"/>
        <v>6037.5</v>
      </c>
      <c r="AC32" s="26">
        <v>1245.9588999999992</v>
      </c>
      <c r="AD32" s="26">
        <f t="shared" si="18"/>
        <v>20.63700041407866</v>
      </c>
      <c r="AE32" s="26">
        <f t="shared" si="19"/>
        <v>15.477750310558996</v>
      </c>
      <c r="AF32" s="26">
        <v>14241</v>
      </c>
      <c r="AG32" s="26">
        <f t="shared" si="20"/>
        <v>10680.75</v>
      </c>
      <c r="AH32" s="26">
        <v>5172.3810000000003</v>
      </c>
      <c r="AI32" s="26">
        <f t="shared" si="21"/>
        <v>48.427132926058562</v>
      </c>
      <c r="AJ32" s="26">
        <f t="shared" si="22"/>
        <v>36.320349694543921</v>
      </c>
      <c r="AK32" s="26">
        <v>172</v>
      </c>
      <c r="AL32" s="26">
        <f t="shared" si="23"/>
        <v>129</v>
      </c>
      <c r="AM32" s="26">
        <v>48</v>
      </c>
      <c r="AN32" s="26">
        <f t="shared" si="24"/>
        <v>37.209302325581397</v>
      </c>
      <c r="AO32" s="26">
        <f t="shared" si="25"/>
        <v>27.906976744186046</v>
      </c>
      <c r="AP32" s="26">
        <v>0</v>
      </c>
      <c r="AQ32" s="26">
        <f t="shared" si="26"/>
        <v>0</v>
      </c>
      <c r="AR32" s="26">
        <v>0</v>
      </c>
      <c r="AS32" s="26" t="e">
        <f t="shared" si="27"/>
        <v>#DIV/0!</v>
      </c>
      <c r="AT32" s="26" t="e">
        <f t="shared" si="28"/>
        <v>#DIV/0!</v>
      </c>
      <c r="AU32" s="26">
        <v>0</v>
      </c>
      <c r="AV32" s="26">
        <f t="shared" si="29"/>
        <v>0</v>
      </c>
      <c r="AW32" s="26">
        <v>0</v>
      </c>
      <c r="AX32" s="26">
        <v>0</v>
      </c>
      <c r="AY32" s="26">
        <f t="shared" si="30"/>
        <v>0</v>
      </c>
      <c r="AZ32" s="26">
        <v>0</v>
      </c>
      <c r="BA32" s="26">
        <v>116498</v>
      </c>
      <c r="BB32" s="26">
        <f t="shared" si="31"/>
        <v>87373.5</v>
      </c>
      <c r="BC32" s="26">
        <v>77665.399999999994</v>
      </c>
      <c r="BD32" s="26">
        <v>1633.6</v>
      </c>
      <c r="BE32" s="26">
        <f t="shared" si="32"/>
        <v>1225.1999999999998</v>
      </c>
      <c r="BF32" s="26">
        <v>661.1</v>
      </c>
      <c r="BG32" s="26">
        <v>0</v>
      </c>
      <c r="BH32" s="26">
        <f t="shared" si="33"/>
        <v>0</v>
      </c>
      <c r="BI32" s="26">
        <v>0</v>
      </c>
      <c r="BJ32" s="26">
        <v>0</v>
      </c>
      <c r="BK32" s="26">
        <f t="shared" si="34"/>
        <v>0</v>
      </c>
      <c r="BL32" s="26">
        <v>0</v>
      </c>
      <c r="BM32" s="26">
        <f t="shared" si="3"/>
        <v>620</v>
      </c>
      <c r="BN32" s="26">
        <f t="shared" si="3"/>
        <v>465</v>
      </c>
      <c r="BO32" s="26">
        <f t="shared" si="3"/>
        <v>118.5</v>
      </c>
      <c r="BP32" s="26">
        <f t="shared" si="35"/>
        <v>25.483870967741932</v>
      </c>
      <c r="BQ32" s="26">
        <f t="shared" si="36"/>
        <v>19.112903225806452</v>
      </c>
      <c r="BR32" s="26">
        <v>620</v>
      </c>
      <c r="BS32" s="26">
        <f t="shared" si="37"/>
        <v>465</v>
      </c>
      <c r="BT32" s="26">
        <v>114</v>
      </c>
      <c r="BU32" s="26">
        <v>0</v>
      </c>
      <c r="BV32" s="26">
        <f t="shared" si="38"/>
        <v>0</v>
      </c>
      <c r="BW32" s="26">
        <v>0</v>
      </c>
      <c r="BX32" s="26">
        <v>0</v>
      </c>
      <c r="BY32" s="26">
        <f t="shared" si="39"/>
        <v>0</v>
      </c>
      <c r="BZ32" s="26">
        <v>0</v>
      </c>
      <c r="CA32" s="26">
        <v>0</v>
      </c>
      <c r="CB32" s="26">
        <f t="shared" si="40"/>
        <v>0</v>
      </c>
      <c r="CC32" s="26">
        <v>4.5</v>
      </c>
      <c r="CD32" s="26">
        <v>0</v>
      </c>
      <c r="CE32" s="26">
        <f t="shared" si="41"/>
        <v>0</v>
      </c>
      <c r="CF32" s="26">
        <v>0</v>
      </c>
      <c r="CG32" s="26">
        <v>0</v>
      </c>
      <c r="CH32" s="26">
        <f t="shared" si="42"/>
        <v>0</v>
      </c>
      <c r="CI32" s="26">
        <v>0</v>
      </c>
      <c r="CJ32" s="26">
        <v>0</v>
      </c>
      <c r="CK32" s="26">
        <f t="shared" si="43"/>
        <v>0</v>
      </c>
      <c r="CL32" s="26">
        <v>0</v>
      </c>
      <c r="CM32" s="26">
        <v>7650</v>
      </c>
      <c r="CN32" s="26">
        <f t="shared" si="44"/>
        <v>5737.5</v>
      </c>
      <c r="CO32" s="26">
        <v>4225.5</v>
      </c>
      <c r="CP32" s="26">
        <v>3650</v>
      </c>
      <c r="CQ32" s="26">
        <f t="shared" si="45"/>
        <v>2737.5</v>
      </c>
      <c r="CR32" s="26">
        <v>1610</v>
      </c>
      <c r="CS32" s="26">
        <f t="shared" si="46"/>
        <v>58.81278538812785</v>
      </c>
      <c r="CT32" s="26">
        <f t="shared" si="47"/>
        <v>44.109589041095894</v>
      </c>
      <c r="CU32" s="26">
        <v>0</v>
      </c>
      <c r="CV32" s="26">
        <f t="shared" si="48"/>
        <v>0</v>
      </c>
      <c r="CW32" s="26">
        <v>0</v>
      </c>
      <c r="CX32" s="26">
        <v>0</v>
      </c>
      <c r="CY32" s="26">
        <f t="shared" si="49"/>
        <v>0</v>
      </c>
      <c r="CZ32" s="26">
        <v>0</v>
      </c>
      <c r="DA32" s="26">
        <v>0</v>
      </c>
      <c r="DB32" s="26">
        <f t="shared" si="50"/>
        <v>0</v>
      </c>
      <c r="DC32" s="26">
        <v>0</v>
      </c>
      <c r="DD32" s="26">
        <v>0</v>
      </c>
      <c r="DE32" s="26">
        <f t="shared" si="51"/>
        <v>0</v>
      </c>
      <c r="DF32" s="26">
        <v>0</v>
      </c>
      <c r="DG32" s="26">
        <v>0</v>
      </c>
      <c r="DH32" s="26">
        <f t="shared" si="4"/>
        <v>149441.60000000001</v>
      </c>
      <c r="DI32" s="26">
        <f t="shared" si="4"/>
        <v>112033.11666666667</v>
      </c>
      <c r="DJ32" s="26">
        <f t="shared" si="5"/>
        <v>89292.212899999999</v>
      </c>
      <c r="DK32" s="26">
        <v>0</v>
      </c>
      <c r="DL32" s="26">
        <f t="shared" si="52"/>
        <v>0</v>
      </c>
      <c r="DM32" s="26">
        <v>0</v>
      </c>
      <c r="DN32" s="26">
        <v>3170.9549999999999</v>
      </c>
      <c r="DO32" s="26">
        <f t="shared" si="53"/>
        <v>2378.2162499999999</v>
      </c>
      <c r="DP32" s="26">
        <v>0</v>
      </c>
      <c r="DQ32" s="26">
        <v>0</v>
      </c>
      <c r="DR32" s="26">
        <f t="shared" si="54"/>
        <v>0</v>
      </c>
      <c r="DS32" s="26">
        <v>0</v>
      </c>
      <c r="DT32" s="26">
        <v>0</v>
      </c>
      <c r="DU32" s="26">
        <f t="shared" si="55"/>
        <v>0</v>
      </c>
      <c r="DV32" s="26">
        <v>0</v>
      </c>
      <c r="DW32" s="26">
        <v>0</v>
      </c>
      <c r="DX32" s="26">
        <f t="shared" si="56"/>
        <v>0</v>
      </c>
      <c r="DY32" s="26">
        <v>0</v>
      </c>
      <c r="DZ32" s="26">
        <v>14199.4</v>
      </c>
      <c r="EA32" s="26">
        <f t="shared" si="57"/>
        <v>10649.55</v>
      </c>
      <c r="EB32" s="26">
        <v>8499.9950000000008</v>
      </c>
      <c r="EC32" s="26">
        <v>0</v>
      </c>
      <c r="ED32" s="26">
        <f t="shared" si="6"/>
        <v>17370.355</v>
      </c>
      <c r="EE32" s="26">
        <f t="shared" si="6"/>
        <v>13027.766249999999</v>
      </c>
      <c r="EF32" s="26">
        <f t="shared" si="7"/>
        <v>8499.9950000000008</v>
      </c>
    </row>
    <row r="33" spans="1:136">
      <c r="A33">
        <v>24</v>
      </c>
      <c r="C33" s="25">
        <v>24</v>
      </c>
      <c r="D33" s="29" t="s">
        <v>153</v>
      </c>
      <c r="E33" s="26">
        <v>7601.8172999999997</v>
      </c>
      <c r="F33" s="26">
        <v>8616.7420000000002</v>
      </c>
      <c r="G33" s="26">
        <f t="shared" si="0"/>
        <v>256283</v>
      </c>
      <c r="H33" s="26">
        <f t="shared" si="0"/>
        <v>192023.74999999997</v>
      </c>
      <c r="I33" s="26">
        <f t="shared" si="0"/>
        <v>150775.14170000001</v>
      </c>
      <c r="J33" s="26">
        <f t="shared" si="8"/>
        <v>78.519006997832321</v>
      </c>
      <c r="K33" s="26">
        <f t="shared" si="9"/>
        <v>58.831503338106707</v>
      </c>
      <c r="L33" s="26">
        <f t="shared" si="1"/>
        <v>52053.5</v>
      </c>
      <c r="M33" s="26">
        <f t="shared" si="1"/>
        <v>38851.625</v>
      </c>
      <c r="N33" s="26">
        <f t="shared" si="1"/>
        <v>15417.0417</v>
      </c>
      <c r="O33" s="26">
        <f t="shared" si="10"/>
        <v>39.68184522526407</v>
      </c>
      <c r="P33" s="26">
        <f t="shared" si="11"/>
        <v>29.617685074010392</v>
      </c>
      <c r="Q33" s="26">
        <f t="shared" si="2"/>
        <v>32762</v>
      </c>
      <c r="R33" s="26">
        <f t="shared" si="2"/>
        <v>24383</v>
      </c>
      <c r="S33" s="26">
        <f t="shared" si="2"/>
        <v>12041.080999999998</v>
      </c>
      <c r="T33" s="26">
        <f t="shared" si="12"/>
        <v>49.383098880367463</v>
      </c>
      <c r="U33" s="26">
        <f t="shared" si="13"/>
        <v>36.75319272327696</v>
      </c>
      <c r="V33" s="26">
        <v>2262</v>
      </c>
      <c r="W33" s="26">
        <f t="shared" si="14"/>
        <v>1508</v>
      </c>
      <c r="X33" s="26">
        <v>50.46</v>
      </c>
      <c r="Y33" s="26">
        <f t="shared" si="15"/>
        <v>3.3461538461538458</v>
      </c>
      <c r="Z33" s="26">
        <f t="shared" si="16"/>
        <v>2.2307692307692308</v>
      </c>
      <c r="AA33" s="26">
        <v>8236.1</v>
      </c>
      <c r="AB33" s="26">
        <f t="shared" si="17"/>
        <v>6177.0750000000007</v>
      </c>
      <c r="AC33" s="26">
        <v>480.33970000000073</v>
      </c>
      <c r="AD33" s="26">
        <f t="shared" si="18"/>
        <v>7.7761675226543412</v>
      </c>
      <c r="AE33" s="26">
        <f t="shared" si="19"/>
        <v>5.832125641990757</v>
      </c>
      <c r="AF33" s="26">
        <v>30500</v>
      </c>
      <c r="AG33" s="26">
        <f t="shared" si="20"/>
        <v>22875</v>
      </c>
      <c r="AH33" s="26">
        <v>11990.620999999999</v>
      </c>
      <c r="AI33" s="26">
        <f t="shared" si="21"/>
        <v>52.41801530054645</v>
      </c>
      <c r="AJ33" s="26">
        <f t="shared" si="22"/>
        <v>39.313511475409832</v>
      </c>
      <c r="AK33" s="26">
        <v>340.4</v>
      </c>
      <c r="AL33" s="26">
        <f t="shared" si="23"/>
        <v>255.29999999999998</v>
      </c>
      <c r="AM33" s="26">
        <v>0</v>
      </c>
      <c r="AN33" s="26">
        <f t="shared" si="24"/>
        <v>0</v>
      </c>
      <c r="AO33" s="26">
        <f t="shared" si="25"/>
        <v>0</v>
      </c>
      <c r="AP33" s="26">
        <v>0</v>
      </c>
      <c r="AQ33" s="26">
        <f t="shared" si="26"/>
        <v>0</v>
      </c>
      <c r="AR33" s="26">
        <v>0</v>
      </c>
      <c r="AS33" s="26" t="e">
        <f t="shared" si="27"/>
        <v>#DIV/0!</v>
      </c>
      <c r="AT33" s="26" t="e">
        <f t="shared" si="28"/>
        <v>#DIV/0!</v>
      </c>
      <c r="AU33" s="26">
        <v>0</v>
      </c>
      <c r="AV33" s="26">
        <f t="shared" si="29"/>
        <v>0</v>
      </c>
      <c r="AW33" s="26">
        <v>0</v>
      </c>
      <c r="AX33" s="26">
        <v>0</v>
      </c>
      <c r="AY33" s="26">
        <f t="shared" si="30"/>
        <v>0</v>
      </c>
      <c r="AZ33" s="26">
        <v>0</v>
      </c>
      <c r="BA33" s="26">
        <v>201195.6</v>
      </c>
      <c r="BB33" s="26">
        <f t="shared" si="31"/>
        <v>150896.69999999998</v>
      </c>
      <c r="BC33" s="26">
        <v>134130.4</v>
      </c>
      <c r="BD33" s="26">
        <v>3033.9</v>
      </c>
      <c r="BE33" s="26">
        <f t="shared" si="32"/>
        <v>2275.4250000000002</v>
      </c>
      <c r="BF33" s="26">
        <v>1227.7</v>
      </c>
      <c r="BG33" s="26">
        <v>0</v>
      </c>
      <c r="BH33" s="26">
        <f t="shared" si="33"/>
        <v>0</v>
      </c>
      <c r="BI33" s="26">
        <v>0</v>
      </c>
      <c r="BJ33" s="26">
        <v>0</v>
      </c>
      <c r="BK33" s="26">
        <f t="shared" si="34"/>
        <v>0</v>
      </c>
      <c r="BL33" s="26">
        <v>0</v>
      </c>
      <c r="BM33" s="26">
        <f t="shared" si="3"/>
        <v>1200</v>
      </c>
      <c r="BN33" s="26">
        <f t="shared" si="3"/>
        <v>900</v>
      </c>
      <c r="BO33" s="26">
        <f t="shared" si="3"/>
        <v>300</v>
      </c>
      <c r="BP33" s="26">
        <f t="shared" si="35"/>
        <v>33.333333333333329</v>
      </c>
      <c r="BQ33" s="26">
        <f t="shared" si="36"/>
        <v>25</v>
      </c>
      <c r="BR33" s="26">
        <v>1200</v>
      </c>
      <c r="BS33" s="26">
        <f t="shared" si="37"/>
        <v>900</v>
      </c>
      <c r="BT33" s="26">
        <v>300</v>
      </c>
      <c r="BU33" s="26">
        <v>0</v>
      </c>
      <c r="BV33" s="26">
        <f t="shared" si="38"/>
        <v>0</v>
      </c>
      <c r="BW33" s="26">
        <v>0</v>
      </c>
      <c r="BX33" s="26">
        <v>0</v>
      </c>
      <c r="BY33" s="26">
        <f t="shared" si="39"/>
        <v>0</v>
      </c>
      <c r="BZ33" s="26">
        <v>0</v>
      </c>
      <c r="CA33" s="26">
        <v>0</v>
      </c>
      <c r="CB33" s="26">
        <f t="shared" si="40"/>
        <v>0</v>
      </c>
      <c r="CC33" s="26">
        <v>0</v>
      </c>
      <c r="CD33" s="26">
        <v>0</v>
      </c>
      <c r="CE33" s="26">
        <f t="shared" si="41"/>
        <v>0</v>
      </c>
      <c r="CF33" s="26">
        <v>0</v>
      </c>
      <c r="CG33" s="26">
        <v>0</v>
      </c>
      <c r="CH33" s="26">
        <f t="shared" si="42"/>
        <v>0</v>
      </c>
      <c r="CI33" s="26">
        <v>0</v>
      </c>
      <c r="CJ33" s="26">
        <v>0</v>
      </c>
      <c r="CK33" s="26">
        <f t="shared" si="43"/>
        <v>0</v>
      </c>
      <c r="CL33" s="26">
        <v>0</v>
      </c>
      <c r="CM33" s="26">
        <v>8015</v>
      </c>
      <c r="CN33" s="26">
        <f t="shared" si="44"/>
        <v>6011.25</v>
      </c>
      <c r="CO33" s="26">
        <v>2286.6239999999998</v>
      </c>
      <c r="CP33" s="26">
        <v>4000</v>
      </c>
      <c r="CQ33" s="26">
        <f t="shared" si="45"/>
        <v>3000</v>
      </c>
      <c r="CR33" s="26">
        <v>84.623999999999995</v>
      </c>
      <c r="CS33" s="26">
        <f t="shared" si="46"/>
        <v>2.8207999999999998</v>
      </c>
      <c r="CT33" s="26">
        <f t="shared" si="47"/>
        <v>2.1155999999999997</v>
      </c>
      <c r="CU33" s="26">
        <v>1500</v>
      </c>
      <c r="CV33" s="26">
        <f t="shared" si="48"/>
        <v>1125</v>
      </c>
      <c r="CW33" s="26">
        <v>308.99700000000001</v>
      </c>
      <c r="CX33" s="26">
        <v>0</v>
      </c>
      <c r="CY33" s="26">
        <f t="shared" si="49"/>
        <v>0</v>
      </c>
      <c r="CZ33" s="26">
        <v>0</v>
      </c>
      <c r="DA33" s="26">
        <v>0</v>
      </c>
      <c r="DB33" s="26">
        <f t="shared" si="50"/>
        <v>0</v>
      </c>
      <c r="DC33" s="26">
        <v>0</v>
      </c>
      <c r="DD33" s="26">
        <v>0</v>
      </c>
      <c r="DE33" s="26">
        <f t="shared" si="51"/>
        <v>0</v>
      </c>
      <c r="DF33" s="26">
        <v>0</v>
      </c>
      <c r="DG33" s="26">
        <v>0</v>
      </c>
      <c r="DH33" s="26">
        <f t="shared" si="4"/>
        <v>256283</v>
      </c>
      <c r="DI33" s="26">
        <f t="shared" si="4"/>
        <v>192023.74999999997</v>
      </c>
      <c r="DJ33" s="26">
        <f t="shared" si="5"/>
        <v>150775.14170000001</v>
      </c>
      <c r="DK33" s="26">
        <v>0</v>
      </c>
      <c r="DL33" s="26">
        <f t="shared" si="52"/>
        <v>0</v>
      </c>
      <c r="DM33" s="26">
        <v>0</v>
      </c>
      <c r="DN33" s="26">
        <v>0</v>
      </c>
      <c r="DO33" s="26">
        <f t="shared" si="53"/>
        <v>0</v>
      </c>
      <c r="DP33" s="26">
        <v>0</v>
      </c>
      <c r="DQ33" s="26">
        <v>0</v>
      </c>
      <c r="DR33" s="26">
        <f t="shared" si="54"/>
        <v>0</v>
      </c>
      <c r="DS33" s="26">
        <v>0</v>
      </c>
      <c r="DT33" s="26">
        <v>0</v>
      </c>
      <c r="DU33" s="26">
        <f t="shared" si="55"/>
        <v>0</v>
      </c>
      <c r="DV33" s="26">
        <v>0</v>
      </c>
      <c r="DW33" s="26">
        <v>0</v>
      </c>
      <c r="DX33" s="26">
        <f t="shared" si="56"/>
        <v>0</v>
      </c>
      <c r="DY33" s="26">
        <v>0</v>
      </c>
      <c r="DZ33" s="26">
        <v>3200</v>
      </c>
      <c r="EA33" s="26">
        <f t="shared" si="57"/>
        <v>2400</v>
      </c>
      <c r="EB33" s="26">
        <v>3200</v>
      </c>
      <c r="EC33" s="26">
        <v>0</v>
      </c>
      <c r="ED33" s="26">
        <f t="shared" si="6"/>
        <v>3200</v>
      </c>
      <c r="EE33" s="26">
        <f t="shared" si="6"/>
        <v>2400</v>
      </c>
      <c r="EF33" s="26">
        <f t="shared" si="7"/>
        <v>3200</v>
      </c>
    </row>
    <row r="34" spans="1:136">
      <c r="A34">
        <v>25</v>
      </c>
      <c r="C34" s="25">
        <v>25</v>
      </c>
      <c r="D34" s="27" t="s">
        <v>154</v>
      </c>
      <c r="E34" s="26">
        <v>792.35270000000003</v>
      </c>
      <c r="F34" s="26">
        <v>5533.6089000000002</v>
      </c>
      <c r="G34" s="26">
        <f t="shared" si="0"/>
        <v>80129.099999999991</v>
      </c>
      <c r="H34" s="26">
        <f t="shared" si="0"/>
        <v>60088.491666666669</v>
      </c>
      <c r="I34" s="26">
        <f t="shared" si="0"/>
        <v>42616.019399999997</v>
      </c>
      <c r="J34" s="26">
        <f t="shared" si="8"/>
        <v>70.922098754628422</v>
      </c>
      <c r="K34" s="26">
        <f t="shared" si="9"/>
        <v>53.184198250073948</v>
      </c>
      <c r="L34" s="26">
        <f t="shared" si="1"/>
        <v>24241.200000000001</v>
      </c>
      <c r="M34" s="26">
        <f t="shared" si="1"/>
        <v>18172.566666666666</v>
      </c>
      <c r="N34" s="26">
        <f t="shared" si="1"/>
        <v>5357.4193999999998</v>
      </c>
      <c r="O34" s="26">
        <f t="shared" si="10"/>
        <v>29.480807517558517</v>
      </c>
      <c r="P34" s="26">
        <f t="shared" si="11"/>
        <v>22.100471098790486</v>
      </c>
      <c r="Q34" s="26">
        <f t="shared" si="2"/>
        <v>11100</v>
      </c>
      <c r="R34" s="26">
        <f t="shared" si="2"/>
        <v>8316.6666666666661</v>
      </c>
      <c r="S34" s="26">
        <f t="shared" si="2"/>
        <v>2676.1030000000001</v>
      </c>
      <c r="T34" s="26">
        <f t="shared" si="12"/>
        <v>32.177591182364736</v>
      </c>
      <c r="U34" s="26">
        <f t="shared" si="13"/>
        <v>24.109036036036034</v>
      </c>
      <c r="V34" s="26">
        <v>100</v>
      </c>
      <c r="W34" s="26">
        <f t="shared" si="14"/>
        <v>66.666666666666671</v>
      </c>
      <c r="X34" s="26">
        <v>29.39</v>
      </c>
      <c r="Y34" s="26">
        <f t="shared" si="15"/>
        <v>44.084999999999994</v>
      </c>
      <c r="Z34" s="26">
        <f t="shared" si="16"/>
        <v>29.39</v>
      </c>
      <c r="AA34" s="26">
        <v>6500</v>
      </c>
      <c r="AB34" s="26">
        <f t="shared" si="17"/>
        <v>4875</v>
      </c>
      <c r="AC34" s="26">
        <v>998.31639999999936</v>
      </c>
      <c r="AD34" s="26">
        <f t="shared" si="18"/>
        <v>20.478285128205115</v>
      </c>
      <c r="AE34" s="26">
        <f t="shared" si="19"/>
        <v>15.358713846153837</v>
      </c>
      <c r="AF34" s="26">
        <v>11000</v>
      </c>
      <c r="AG34" s="26">
        <f t="shared" si="20"/>
        <v>8250</v>
      </c>
      <c r="AH34" s="26">
        <v>2646.7130000000002</v>
      </c>
      <c r="AI34" s="26">
        <f t="shared" si="21"/>
        <v>32.081369696969695</v>
      </c>
      <c r="AJ34" s="26">
        <f t="shared" si="22"/>
        <v>24.061027272727276</v>
      </c>
      <c r="AK34" s="26">
        <v>250</v>
      </c>
      <c r="AL34" s="26">
        <f t="shared" si="23"/>
        <v>187.5</v>
      </c>
      <c r="AM34" s="26">
        <v>12</v>
      </c>
      <c r="AN34" s="26">
        <f t="shared" si="24"/>
        <v>6.4</v>
      </c>
      <c r="AO34" s="26">
        <f t="shared" si="25"/>
        <v>4.8</v>
      </c>
      <c r="AP34" s="26">
        <v>0</v>
      </c>
      <c r="AQ34" s="26">
        <f t="shared" si="26"/>
        <v>0</v>
      </c>
      <c r="AR34" s="26">
        <v>0</v>
      </c>
      <c r="AS34" s="26" t="e">
        <f t="shared" si="27"/>
        <v>#DIV/0!</v>
      </c>
      <c r="AT34" s="26" t="e">
        <f t="shared" si="28"/>
        <v>#DIV/0!</v>
      </c>
      <c r="AU34" s="26">
        <v>0</v>
      </c>
      <c r="AV34" s="26">
        <f t="shared" si="29"/>
        <v>0</v>
      </c>
      <c r="AW34" s="26">
        <v>0</v>
      </c>
      <c r="AX34" s="26">
        <v>0</v>
      </c>
      <c r="AY34" s="26">
        <f t="shared" si="30"/>
        <v>0</v>
      </c>
      <c r="AZ34" s="26">
        <v>0</v>
      </c>
      <c r="BA34" s="26">
        <v>55887.9</v>
      </c>
      <c r="BB34" s="26">
        <f t="shared" si="31"/>
        <v>41915.924999999996</v>
      </c>
      <c r="BC34" s="26">
        <v>37258.6</v>
      </c>
      <c r="BD34" s="26">
        <v>0</v>
      </c>
      <c r="BE34" s="26">
        <f t="shared" si="32"/>
        <v>0</v>
      </c>
      <c r="BF34" s="26">
        <v>0</v>
      </c>
      <c r="BG34" s="26">
        <v>0</v>
      </c>
      <c r="BH34" s="26">
        <f t="shared" si="33"/>
        <v>0</v>
      </c>
      <c r="BI34" s="26">
        <v>0</v>
      </c>
      <c r="BJ34" s="26">
        <v>0</v>
      </c>
      <c r="BK34" s="26">
        <f t="shared" si="34"/>
        <v>0</v>
      </c>
      <c r="BL34" s="26">
        <v>0</v>
      </c>
      <c r="BM34" s="26">
        <f t="shared" si="3"/>
        <v>593</v>
      </c>
      <c r="BN34" s="26">
        <f t="shared" si="3"/>
        <v>444.75</v>
      </c>
      <c r="BO34" s="26">
        <f t="shared" si="3"/>
        <v>0</v>
      </c>
      <c r="BP34" s="26">
        <f t="shared" si="35"/>
        <v>0</v>
      </c>
      <c r="BQ34" s="26">
        <f t="shared" si="36"/>
        <v>0</v>
      </c>
      <c r="BR34" s="26">
        <v>437</v>
      </c>
      <c r="BS34" s="26">
        <f t="shared" si="37"/>
        <v>327.75</v>
      </c>
      <c r="BT34" s="26">
        <v>0</v>
      </c>
      <c r="BU34" s="26">
        <v>156</v>
      </c>
      <c r="BV34" s="26">
        <f t="shared" si="38"/>
        <v>117</v>
      </c>
      <c r="BW34" s="26">
        <v>0</v>
      </c>
      <c r="BX34" s="26">
        <v>0</v>
      </c>
      <c r="BY34" s="26">
        <f t="shared" si="39"/>
        <v>0</v>
      </c>
      <c r="BZ34" s="26">
        <v>0</v>
      </c>
      <c r="CA34" s="26">
        <v>0</v>
      </c>
      <c r="CB34" s="26">
        <f t="shared" si="40"/>
        <v>0</v>
      </c>
      <c r="CC34" s="26">
        <v>0</v>
      </c>
      <c r="CD34" s="26">
        <v>0</v>
      </c>
      <c r="CE34" s="26">
        <f t="shared" si="41"/>
        <v>0</v>
      </c>
      <c r="CF34" s="26">
        <v>0</v>
      </c>
      <c r="CG34" s="26">
        <v>0</v>
      </c>
      <c r="CH34" s="26">
        <f t="shared" si="42"/>
        <v>0</v>
      </c>
      <c r="CI34" s="26">
        <v>0</v>
      </c>
      <c r="CJ34" s="26">
        <v>0</v>
      </c>
      <c r="CK34" s="26">
        <f t="shared" si="43"/>
        <v>0</v>
      </c>
      <c r="CL34" s="26">
        <v>0</v>
      </c>
      <c r="CM34" s="26">
        <v>5798.2</v>
      </c>
      <c r="CN34" s="26">
        <f t="shared" si="44"/>
        <v>4348.6499999999996</v>
      </c>
      <c r="CO34" s="26">
        <v>1435.8</v>
      </c>
      <c r="CP34" s="26">
        <v>1898.2</v>
      </c>
      <c r="CQ34" s="26">
        <f t="shared" si="45"/>
        <v>1423.65</v>
      </c>
      <c r="CR34" s="26">
        <v>646.20000000000005</v>
      </c>
      <c r="CS34" s="26">
        <f t="shared" si="46"/>
        <v>45.39036982404383</v>
      </c>
      <c r="CT34" s="26">
        <f t="shared" si="47"/>
        <v>34.042777368032873</v>
      </c>
      <c r="CU34" s="26">
        <v>0</v>
      </c>
      <c r="CV34" s="26">
        <f t="shared" si="48"/>
        <v>0</v>
      </c>
      <c r="CW34" s="26">
        <v>235.2</v>
      </c>
      <c r="CX34" s="26">
        <v>0</v>
      </c>
      <c r="CY34" s="26">
        <f t="shared" si="49"/>
        <v>0</v>
      </c>
      <c r="CZ34" s="26">
        <v>0</v>
      </c>
      <c r="DA34" s="26">
        <v>0</v>
      </c>
      <c r="DB34" s="26">
        <f t="shared" si="50"/>
        <v>0</v>
      </c>
      <c r="DC34" s="26">
        <v>0</v>
      </c>
      <c r="DD34" s="26">
        <v>0</v>
      </c>
      <c r="DE34" s="26">
        <f t="shared" si="51"/>
        <v>0</v>
      </c>
      <c r="DF34" s="26">
        <v>0</v>
      </c>
      <c r="DG34" s="26">
        <v>0</v>
      </c>
      <c r="DH34" s="26">
        <f t="shared" si="4"/>
        <v>80129.099999999991</v>
      </c>
      <c r="DI34" s="26">
        <f t="shared" si="4"/>
        <v>60088.491666666661</v>
      </c>
      <c r="DJ34" s="26">
        <f t="shared" si="5"/>
        <v>42616.019399999997</v>
      </c>
      <c r="DK34" s="26">
        <v>0</v>
      </c>
      <c r="DL34" s="26">
        <f t="shared" si="52"/>
        <v>0</v>
      </c>
      <c r="DM34" s="26">
        <v>0</v>
      </c>
      <c r="DN34" s="26">
        <v>0</v>
      </c>
      <c r="DO34" s="26">
        <f t="shared" si="53"/>
        <v>0</v>
      </c>
      <c r="DP34" s="26">
        <v>0</v>
      </c>
      <c r="DQ34" s="26">
        <v>0</v>
      </c>
      <c r="DR34" s="26">
        <f t="shared" si="54"/>
        <v>0</v>
      </c>
      <c r="DS34" s="26">
        <v>0</v>
      </c>
      <c r="DT34" s="26">
        <v>0</v>
      </c>
      <c r="DU34" s="26">
        <f t="shared" si="55"/>
        <v>0</v>
      </c>
      <c r="DV34" s="26">
        <v>0</v>
      </c>
      <c r="DW34" s="26">
        <v>0</v>
      </c>
      <c r="DX34" s="26">
        <f t="shared" si="56"/>
        <v>0</v>
      </c>
      <c r="DY34" s="26">
        <v>0</v>
      </c>
      <c r="DZ34" s="26">
        <v>12804.1</v>
      </c>
      <c r="EA34" s="26">
        <f t="shared" si="57"/>
        <v>9603.0750000000007</v>
      </c>
      <c r="EB34" s="26">
        <v>1188.0809999999999</v>
      </c>
      <c r="EC34" s="26">
        <v>0</v>
      </c>
      <c r="ED34" s="26">
        <f t="shared" si="6"/>
        <v>12804.1</v>
      </c>
      <c r="EE34" s="26">
        <f t="shared" si="6"/>
        <v>9603.0750000000007</v>
      </c>
      <c r="EF34" s="26">
        <f t="shared" si="7"/>
        <v>1188.0809999999999</v>
      </c>
    </row>
    <row r="35" spans="1:136">
      <c r="A35">
        <v>26</v>
      </c>
      <c r="C35" s="25">
        <v>26</v>
      </c>
      <c r="D35" s="29" t="s">
        <v>155</v>
      </c>
      <c r="E35" s="26">
        <v>477.12939999999998</v>
      </c>
      <c r="F35" s="26">
        <v>16346.768899999999</v>
      </c>
      <c r="G35" s="26">
        <f t="shared" si="0"/>
        <v>68185.5</v>
      </c>
      <c r="H35" s="26">
        <f t="shared" si="0"/>
        <v>51125.583333333328</v>
      </c>
      <c r="I35" s="26">
        <f t="shared" si="0"/>
        <v>38122.059599999993</v>
      </c>
      <c r="J35" s="26">
        <f t="shared" si="8"/>
        <v>74.565524957335455</v>
      </c>
      <c r="K35" s="26">
        <f t="shared" si="9"/>
        <v>55.909334975911293</v>
      </c>
      <c r="L35" s="26">
        <f t="shared" si="1"/>
        <v>18629.900000000001</v>
      </c>
      <c r="M35" s="26">
        <f t="shared" si="1"/>
        <v>13958.883333333335</v>
      </c>
      <c r="N35" s="26">
        <f t="shared" si="1"/>
        <v>5085.0595999999996</v>
      </c>
      <c r="O35" s="26">
        <f t="shared" si="10"/>
        <v>36.428842326212809</v>
      </c>
      <c r="P35" s="26">
        <f t="shared" si="11"/>
        <v>27.295152416277059</v>
      </c>
      <c r="Q35" s="26">
        <f t="shared" si="2"/>
        <v>10278.200000000001</v>
      </c>
      <c r="R35" s="26">
        <f t="shared" si="2"/>
        <v>7695.1083333333336</v>
      </c>
      <c r="S35" s="26">
        <f t="shared" si="2"/>
        <v>2522.2060000000001</v>
      </c>
      <c r="T35" s="26">
        <f t="shared" si="12"/>
        <v>32.776744533594396</v>
      </c>
      <c r="U35" s="26">
        <f t="shared" si="13"/>
        <v>24.539374598665137</v>
      </c>
      <c r="V35" s="26">
        <v>162.5</v>
      </c>
      <c r="W35" s="26">
        <f t="shared" si="14"/>
        <v>108.33333333333333</v>
      </c>
      <c r="X35" s="26">
        <v>101.696</v>
      </c>
      <c r="Y35" s="26">
        <f t="shared" si="15"/>
        <v>93.873230769230773</v>
      </c>
      <c r="Z35" s="26">
        <f t="shared" si="16"/>
        <v>62.582153846153844</v>
      </c>
      <c r="AA35" s="26">
        <v>3023.7</v>
      </c>
      <c r="AB35" s="26">
        <f t="shared" si="17"/>
        <v>2267.7750000000001</v>
      </c>
      <c r="AC35" s="26">
        <v>735.23559999999895</v>
      </c>
      <c r="AD35" s="26">
        <f t="shared" si="18"/>
        <v>32.421011784678768</v>
      </c>
      <c r="AE35" s="26">
        <f t="shared" si="19"/>
        <v>24.315758838509076</v>
      </c>
      <c r="AF35" s="26">
        <v>10115.700000000001</v>
      </c>
      <c r="AG35" s="26">
        <f t="shared" si="20"/>
        <v>7586.7750000000005</v>
      </c>
      <c r="AH35" s="26">
        <v>2420.5100000000002</v>
      </c>
      <c r="AI35" s="26">
        <f t="shared" si="21"/>
        <v>31.904333527750595</v>
      </c>
      <c r="AJ35" s="26">
        <f t="shared" si="22"/>
        <v>23.928250145812946</v>
      </c>
      <c r="AK35" s="26">
        <v>328</v>
      </c>
      <c r="AL35" s="26">
        <f t="shared" si="23"/>
        <v>246</v>
      </c>
      <c r="AM35" s="26">
        <v>212</v>
      </c>
      <c r="AN35" s="26">
        <f t="shared" si="24"/>
        <v>86.178861788617894</v>
      </c>
      <c r="AO35" s="26">
        <f t="shared" si="25"/>
        <v>64.634146341463421</v>
      </c>
      <c r="AP35" s="26">
        <v>0</v>
      </c>
      <c r="AQ35" s="26">
        <f t="shared" si="26"/>
        <v>0</v>
      </c>
      <c r="AR35" s="26">
        <v>0</v>
      </c>
      <c r="AS35" s="26" t="e">
        <f t="shared" si="27"/>
        <v>#DIV/0!</v>
      </c>
      <c r="AT35" s="26" t="e">
        <f t="shared" si="28"/>
        <v>#DIV/0!</v>
      </c>
      <c r="AU35" s="26">
        <v>0</v>
      </c>
      <c r="AV35" s="26">
        <f t="shared" si="29"/>
        <v>0</v>
      </c>
      <c r="AW35" s="26">
        <v>0</v>
      </c>
      <c r="AX35" s="26">
        <v>0</v>
      </c>
      <c r="AY35" s="26">
        <f t="shared" si="30"/>
        <v>0</v>
      </c>
      <c r="AZ35" s="26">
        <v>0</v>
      </c>
      <c r="BA35" s="26">
        <v>49555.6</v>
      </c>
      <c r="BB35" s="26">
        <f t="shared" si="31"/>
        <v>37166.699999999997</v>
      </c>
      <c r="BC35" s="26">
        <v>33037</v>
      </c>
      <c r="BD35" s="26">
        <v>0</v>
      </c>
      <c r="BE35" s="26">
        <f t="shared" si="32"/>
        <v>0</v>
      </c>
      <c r="BF35" s="26">
        <v>0</v>
      </c>
      <c r="BG35" s="26">
        <v>0</v>
      </c>
      <c r="BH35" s="26">
        <f t="shared" si="33"/>
        <v>0</v>
      </c>
      <c r="BI35" s="26">
        <v>0</v>
      </c>
      <c r="BJ35" s="26">
        <v>0</v>
      </c>
      <c r="BK35" s="26">
        <f t="shared" si="34"/>
        <v>0</v>
      </c>
      <c r="BL35" s="26">
        <v>0</v>
      </c>
      <c r="BM35" s="26">
        <f t="shared" si="3"/>
        <v>3300</v>
      </c>
      <c r="BN35" s="26">
        <f t="shared" si="3"/>
        <v>2475</v>
      </c>
      <c r="BO35" s="26">
        <f t="shared" si="3"/>
        <v>750.16800000000001</v>
      </c>
      <c r="BP35" s="26">
        <f t="shared" si="35"/>
        <v>30.309818181818184</v>
      </c>
      <c r="BQ35" s="26">
        <f t="shared" si="36"/>
        <v>22.732363636363637</v>
      </c>
      <c r="BR35" s="26">
        <v>500</v>
      </c>
      <c r="BS35" s="26">
        <f t="shared" si="37"/>
        <v>375</v>
      </c>
      <c r="BT35" s="26">
        <v>0</v>
      </c>
      <c r="BU35" s="26">
        <v>2000</v>
      </c>
      <c r="BV35" s="26">
        <f t="shared" si="38"/>
        <v>1500</v>
      </c>
      <c r="BW35" s="26">
        <v>135.16800000000001</v>
      </c>
      <c r="BX35" s="26">
        <v>0</v>
      </c>
      <c r="BY35" s="26">
        <f t="shared" si="39"/>
        <v>0</v>
      </c>
      <c r="BZ35" s="26">
        <v>0</v>
      </c>
      <c r="CA35" s="26">
        <v>800</v>
      </c>
      <c r="CB35" s="26">
        <f t="shared" si="40"/>
        <v>600</v>
      </c>
      <c r="CC35" s="26">
        <v>615</v>
      </c>
      <c r="CD35" s="26">
        <v>0</v>
      </c>
      <c r="CE35" s="26">
        <f t="shared" si="41"/>
        <v>0</v>
      </c>
      <c r="CF35" s="26">
        <v>0</v>
      </c>
      <c r="CG35" s="26">
        <v>0</v>
      </c>
      <c r="CH35" s="26">
        <f t="shared" si="42"/>
        <v>0</v>
      </c>
      <c r="CI35" s="26">
        <v>0</v>
      </c>
      <c r="CJ35" s="26">
        <v>0</v>
      </c>
      <c r="CK35" s="26">
        <f t="shared" si="43"/>
        <v>0</v>
      </c>
      <c r="CL35" s="26">
        <v>0</v>
      </c>
      <c r="CM35" s="26">
        <v>1700</v>
      </c>
      <c r="CN35" s="26">
        <f t="shared" si="44"/>
        <v>1275</v>
      </c>
      <c r="CO35" s="26">
        <v>449.7</v>
      </c>
      <c r="CP35" s="26">
        <v>1700</v>
      </c>
      <c r="CQ35" s="26">
        <f t="shared" si="45"/>
        <v>1275</v>
      </c>
      <c r="CR35" s="26">
        <v>449.7</v>
      </c>
      <c r="CS35" s="26">
        <f t="shared" si="46"/>
        <v>35.270588235294113</v>
      </c>
      <c r="CT35" s="26">
        <f t="shared" si="47"/>
        <v>26.452941176470588</v>
      </c>
      <c r="CU35" s="26">
        <v>0</v>
      </c>
      <c r="CV35" s="26">
        <f t="shared" si="48"/>
        <v>0</v>
      </c>
      <c r="CW35" s="26">
        <v>415.75</v>
      </c>
      <c r="CX35" s="26">
        <v>0</v>
      </c>
      <c r="CY35" s="26">
        <f t="shared" si="49"/>
        <v>0</v>
      </c>
      <c r="CZ35" s="26">
        <v>0</v>
      </c>
      <c r="DA35" s="26">
        <v>0</v>
      </c>
      <c r="DB35" s="26">
        <f t="shared" si="50"/>
        <v>0</v>
      </c>
      <c r="DC35" s="26">
        <v>0</v>
      </c>
      <c r="DD35" s="26">
        <v>0</v>
      </c>
      <c r="DE35" s="26">
        <f t="shared" si="51"/>
        <v>0</v>
      </c>
      <c r="DF35" s="26">
        <v>0</v>
      </c>
      <c r="DG35" s="26">
        <v>0</v>
      </c>
      <c r="DH35" s="26">
        <f t="shared" si="4"/>
        <v>68185.5</v>
      </c>
      <c r="DI35" s="26">
        <f t="shared" si="4"/>
        <v>51125.583333333328</v>
      </c>
      <c r="DJ35" s="26">
        <f t="shared" si="5"/>
        <v>38122.059599999993</v>
      </c>
      <c r="DK35" s="26">
        <v>0</v>
      </c>
      <c r="DL35" s="26">
        <f t="shared" si="52"/>
        <v>0</v>
      </c>
      <c r="DM35" s="26">
        <v>0</v>
      </c>
      <c r="DN35" s="26">
        <v>0</v>
      </c>
      <c r="DO35" s="26">
        <f t="shared" si="53"/>
        <v>0</v>
      </c>
      <c r="DP35" s="26">
        <v>0</v>
      </c>
      <c r="DQ35" s="26">
        <v>0</v>
      </c>
      <c r="DR35" s="26">
        <f t="shared" si="54"/>
        <v>0</v>
      </c>
      <c r="DS35" s="26">
        <v>0</v>
      </c>
      <c r="DT35" s="26">
        <v>0</v>
      </c>
      <c r="DU35" s="26">
        <f t="shared" si="55"/>
        <v>0</v>
      </c>
      <c r="DV35" s="26">
        <v>0</v>
      </c>
      <c r="DW35" s="26">
        <v>0</v>
      </c>
      <c r="DX35" s="26">
        <f t="shared" si="56"/>
        <v>0</v>
      </c>
      <c r="DY35" s="26">
        <v>0</v>
      </c>
      <c r="DZ35" s="26">
        <v>13500</v>
      </c>
      <c r="EA35" s="26">
        <f t="shared" si="57"/>
        <v>10125</v>
      </c>
      <c r="EB35" s="26">
        <v>0</v>
      </c>
      <c r="EC35" s="26">
        <v>0</v>
      </c>
      <c r="ED35" s="26">
        <f t="shared" si="6"/>
        <v>13500</v>
      </c>
      <c r="EE35" s="26">
        <f t="shared" si="6"/>
        <v>10125</v>
      </c>
      <c r="EF35" s="26">
        <f t="shared" si="7"/>
        <v>0</v>
      </c>
    </row>
    <row r="36" spans="1:136">
      <c r="A36">
        <v>27</v>
      </c>
      <c r="C36" s="25">
        <v>27</v>
      </c>
      <c r="D36" s="29" t="s">
        <v>156</v>
      </c>
      <c r="E36" s="26">
        <v>2168.6707000000001</v>
      </c>
      <c r="F36" s="26">
        <v>6574.8784999999998</v>
      </c>
      <c r="G36" s="26">
        <f t="shared" si="0"/>
        <v>224250.45800000001</v>
      </c>
      <c r="H36" s="26">
        <f t="shared" si="0"/>
        <v>168082.0101666667</v>
      </c>
      <c r="I36" s="26">
        <f t="shared" si="0"/>
        <v>126635.4999</v>
      </c>
      <c r="J36" s="26">
        <f t="shared" si="8"/>
        <v>75.341495365524722</v>
      </c>
      <c r="K36" s="26">
        <f t="shared" si="9"/>
        <v>56.470564666583641</v>
      </c>
      <c r="L36" s="26">
        <f t="shared" si="1"/>
        <v>67525.399999999994</v>
      </c>
      <c r="M36" s="26">
        <f t="shared" si="1"/>
        <v>50538.21666666666</v>
      </c>
      <c r="N36" s="26">
        <f t="shared" si="1"/>
        <v>23648.405899999998</v>
      </c>
      <c r="O36" s="26">
        <f t="shared" si="10"/>
        <v>46.793115111237604</v>
      </c>
      <c r="P36" s="26">
        <f t="shared" si="11"/>
        <v>35.021496947815194</v>
      </c>
      <c r="Q36" s="26">
        <f t="shared" si="2"/>
        <v>45213.2</v>
      </c>
      <c r="R36" s="26">
        <f t="shared" si="2"/>
        <v>33804.066666666658</v>
      </c>
      <c r="S36" s="26">
        <f t="shared" si="2"/>
        <v>12190.183000000001</v>
      </c>
      <c r="T36" s="26">
        <f t="shared" si="12"/>
        <v>36.061291442252518</v>
      </c>
      <c r="U36" s="26">
        <f t="shared" si="13"/>
        <v>26.961557686693272</v>
      </c>
      <c r="V36" s="26">
        <v>1270</v>
      </c>
      <c r="W36" s="26">
        <f t="shared" si="14"/>
        <v>846.66666666666663</v>
      </c>
      <c r="X36" s="26">
        <v>258.06700000000001</v>
      </c>
      <c r="Y36" s="26">
        <f t="shared" si="15"/>
        <v>30.480354330708664</v>
      </c>
      <c r="Z36" s="26">
        <f t="shared" si="16"/>
        <v>20.320236220472442</v>
      </c>
      <c r="AA36" s="26">
        <v>8959.9</v>
      </c>
      <c r="AB36" s="26">
        <f t="shared" si="17"/>
        <v>6719.9249999999993</v>
      </c>
      <c r="AC36" s="26">
        <v>4758.9519</v>
      </c>
      <c r="AD36" s="26">
        <f t="shared" si="18"/>
        <v>70.818526992488756</v>
      </c>
      <c r="AE36" s="26">
        <f t="shared" si="19"/>
        <v>53.113895244366574</v>
      </c>
      <c r="AF36" s="26">
        <v>43943.199999999997</v>
      </c>
      <c r="AG36" s="26">
        <f t="shared" si="20"/>
        <v>32957.399999999994</v>
      </c>
      <c r="AH36" s="26">
        <v>11932.116</v>
      </c>
      <c r="AI36" s="26">
        <f t="shared" si="21"/>
        <v>36.204664202880089</v>
      </c>
      <c r="AJ36" s="26">
        <f t="shared" si="22"/>
        <v>27.153498152160061</v>
      </c>
      <c r="AK36" s="26">
        <v>446</v>
      </c>
      <c r="AL36" s="26">
        <f t="shared" si="23"/>
        <v>334.5</v>
      </c>
      <c r="AM36" s="26">
        <v>74.599999999999994</v>
      </c>
      <c r="AN36" s="26">
        <f t="shared" si="24"/>
        <v>22.301943198804182</v>
      </c>
      <c r="AO36" s="26">
        <f t="shared" si="25"/>
        <v>16.726457399103136</v>
      </c>
      <c r="AP36" s="26">
        <v>0</v>
      </c>
      <c r="AQ36" s="26">
        <f t="shared" si="26"/>
        <v>0</v>
      </c>
      <c r="AR36" s="26">
        <v>0</v>
      </c>
      <c r="AS36" s="26" t="e">
        <f t="shared" si="27"/>
        <v>#DIV/0!</v>
      </c>
      <c r="AT36" s="26" t="e">
        <f t="shared" si="28"/>
        <v>#DIV/0!</v>
      </c>
      <c r="AU36" s="26">
        <v>0</v>
      </c>
      <c r="AV36" s="26">
        <f t="shared" si="29"/>
        <v>0</v>
      </c>
      <c r="AW36" s="26">
        <v>0</v>
      </c>
      <c r="AX36" s="26">
        <v>0</v>
      </c>
      <c r="AY36" s="26">
        <f t="shared" si="30"/>
        <v>0</v>
      </c>
      <c r="AZ36" s="26">
        <v>0</v>
      </c>
      <c r="BA36" s="26">
        <v>137963.6</v>
      </c>
      <c r="BB36" s="26">
        <f t="shared" si="31"/>
        <v>103472.70000000001</v>
      </c>
      <c r="BC36" s="26">
        <v>91975.8</v>
      </c>
      <c r="BD36" s="26">
        <v>3967.4</v>
      </c>
      <c r="BE36" s="26">
        <f t="shared" si="32"/>
        <v>2975.55</v>
      </c>
      <c r="BF36" s="26">
        <v>1605.6</v>
      </c>
      <c r="BG36" s="26">
        <v>0</v>
      </c>
      <c r="BH36" s="26">
        <f t="shared" si="33"/>
        <v>0</v>
      </c>
      <c r="BI36" s="26">
        <v>0</v>
      </c>
      <c r="BJ36" s="26">
        <v>0</v>
      </c>
      <c r="BK36" s="26">
        <f t="shared" si="34"/>
        <v>0</v>
      </c>
      <c r="BL36" s="26">
        <v>0</v>
      </c>
      <c r="BM36" s="26">
        <f t="shared" si="3"/>
        <v>3339.3</v>
      </c>
      <c r="BN36" s="26">
        <f t="shared" si="3"/>
        <v>2504.4749999999999</v>
      </c>
      <c r="BO36" s="26">
        <f t="shared" si="3"/>
        <v>1260.98</v>
      </c>
      <c r="BP36" s="26">
        <f t="shared" si="35"/>
        <v>50.349075155471709</v>
      </c>
      <c r="BQ36" s="26">
        <f t="shared" si="36"/>
        <v>37.761806366603778</v>
      </c>
      <c r="BR36" s="26">
        <v>2739.3</v>
      </c>
      <c r="BS36" s="26">
        <f t="shared" si="37"/>
        <v>2054.4749999999999</v>
      </c>
      <c r="BT36" s="26">
        <v>894.98</v>
      </c>
      <c r="BU36" s="26">
        <v>0</v>
      </c>
      <c r="BV36" s="26">
        <f t="shared" si="38"/>
        <v>0</v>
      </c>
      <c r="BW36" s="26">
        <v>0</v>
      </c>
      <c r="BX36" s="26">
        <v>0</v>
      </c>
      <c r="BY36" s="26">
        <f t="shared" si="39"/>
        <v>0</v>
      </c>
      <c r="BZ36" s="26">
        <v>0</v>
      </c>
      <c r="CA36" s="26">
        <v>600</v>
      </c>
      <c r="CB36" s="26">
        <f t="shared" si="40"/>
        <v>450</v>
      </c>
      <c r="CC36" s="26">
        <v>366</v>
      </c>
      <c r="CD36" s="26">
        <v>0</v>
      </c>
      <c r="CE36" s="26">
        <f t="shared" si="41"/>
        <v>0</v>
      </c>
      <c r="CF36" s="26">
        <v>0</v>
      </c>
      <c r="CG36" s="26">
        <v>0</v>
      </c>
      <c r="CH36" s="26">
        <f t="shared" si="42"/>
        <v>0</v>
      </c>
      <c r="CI36" s="26">
        <v>0</v>
      </c>
      <c r="CJ36" s="26">
        <v>0</v>
      </c>
      <c r="CK36" s="26">
        <f t="shared" si="43"/>
        <v>0</v>
      </c>
      <c r="CL36" s="26">
        <v>0</v>
      </c>
      <c r="CM36" s="26">
        <v>9567</v>
      </c>
      <c r="CN36" s="26">
        <f t="shared" si="44"/>
        <v>7175.25</v>
      </c>
      <c r="CO36" s="26">
        <v>4935.92</v>
      </c>
      <c r="CP36" s="26">
        <v>4000</v>
      </c>
      <c r="CQ36" s="26">
        <f t="shared" si="45"/>
        <v>3000</v>
      </c>
      <c r="CR36" s="26">
        <v>2000.72</v>
      </c>
      <c r="CS36" s="26">
        <f t="shared" si="46"/>
        <v>66.690666666666658</v>
      </c>
      <c r="CT36" s="26">
        <f t="shared" si="47"/>
        <v>50.017999999999994</v>
      </c>
      <c r="CU36" s="26">
        <v>0</v>
      </c>
      <c r="CV36" s="26">
        <f t="shared" si="48"/>
        <v>0</v>
      </c>
      <c r="CW36" s="26">
        <v>427.77100000000002</v>
      </c>
      <c r="CX36" s="26">
        <v>0</v>
      </c>
      <c r="CY36" s="26">
        <f t="shared" si="49"/>
        <v>0</v>
      </c>
      <c r="CZ36" s="26">
        <v>0</v>
      </c>
      <c r="DA36" s="26">
        <v>0</v>
      </c>
      <c r="DB36" s="26">
        <f t="shared" si="50"/>
        <v>0</v>
      </c>
      <c r="DC36" s="26">
        <v>0</v>
      </c>
      <c r="DD36" s="26">
        <v>0</v>
      </c>
      <c r="DE36" s="26">
        <f t="shared" si="51"/>
        <v>0</v>
      </c>
      <c r="DF36" s="26">
        <v>0</v>
      </c>
      <c r="DG36" s="26">
        <v>0</v>
      </c>
      <c r="DH36" s="26">
        <f t="shared" si="4"/>
        <v>209456.4</v>
      </c>
      <c r="DI36" s="26">
        <f t="shared" si="4"/>
        <v>156986.46666666667</v>
      </c>
      <c r="DJ36" s="26">
        <f t="shared" si="5"/>
        <v>117229.80589999999</v>
      </c>
      <c r="DK36" s="26">
        <v>0</v>
      </c>
      <c r="DL36" s="26">
        <f t="shared" si="52"/>
        <v>0</v>
      </c>
      <c r="DM36" s="26">
        <v>0</v>
      </c>
      <c r="DN36" s="26">
        <v>14794.058000000001</v>
      </c>
      <c r="DO36" s="26">
        <f t="shared" si="53"/>
        <v>11095.5435</v>
      </c>
      <c r="DP36" s="26">
        <v>9405.6939999999995</v>
      </c>
      <c r="DQ36" s="26">
        <v>0</v>
      </c>
      <c r="DR36" s="26">
        <f t="shared" si="54"/>
        <v>0</v>
      </c>
      <c r="DS36" s="26">
        <v>0</v>
      </c>
      <c r="DT36" s="26">
        <v>0</v>
      </c>
      <c r="DU36" s="26">
        <f t="shared" si="55"/>
        <v>0</v>
      </c>
      <c r="DV36" s="26">
        <v>0</v>
      </c>
      <c r="DW36" s="26">
        <v>0</v>
      </c>
      <c r="DX36" s="26">
        <f t="shared" si="56"/>
        <v>0</v>
      </c>
      <c r="DY36" s="26">
        <v>0</v>
      </c>
      <c r="DZ36" s="26">
        <v>34456.400000000001</v>
      </c>
      <c r="EA36" s="26">
        <f t="shared" si="57"/>
        <v>25842.300000000003</v>
      </c>
      <c r="EB36" s="26">
        <v>990</v>
      </c>
      <c r="EC36" s="26">
        <v>0</v>
      </c>
      <c r="ED36" s="26">
        <f t="shared" si="6"/>
        <v>49250.457999999999</v>
      </c>
      <c r="EE36" s="26">
        <f t="shared" si="6"/>
        <v>36937.843500000003</v>
      </c>
      <c r="EF36" s="26">
        <f t="shared" si="7"/>
        <v>10395.694</v>
      </c>
    </row>
    <row r="37" spans="1:136">
      <c r="A37">
        <v>28</v>
      </c>
      <c r="B37" s="13"/>
      <c r="C37" s="25">
        <v>28</v>
      </c>
      <c r="D37" s="30" t="s">
        <v>157</v>
      </c>
      <c r="E37" s="26">
        <v>57243.246400000004</v>
      </c>
      <c r="F37" s="26">
        <v>5290.4757</v>
      </c>
      <c r="G37" s="26">
        <f t="shared" si="0"/>
        <v>533977.1399999999</v>
      </c>
      <c r="H37" s="26">
        <f t="shared" si="0"/>
        <v>400432.08833333326</v>
      </c>
      <c r="I37" s="26">
        <f t="shared" si="0"/>
        <v>317358.86780000001</v>
      </c>
      <c r="J37" s="26">
        <f t="shared" si="8"/>
        <v>79.254105014636025</v>
      </c>
      <c r="K37" s="26">
        <f t="shared" si="9"/>
        <v>59.433043856521664</v>
      </c>
      <c r="L37" s="26">
        <f t="shared" si="1"/>
        <v>101185</v>
      </c>
      <c r="M37" s="26">
        <f t="shared" si="1"/>
        <v>75837.983333333337</v>
      </c>
      <c r="N37" s="26">
        <f t="shared" si="1"/>
        <v>66507.807799999995</v>
      </c>
      <c r="O37" s="26">
        <f t="shared" si="10"/>
        <v>87.697226214040938</v>
      </c>
      <c r="P37" s="26">
        <f t="shared" si="11"/>
        <v>65.728920096852292</v>
      </c>
      <c r="Q37" s="26">
        <f t="shared" si="2"/>
        <v>34894.199999999997</v>
      </c>
      <c r="R37" s="26">
        <f t="shared" si="2"/>
        <v>26119.883333333335</v>
      </c>
      <c r="S37" s="26">
        <f t="shared" si="2"/>
        <v>19893.973000000002</v>
      </c>
      <c r="T37" s="26">
        <f t="shared" si="12"/>
        <v>76.164095934578583</v>
      </c>
      <c r="U37" s="26">
        <f t="shared" si="13"/>
        <v>57.012262782926683</v>
      </c>
      <c r="V37" s="26">
        <v>609.20000000000005</v>
      </c>
      <c r="W37" s="26">
        <f t="shared" si="14"/>
        <v>406.13333333333338</v>
      </c>
      <c r="X37" s="26">
        <v>299.30399999999997</v>
      </c>
      <c r="Y37" s="26">
        <f t="shared" si="15"/>
        <v>73.69599474720944</v>
      </c>
      <c r="Z37" s="26">
        <f t="shared" si="16"/>
        <v>49.130663164806293</v>
      </c>
      <c r="AA37" s="26">
        <v>22258.5</v>
      </c>
      <c r="AB37" s="26">
        <f t="shared" si="17"/>
        <v>16693.875</v>
      </c>
      <c r="AC37" s="26">
        <v>10271.499999999998</v>
      </c>
      <c r="AD37" s="26">
        <f t="shared" si="18"/>
        <v>61.528554634559072</v>
      </c>
      <c r="AE37" s="26">
        <f t="shared" si="19"/>
        <v>46.146415975919304</v>
      </c>
      <c r="AF37" s="26">
        <v>34285</v>
      </c>
      <c r="AG37" s="26">
        <f t="shared" si="20"/>
        <v>25713.75</v>
      </c>
      <c r="AH37" s="26">
        <v>19594.669000000002</v>
      </c>
      <c r="AI37" s="26">
        <f t="shared" si="21"/>
        <v>76.203078119683056</v>
      </c>
      <c r="AJ37" s="26">
        <f t="shared" si="22"/>
        <v>57.152308589762292</v>
      </c>
      <c r="AK37" s="26">
        <v>4048.3</v>
      </c>
      <c r="AL37" s="26">
        <f t="shared" si="23"/>
        <v>3036.2250000000004</v>
      </c>
      <c r="AM37" s="26">
        <v>1949.2742000000001</v>
      </c>
      <c r="AN37" s="26">
        <f t="shared" si="24"/>
        <v>64.200584607530729</v>
      </c>
      <c r="AO37" s="26">
        <f t="shared" si="25"/>
        <v>48.15043845564805</v>
      </c>
      <c r="AP37" s="26">
        <v>430</v>
      </c>
      <c r="AQ37" s="26">
        <f t="shared" si="26"/>
        <v>322.5</v>
      </c>
      <c r="AR37" s="26">
        <v>326</v>
      </c>
      <c r="AS37" s="26">
        <f t="shared" si="27"/>
        <v>101.08527131782945</v>
      </c>
      <c r="AT37" s="26">
        <f t="shared" si="28"/>
        <v>75.813953488372093</v>
      </c>
      <c r="AU37" s="26">
        <v>0</v>
      </c>
      <c r="AV37" s="26">
        <f t="shared" si="29"/>
        <v>0</v>
      </c>
      <c r="AW37" s="26">
        <v>0</v>
      </c>
      <c r="AX37" s="26">
        <v>0</v>
      </c>
      <c r="AY37" s="26">
        <f t="shared" si="30"/>
        <v>0</v>
      </c>
      <c r="AZ37" s="26">
        <v>0</v>
      </c>
      <c r="BA37" s="26">
        <v>363265.1</v>
      </c>
      <c r="BB37" s="26">
        <f t="shared" si="31"/>
        <v>272448.82499999995</v>
      </c>
      <c r="BC37" s="26">
        <v>242176.8</v>
      </c>
      <c r="BD37" s="26">
        <v>1634</v>
      </c>
      <c r="BE37" s="26">
        <f t="shared" si="32"/>
        <v>1225.5</v>
      </c>
      <c r="BF37" s="26">
        <v>661</v>
      </c>
      <c r="BG37" s="26">
        <v>0</v>
      </c>
      <c r="BH37" s="26">
        <f t="shared" si="33"/>
        <v>0</v>
      </c>
      <c r="BI37" s="26">
        <v>0</v>
      </c>
      <c r="BJ37" s="26">
        <v>0</v>
      </c>
      <c r="BK37" s="26">
        <f t="shared" si="34"/>
        <v>0</v>
      </c>
      <c r="BL37" s="26">
        <v>0</v>
      </c>
      <c r="BM37" s="26">
        <f t="shared" si="3"/>
        <v>11980</v>
      </c>
      <c r="BN37" s="26">
        <f t="shared" si="3"/>
        <v>8985</v>
      </c>
      <c r="BO37" s="26">
        <f t="shared" si="3"/>
        <v>9505.3630000000012</v>
      </c>
      <c r="BP37" s="26">
        <f t="shared" si="35"/>
        <v>105.79146355036173</v>
      </c>
      <c r="BQ37" s="26">
        <f t="shared" si="36"/>
        <v>79.343597662771288</v>
      </c>
      <c r="BR37" s="26">
        <v>11980</v>
      </c>
      <c r="BS37" s="26">
        <f t="shared" si="37"/>
        <v>8985</v>
      </c>
      <c r="BT37" s="26">
        <v>8743.6630000000005</v>
      </c>
      <c r="BU37" s="26">
        <v>0</v>
      </c>
      <c r="BV37" s="26">
        <f t="shared" si="38"/>
        <v>0</v>
      </c>
      <c r="BW37" s="26">
        <v>0</v>
      </c>
      <c r="BX37" s="26">
        <v>0</v>
      </c>
      <c r="BY37" s="26">
        <f t="shared" si="39"/>
        <v>0</v>
      </c>
      <c r="BZ37" s="26">
        <v>0</v>
      </c>
      <c r="CA37" s="26">
        <v>0</v>
      </c>
      <c r="CB37" s="26">
        <f t="shared" si="40"/>
        <v>0</v>
      </c>
      <c r="CC37" s="26">
        <v>761.7</v>
      </c>
      <c r="CD37" s="26">
        <v>0</v>
      </c>
      <c r="CE37" s="26">
        <f t="shared" si="41"/>
        <v>0</v>
      </c>
      <c r="CF37" s="26">
        <v>0</v>
      </c>
      <c r="CG37" s="26">
        <v>5474.3</v>
      </c>
      <c r="CH37" s="26">
        <f t="shared" si="42"/>
        <v>4105.7250000000004</v>
      </c>
      <c r="CI37" s="26">
        <v>1094.8599999999999</v>
      </c>
      <c r="CJ37" s="26">
        <v>0</v>
      </c>
      <c r="CK37" s="26">
        <f t="shared" si="43"/>
        <v>0</v>
      </c>
      <c r="CL37" s="26">
        <v>0</v>
      </c>
      <c r="CM37" s="26">
        <v>23074</v>
      </c>
      <c r="CN37" s="26">
        <f t="shared" si="44"/>
        <v>17305.5</v>
      </c>
      <c r="CO37" s="26">
        <v>13443.5126</v>
      </c>
      <c r="CP37" s="26">
        <v>0</v>
      </c>
      <c r="CQ37" s="26">
        <f t="shared" si="45"/>
        <v>0</v>
      </c>
      <c r="CR37" s="26">
        <v>6806.9876000000004</v>
      </c>
      <c r="CS37" s="26" t="e">
        <f t="shared" si="46"/>
        <v>#DIV/0!</v>
      </c>
      <c r="CT37" s="26" t="e">
        <f t="shared" si="47"/>
        <v>#DIV/0!</v>
      </c>
      <c r="CU37" s="26">
        <v>0</v>
      </c>
      <c r="CV37" s="26">
        <f t="shared" si="48"/>
        <v>0</v>
      </c>
      <c r="CW37" s="26">
        <v>637.68499999999995</v>
      </c>
      <c r="CX37" s="26">
        <v>0</v>
      </c>
      <c r="CY37" s="26">
        <f t="shared" si="49"/>
        <v>0</v>
      </c>
      <c r="CZ37" s="26">
        <v>1000</v>
      </c>
      <c r="DA37" s="26">
        <v>0</v>
      </c>
      <c r="DB37" s="26">
        <f t="shared" si="50"/>
        <v>0</v>
      </c>
      <c r="DC37" s="26">
        <v>0</v>
      </c>
      <c r="DD37" s="26">
        <v>4500</v>
      </c>
      <c r="DE37" s="26">
        <f t="shared" si="51"/>
        <v>3375</v>
      </c>
      <c r="DF37" s="26">
        <v>9480.5</v>
      </c>
      <c r="DG37" s="26">
        <v>-65</v>
      </c>
      <c r="DH37" s="26">
        <f t="shared" si="4"/>
        <v>471558.39999999997</v>
      </c>
      <c r="DI37" s="26">
        <f t="shared" si="4"/>
        <v>353618.03333333327</v>
      </c>
      <c r="DJ37" s="26">
        <f t="shared" si="5"/>
        <v>310375.46779999998</v>
      </c>
      <c r="DK37" s="26">
        <v>0</v>
      </c>
      <c r="DL37" s="26">
        <f t="shared" si="52"/>
        <v>0</v>
      </c>
      <c r="DM37" s="26">
        <v>0</v>
      </c>
      <c r="DN37" s="26">
        <v>62418.74</v>
      </c>
      <c r="DO37" s="26">
        <f t="shared" si="53"/>
        <v>46814.055</v>
      </c>
      <c r="DP37" s="26">
        <v>6983.4</v>
      </c>
      <c r="DQ37" s="26">
        <v>0</v>
      </c>
      <c r="DR37" s="26">
        <f t="shared" si="54"/>
        <v>0</v>
      </c>
      <c r="DS37" s="26">
        <v>0</v>
      </c>
      <c r="DT37" s="26">
        <v>0</v>
      </c>
      <c r="DU37" s="26">
        <f t="shared" si="55"/>
        <v>0</v>
      </c>
      <c r="DV37" s="26">
        <v>0</v>
      </c>
      <c r="DW37" s="26">
        <v>0</v>
      </c>
      <c r="DX37" s="26">
        <f t="shared" si="56"/>
        <v>0</v>
      </c>
      <c r="DY37" s="26">
        <v>0</v>
      </c>
      <c r="DZ37" s="26">
        <v>79688.493600000002</v>
      </c>
      <c r="EA37" s="26">
        <f t="shared" si="57"/>
        <v>59766.370200000005</v>
      </c>
      <c r="EB37" s="26">
        <v>37000</v>
      </c>
      <c r="EC37" s="26">
        <v>0</v>
      </c>
      <c r="ED37" s="26">
        <f t="shared" si="6"/>
        <v>142107.23360000001</v>
      </c>
      <c r="EE37" s="26">
        <f t="shared" si="6"/>
        <v>106580.4252</v>
      </c>
      <c r="EF37" s="26">
        <f t="shared" si="7"/>
        <v>43983.4</v>
      </c>
    </row>
    <row r="38" spans="1:136">
      <c r="A38">
        <v>29</v>
      </c>
      <c r="C38" s="25">
        <v>29</v>
      </c>
      <c r="D38" s="27" t="s">
        <v>158</v>
      </c>
      <c r="E38" s="26">
        <v>26128.875100000001</v>
      </c>
      <c r="F38" s="26">
        <v>17866.0249</v>
      </c>
      <c r="G38" s="26">
        <f t="shared" si="0"/>
        <v>160067.288</v>
      </c>
      <c r="H38" s="26">
        <f t="shared" si="0"/>
        <v>119508.79933333333</v>
      </c>
      <c r="I38" s="26">
        <f t="shared" si="0"/>
        <v>100927.22369999999</v>
      </c>
      <c r="J38" s="26">
        <f t="shared" si="8"/>
        <v>84.451709215565202</v>
      </c>
      <c r="K38" s="26">
        <f t="shared" si="9"/>
        <v>63.052997874243978</v>
      </c>
      <c r="L38" s="26">
        <f t="shared" si="1"/>
        <v>56060</v>
      </c>
      <c r="M38" s="26">
        <f t="shared" si="1"/>
        <v>41503.333333333328</v>
      </c>
      <c r="N38" s="26">
        <f t="shared" si="1"/>
        <v>35957.267699999997</v>
      </c>
      <c r="O38" s="26">
        <f t="shared" si="10"/>
        <v>86.637059754236617</v>
      </c>
      <c r="P38" s="26">
        <f t="shared" si="11"/>
        <v>64.140684445237241</v>
      </c>
      <c r="Q38" s="26">
        <f t="shared" si="2"/>
        <v>6660</v>
      </c>
      <c r="R38" s="26">
        <f t="shared" si="2"/>
        <v>4453.333333333333</v>
      </c>
      <c r="S38" s="26">
        <f t="shared" si="2"/>
        <v>4583.74</v>
      </c>
      <c r="T38" s="26">
        <f t="shared" si="12"/>
        <v>102.92829341317365</v>
      </c>
      <c r="U38" s="26">
        <f t="shared" si="13"/>
        <v>68.824924924924929</v>
      </c>
      <c r="V38" s="26">
        <v>6500</v>
      </c>
      <c r="W38" s="26">
        <f t="shared" si="14"/>
        <v>4333.333333333333</v>
      </c>
      <c r="X38" s="26">
        <v>9.5500000000000007</v>
      </c>
      <c r="Y38" s="26">
        <f t="shared" si="15"/>
        <v>0.22038461538461543</v>
      </c>
      <c r="Z38" s="26">
        <f t="shared" si="16"/>
        <v>0.14692307692307693</v>
      </c>
      <c r="AA38" s="26">
        <v>14000</v>
      </c>
      <c r="AB38" s="26">
        <f t="shared" si="17"/>
        <v>10500</v>
      </c>
      <c r="AC38" s="26">
        <v>6583.1529999999993</v>
      </c>
      <c r="AD38" s="26">
        <f t="shared" si="18"/>
        <v>62.696695238095238</v>
      </c>
      <c r="AE38" s="26">
        <f t="shared" si="19"/>
        <v>47.022521428571423</v>
      </c>
      <c r="AF38" s="26">
        <v>160</v>
      </c>
      <c r="AG38" s="26">
        <f t="shared" si="20"/>
        <v>120</v>
      </c>
      <c r="AH38" s="26">
        <v>4574.1899999999996</v>
      </c>
      <c r="AI38" s="26">
        <f t="shared" si="21"/>
        <v>3811.8249999999998</v>
      </c>
      <c r="AJ38" s="26">
        <f t="shared" si="22"/>
        <v>2858.8687500000001</v>
      </c>
      <c r="AK38" s="26">
        <v>2500</v>
      </c>
      <c r="AL38" s="26">
        <f t="shared" si="23"/>
        <v>1875</v>
      </c>
      <c r="AM38" s="26">
        <v>1727</v>
      </c>
      <c r="AN38" s="26">
        <f t="shared" si="24"/>
        <v>92.106666666666669</v>
      </c>
      <c r="AO38" s="26">
        <f t="shared" si="25"/>
        <v>69.08</v>
      </c>
      <c r="AP38" s="26">
        <v>0</v>
      </c>
      <c r="AQ38" s="26">
        <f t="shared" si="26"/>
        <v>0</v>
      </c>
      <c r="AR38" s="26">
        <v>0</v>
      </c>
      <c r="AS38" s="26" t="e">
        <f t="shared" si="27"/>
        <v>#DIV/0!</v>
      </c>
      <c r="AT38" s="26" t="e">
        <f t="shared" si="28"/>
        <v>#DIV/0!</v>
      </c>
      <c r="AU38" s="26">
        <v>0</v>
      </c>
      <c r="AV38" s="26">
        <f t="shared" si="29"/>
        <v>0</v>
      </c>
      <c r="AW38" s="26">
        <v>0</v>
      </c>
      <c r="AX38" s="26">
        <v>0</v>
      </c>
      <c r="AY38" s="26">
        <f t="shared" si="30"/>
        <v>0</v>
      </c>
      <c r="AZ38" s="26">
        <v>0</v>
      </c>
      <c r="BA38" s="26">
        <v>92039.2</v>
      </c>
      <c r="BB38" s="26">
        <f t="shared" si="31"/>
        <v>69029.399999999994</v>
      </c>
      <c r="BC38" s="26">
        <v>61359.4</v>
      </c>
      <c r="BD38" s="26">
        <v>0</v>
      </c>
      <c r="BE38" s="26">
        <f t="shared" si="32"/>
        <v>0</v>
      </c>
      <c r="BF38" s="26">
        <v>0</v>
      </c>
      <c r="BG38" s="26">
        <v>0</v>
      </c>
      <c r="BH38" s="26">
        <f t="shared" si="33"/>
        <v>0</v>
      </c>
      <c r="BI38" s="26">
        <v>0</v>
      </c>
      <c r="BJ38" s="26">
        <v>0</v>
      </c>
      <c r="BK38" s="26">
        <f t="shared" si="34"/>
        <v>0</v>
      </c>
      <c r="BL38" s="26">
        <v>0</v>
      </c>
      <c r="BM38" s="26">
        <f t="shared" si="3"/>
        <v>24000</v>
      </c>
      <c r="BN38" s="26">
        <f t="shared" si="3"/>
        <v>18000</v>
      </c>
      <c r="BO38" s="26">
        <f t="shared" si="3"/>
        <v>14522.921999999999</v>
      </c>
      <c r="BP38" s="26">
        <f t="shared" si="35"/>
        <v>80.682899999999989</v>
      </c>
      <c r="BQ38" s="26">
        <f t="shared" si="36"/>
        <v>60.512174999999992</v>
      </c>
      <c r="BR38" s="26">
        <v>21500</v>
      </c>
      <c r="BS38" s="26">
        <f t="shared" si="37"/>
        <v>16125</v>
      </c>
      <c r="BT38" s="26">
        <v>12749.453</v>
      </c>
      <c r="BU38" s="26">
        <v>0</v>
      </c>
      <c r="BV38" s="26">
        <f t="shared" si="38"/>
        <v>0</v>
      </c>
      <c r="BW38" s="26">
        <v>0</v>
      </c>
      <c r="BX38" s="26">
        <v>0</v>
      </c>
      <c r="BY38" s="26">
        <f t="shared" si="39"/>
        <v>0</v>
      </c>
      <c r="BZ38" s="26">
        <v>0</v>
      </c>
      <c r="CA38" s="26">
        <v>2500</v>
      </c>
      <c r="CB38" s="26">
        <f t="shared" si="40"/>
        <v>1875</v>
      </c>
      <c r="CC38" s="26">
        <v>1773.4690000000001</v>
      </c>
      <c r="CD38" s="26">
        <v>0</v>
      </c>
      <c r="CE38" s="26">
        <f t="shared" si="41"/>
        <v>0</v>
      </c>
      <c r="CF38" s="26">
        <v>0</v>
      </c>
      <c r="CG38" s="26">
        <v>0</v>
      </c>
      <c r="CH38" s="26">
        <f t="shared" si="42"/>
        <v>0</v>
      </c>
      <c r="CI38" s="26">
        <v>0</v>
      </c>
      <c r="CJ38" s="26">
        <v>0</v>
      </c>
      <c r="CK38" s="26">
        <f t="shared" si="43"/>
        <v>0</v>
      </c>
      <c r="CL38" s="26">
        <v>300</v>
      </c>
      <c r="CM38" s="26">
        <v>4900</v>
      </c>
      <c r="CN38" s="26">
        <f t="shared" si="44"/>
        <v>3675</v>
      </c>
      <c r="CO38" s="26">
        <v>3617.75</v>
      </c>
      <c r="CP38" s="26">
        <v>2600</v>
      </c>
      <c r="CQ38" s="26">
        <f t="shared" si="45"/>
        <v>1950</v>
      </c>
      <c r="CR38" s="26">
        <v>1768.75</v>
      </c>
      <c r="CS38" s="26">
        <f t="shared" si="46"/>
        <v>90.705128205128204</v>
      </c>
      <c r="CT38" s="26">
        <f t="shared" si="47"/>
        <v>68.02884615384616</v>
      </c>
      <c r="CU38" s="26">
        <v>0</v>
      </c>
      <c r="CV38" s="26">
        <f t="shared" si="48"/>
        <v>0</v>
      </c>
      <c r="CW38" s="26">
        <v>0</v>
      </c>
      <c r="CX38" s="26">
        <v>0</v>
      </c>
      <c r="CY38" s="26">
        <f t="shared" si="49"/>
        <v>0</v>
      </c>
      <c r="CZ38" s="26">
        <v>0</v>
      </c>
      <c r="DA38" s="26">
        <v>0</v>
      </c>
      <c r="DB38" s="26">
        <f t="shared" si="50"/>
        <v>0</v>
      </c>
      <c r="DC38" s="26">
        <v>0</v>
      </c>
      <c r="DD38" s="26">
        <v>4000</v>
      </c>
      <c r="DE38" s="26">
        <f t="shared" si="51"/>
        <v>3000</v>
      </c>
      <c r="DF38" s="26">
        <v>4622.7026999999998</v>
      </c>
      <c r="DG38" s="26">
        <v>0</v>
      </c>
      <c r="DH38" s="26">
        <f t="shared" si="4"/>
        <v>148099.20000000001</v>
      </c>
      <c r="DI38" s="26">
        <f t="shared" si="4"/>
        <v>110532.73333333332</v>
      </c>
      <c r="DJ38" s="26">
        <f t="shared" si="5"/>
        <v>97316.667699999991</v>
      </c>
      <c r="DK38" s="26">
        <v>0</v>
      </c>
      <c r="DL38" s="26">
        <f t="shared" si="52"/>
        <v>0</v>
      </c>
      <c r="DM38" s="26">
        <v>0</v>
      </c>
      <c r="DN38" s="26">
        <v>11968.088</v>
      </c>
      <c r="DO38" s="26">
        <f t="shared" si="53"/>
        <v>8976.0659999999989</v>
      </c>
      <c r="DP38" s="26">
        <v>3610.556</v>
      </c>
      <c r="DQ38" s="26">
        <v>0</v>
      </c>
      <c r="DR38" s="26">
        <f t="shared" si="54"/>
        <v>0</v>
      </c>
      <c r="DS38" s="26">
        <v>0</v>
      </c>
      <c r="DT38" s="26">
        <v>0</v>
      </c>
      <c r="DU38" s="26">
        <f t="shared" si="55"/>
        <v>0</v>
      </c>
      <c r="DV38" s="26">
        <v>0</v>
      </c>
      <c r="DW38" s="26">
        <v>0</v>
      </c>
      <c r="DX38" s="26">
        <f t="shared" si="56"/>
        <v>0</v>
      </c>
      <c r="DY38" s="26">
        <v>0</v>
      </c>
      <c r="DZ38" s="26">
        <v>0</v>
      </c>
      <c r="EA38" s="26">
        <f t="shared" si="57"/>
        <v>0</v>
      </c>
      <c r="EB38" s="26">
        <v>0</v>
      </c>
      <c r="EC38" s="26">
        <v>0</v>
      </c>
      <c r="ED38" s="26">
        <f t="shared" si="6"/>
        <v>11968.088</v>
      </c>
      <c r="EE38" s="26">
        <f t="shared" si="6"/>
        <v>8976.0659999999989</v>
      </c>
      <c r="EF38" s="26">
        <f t="shared" si="7"/>
        <v>3610.556</v>
      </c>
    </row>
    <row r="39" spans="1:136">
      <c r="A39">
        <v>30</v>
      </c>
      <c r="B39" s="13"/>
      <c r="C39" s="25">
        <v>30</v>
      </c>
      <c r="D39" s="27" t="s">
        <v>159</v>
      </c>
      <c r="E39" s="26">
        <v>20779.033599999999</v>
      </c>
      <c r="F39" s="26">
        <v>67415.4902</v>
      </c>
      <c r="G39" s="26">
        <f t="shared" si="0"/>
        <v>492776</v>
      </c>
      <c r="H39" s="26">
        <f t="shared" si="0"/>
        <v>369096.16666666663</v>
      </c>
      <c r="I39" s="26">
        <f t="shared" si="0"/>
        <v>320448.31539999996</v>
      </c>
      <c r="J39" s="26">
        <f t="shared" si="8"/>
        <v>86.819735434803121</v>
      </c>
      <c r="K39" s="26">
        <f t="shared" si="9"/>
        <v>65.029205034336073</v>
      </c>
      <c r="L39" s="26">
        <f t="shared" si="1"/>
        <v>154791</v>
      </c>
      <c r="M39" s="26">
        <f t="shared" si="1"/>
        <v>115607.41666666666</v>
      </c>
      <c r="N39" s="26">
        <f t="shared" si="1"/>
        <v>98487.925399999993</v>
      </c>
      <c r="O39" s="26">
        <f t="shared" si="10"/>
        <v>85.191701570473057</v>
      </c>
      <c r="P39" s="26">
        <f t="shared" si="11"/>
        <v>63.62639003559638</v>
      </c>
      <c r="Q39" s="26">
        <f t="shared" si="2"/>
        <v>60830</v>
      </c>
      <c r="R39" s="26">
        <f t="shared" si="2"/>
        <v>45136.666666666664</v>
      </c>
      <c r="S39" s="26">
        <f t="shared" si="2"/>
        <v>35882.045400000003</v>
      </c>
      <c r="T39" s="26">
        <f t="shared" si="12"/>
        <v>79.496445018831707</v>
      </c>
      <c r="U39" s="26">
        <f t="shared" si="13"/>
        <v>58.987416406378436</v>
      </c>
      <c r="V39" s="26">
        <v>5830</v>
      </c>
      <c r="W39" s="26">
        <f t="shared" si="14"/>
        <v>3886.6666666666665</v>
      </c>
      <c r="X39" s="26">
        <v>1860.6854000000001</v>
      </c>
      <c r="Y39" s="26">
        <f t="shared" si="15"/>
        <v>47.873552315608926</v>
      </c>
      <c r="Z39" s="26">
        <f t="shared" si="16"/>
        <v>31.915701543739281</v>
      </c>
      <c r="AA39" s="26">
        <v>11300</v>
      </c>
      <c r="AB39" s="26">
        <f t="shared" si="17"/>
        <v>8475</v>
      </c>
      <c r="AC39" s="26">
        <v>2877.927999999989</v>
      </c>
      <c r="AD39" s="26">
        <f t="shared" si="18"/>
        <v>33.957852507374504</v>
      </c>
      <c r="AE39" s="26">
        <f t="shared" si="19"/>
        <v>25.468389380530876</v>
      </c>
      <c r="AF39" s="26">
        <v>55000</v>
      </c>
      <c r="AG39" s="26">
        <f t="shared" si="20"/>
        <v>41250</v>
      </c>
      <c r="AH39" s="26">
        <v>34021.360000000001</v>
      </c>
      <c r="AI39" s="26">
        <f t="shared" si="21"/>
        <v>82.476024242424245</v>
      </c>
      <c r="AJ39" s="26">
        <f t="shared" si="22"/>
        <v>61.857018181818177</v>
      </c>
      <c r="AK39" s="26">
        <v>7000</v>
      </c>
      <c r="AL39" s="26">
        <f t="shared" si="23"/>
        <v>5250</v>
      </c>
      <c r="AM39" s="26">
        <v>3198.75</v>
      </c>
      <c r="AN39" s="26">
        <f t="shared" si="24"/>
        <v>60.928571428571431</v>
      </c>
      <c r="AO39" s="26">
        <f t="shared" si="25"/>
        <v>45.696428571428569</v>
      </c>
      <c r="AP39" s="26">
        <v>9000</v>
      </c>
      <c r="AQ39" s="26">
        <f t="shared" si="26"/>
        <v>6750</v>
      </c>
      <c r="AR39" s="26">
        <v>8831.2000000000007</v>
      </c>
      <c r="AS39" s="26">
        <f t="shared" si="27"/>
        <v>130.83259259259262</v>
      </c>
      <c r="AT39" s="26">
        <f t="shared" si="28"/>
        <v>98.12444444444445</v>
      </c>
      <c r="AU39" s="26">
        <v>0</v>
      </c>
      <c r="AV39" s="26">
        <f t="shared" si="29"/>
        <v>0</v>
      </c>
      <c r="AW39" s="26">
        <v>0</v>
      </c>
      <c r="AX39" s="26">
        <v>0</v>
      </c>
      <c r="AY39" s="26">
        <f t="shared" si="30"/>
        <v>0</v>
      </c>
      <c r="AZ39" s="26">
        <v>0</v>
      </c>
      <c r="BA39" s="26">
        <v>324884.3</v>
      </c>
      <c r="BB39" s="26">
        <f t="shared" si="31"/>
        <v>243663.22499999998</v>
      </c>
      <c r="BC39" s="26">
        <v>216589.6</v>
      </c>
      <c r="BD39" s="26">
        <v>4200.2</v>
      </c>
      <c r="BE39" s="26">
        <f t="shared" si="32"/>
        <v>3150.1499999999996</v>
      </c>
      <c r="BF39" s="26">
        <v>1700</v>
      </c>
      <c r="BG39" s="26">
        <v>0</v>
      </c>
      <c r="BH39" s="26">
        <f t="shared" si="33"/>
        <v>0</v>
      </c>
      <c r="BI39" s="26">
        <v>0</v>
      </c>
      <c r="BJ39" s="26">
        <v>0</v>
      </c>
      <c r="BK39" s="26">
        <f t="shared" si="34"/>
        <v>0</v>
      </c>
      <c r="BL39" s="26">
        <v>0</v>
      </c>
      <c r="BM39" s="26">
        <f t="shared" si="3"/>
        <v>6151</v>
      </c>
      <c r="BN39" s="26">
        <f t="shared" si="3"/>
        <v>4613.25</v>
      </c>
      <c r="BO39" s="26">
        <f t="shared" si="3"/>
        <v>4146.9250000000002</v>
      </c>
      <c r="BP39" s="26">
        <f t="shared" si="35"/>
        <v>89.891616539316104</v>
      </c>
      <c r="BQ39" s="26">
        <f t="shared" si="36"/>
        <v>67.418712404487081</v>
      </c>
      <c r="BR39" s="26">
        <v>4000</v>
      </c>
      <c r="BS39" s="26">
        <f t="shared" si="37"/>
        <v>3000</v>
      </c>
      <c r="BT39" s="26">
        <v>1001.125</v>
      </c>
      <c r="BU39" s="26">
        <v>0</v>
      </c>
      <c r="BV39" s="26">
        <f t="shared" si="38"/>
        <v>0</v>
      </c>
      <c r="BW39" s="26">
        <v>0</v>
      </c>
      <c r="BX39" s="26">
        <v>0</v>
      </c>
      <c r="BY39" s="26">
        <f t="shared" si="39"/>
        <v>0</v>
      </c>
      <c r="BZ39" s="26">
        <v>0</v>
      </c>
      <c r="CA39" s="26">
        <v>2151</v>
      </c>
      <c r="CB39" s="26">
        <f t="shared" si="40"/>
        <v>1613.25</v>
      </c>
      <c r="CC39" s="26">
        <v>3145.8</v>
      </c>
      <c r="CD39" s="26">
        <v>0</v>
      </c>
      <c r="CE39" s="26">
        <f t="shared" si="41"/>
        <v>0</v>
      </c>
      <c r="CF39" s="26">
        <v>0</v>
      </c>
      <c r="CG39" s="26">
        <v>8157.3</v>
      </c>
      <c r="CH39" s="26">
        <f t="shared" si="42"/>
        <v>6117.9749999999995</v>
      </c>
      <c r="CI39" s="26">
        <v>3670.79</v>
      </c>
      <c r="CJ39" s="26">
        <v>0</v>
      </c>
      <c r="CK39" s="26">
        <f t="shared" si="43"/>
        <v>0</v>
      </c>
      <c r="CL39" s="26">
        <v>6</v>
      </c>
      <c r="CM39" s="26">
        <v>58660</v>
      </c>
      <c r="CN39" s="26">
        <f t="shared" si="44"/>
        <v>43995</v>
      </c>
      <c r="CO39" s="26">
        <v>27091.07</v>
      </c>
      <c r="CP39" s="26">
        <v>23100</v>
      </c>
      <c r="CQ39" s="26">
        <f t="shared" si="45"/>
        <v>17325</v>
      </c>
      <c r="CR39" s="26">
        <v>10004.219999999999</v>
      </c>
      <c r="CS39" s="26">
        <f t="shared" si="46"/>
        <v>57.744415584415577</v>
      </c>
      <c r="CT39" s="26">
        <f t="shared" si="47"/>
        <v>43.308311688311683</v>
      </c>
      <c r="CU39" s="26">
        <v>1350</v>
      </c>
      <c r="CV39" s="26">
        <f t="shared" si="48"/>
        <v>1012.5</v>
      </c>
      <c r="CW39" s="26">
        <v>9454.0069999999996</v>
      </c>
      <c r="CX39" s="26">
        <v>500</v>
      </c>
      <c r="CY39" s="26">
        <f t="shared" si="49"/>
        <v>375</v>
      </c>
      <c r="CZ39" s="26">
        <v>7000</v>
      </c>
      <c r="DA39" s="26">
        <v>0</v>
      </c>
      <c r="DB39" s="26">
        <f t="shared" si="50"/>
        <v>0</v>
      </c>
      <c r="DC39" s="26">
        <v>0</v>
      </c>
      <c r="DD39" s="26">
        <v>0</v>
      </c>
      <c r="DE39" s="26">
        <f t="shared" si="51"/>
        <v>0</v>
      </c>
      <c r="DF39" s="26">
        <v>0</v>
      </c>
      <c r="DG39" s="26">
        <v>0</v>
      </c>
      <c r="DH39" s="26">
        <f t="shared" si="4"/>
        <v>492032.8</v>
      </c>
      <c r="DI39" s="26">
        <f t="shared" si="4"/>
        <v>368538.7666666666</v>
      </c>
      <c r="DJ39" s="26">
        <f t="shared" si="5"/>
        <v>320448.31539999996</v>
      </c>
      <c r="DK39" s="26">
        <v>0</v>
      </c>
      <c r="DL39" s="26">
        <f t="shared" si="52"/>
        <v>0</v>
      </c>
      <c r="DM39" s="26">
        <v>0</v>
      </c>
      <c r="DN39" s="26">
        <v>743.2</v>
      </c>
      <c r="DO39" s="26">
        <f t="shared" si="53"/>
        <v>557.40000000000009</v>
      </c>
      <c r="DP39" s="26">
        <v>0</v>
      </c>
      <c r="DQ39" s="26">
        <v>0</v>
      </c>
      <c r="DR39" s="26">
        <f t="shared" si="54"/>
        <v>0</v>
      </c>
      <c r="DS39" s="26">
        <v>0</v>
      </c>
      <c r="DT39" s="26">
        <v>0</v>
      </c>
      <c r="DU39" s="26">
        <f t="shared" si="55"/>
        <v>0</v>
      </c>
      <c r="DV39" s="26">
        <v>0</v>
      </c>
      <c r="DW39" s="26">
        <v>0</v>
      </c>
      <c r="DX39" s="26">
        <f t="shared" si="56"/>
        <v>0</v>
      </c>
      <c r="DY39" s="26">
        <v>0</v>
      </c>
      <c r="DZ39" s="26">
        <v>0</v>
      </c>
      <c r="EA39" s="26">
        <f t="shared" si="57"/>
        <v>0</v>
      </c>
      <c r="EB39" s="26">
        <v>0</v>
      </c>
      <c r="EC39" s="26">
        <v>0</v>
      </c>
      <c r="ED39" s="26">
        <f t="shared" si="6"/>
        <v>743.2</v>
      </c>
      <c r="EE39" s="26">
        <f t="shared" si="6"/>
        <v>557.40000000000009</v>
      </c>
      <c r="EF39" s="26">
        <f t="shared" si="7"/>
        <v>0</v>
      </c>
    </row>
    <row r="40" spans="1:136">
      <c r="A40">
        <v>31</v>
      </c>
      <c r="C40" s="25">
        <v>31</v>
      </c>
      <c r="D40" s="31" t="s">
        <v>160</v>
      </c>
      <c r="E40" s="26">
        <v>28966.855100000001</v>
      </c>
      <c r="F40" s="26">
        <v>21480.004000000001</v>
      </c>
      <c r="G40" s="26">
        <f t="shared" si="0"/>
        <v>115576.79000000001</v>
      </c>
      <c r="H40" s="26">
        <f t="shared" si="0"/>
        <v>86630.309166666673</v>
      </c>
      <c r="I40" s="26">
        <f t="shared" si="0"/>
        <v>53450.350099999996</v>
      </c>
      <c r="J40" s="26">
        <f t="shared" si="8"/>
        <v>61.699364361228028</v>
      </c>
      <c r="K40" s="26">
        <f t="shared" si="9"/>
        <v>46.246612403753382</v>
      </c>
      <c r="L40" s="26">
        <f t="shared" si="1"/>
        <v>32246.200000000004</v>
      </c>
      <c r="M40" s="26">
        <f t="shared" si="1"/>
        <v>24132.366666666669</v>
      </c>
      <c r="N40" s="26">
        <f t="shared" si="1"/>
        <v>12747.6001</v>
      </c>
      <c r="O40" s="26">
        <f t="shared" si="10"/>
        <v>52.82366324065466</v>
      </c>
      <c r="P40" s="26">
        <f t="shared" si="11"/>
        <v>39.532100216459611</v>
      </c>
      <c r="Q40" s="26">
        <f t="shared" si="2"/>
        <v>20887.400000000001</v>
      </c>
      <c r="R40" s="26">
        <f t="shared" si="2"/>
        <v>15613.266666666666</v>
      </c>
      <c r="S40" s="26">
        <f t="shared" si="2"/>
        <v>8043.1729999999998</v>
      </c>
      <c r="T40" s="26">
        <f t="shared" si="12"/>
        <v>51.514991524301976</v>
      </c>
      <c r="U40" s="26">
        <f t="shared" si="13"/>
        <v>38.50729626473376</v>
      </c>
      <c r="V40" s="26">
        <v>627.40000000000009</v>
      </c>
      <c r="W40" s="26">
        <f t="shared" si="14"/>
        <v>418.26666666666671</v>
      </c>
      <c r="X40" s="26">
        <v>843.55200000000002</v>
      </c>
      <c r="Y40" s="26">
        <f t="shared" si="15"/>
        <v>201.67803634045262</v>
      </c>
      <c r="Z40" s="26">
        <f t="shared" si="16"/>
        <v>134.45202422696843</v>
      </c>
      <c r="AA40" s="26">
        <v>3310</v>
      </c>
      <c r="AB40" s="26">
        <f t="shared" si="17"/>
        <v>2482.5</v>
      </c>
      <c r="AC40" s="26">
        <v>644.0580999999969</v>
      </c>
      <c r="AD40" s="26">
        <f t="shared" si="18"/>
        <v>25.943931520644387</v>
      </c>
      <c r="AE40" s="26">
        <f t="shared" si="19"/>
        <v>19.457948640483291</v>
      </c>
      <c r="AF40" s="26">
        <v>20260</v>
      </c>
      <c r="AG40" s="26">
        <f t="shared" si="20"/>
        <v>15195</v>
      </c>
      <c r="AH40" s="26">
        <v>7199.6210000000001</v>
      </c>
      <c r="AI40" s="26">
        <f t="shared" si="21"/>
        <v>47.381513655807836</v>
      </c>
      <c r="AJ40" s="26">
        <f t="shared" si="22"/>
        <v>35.536135241855874</v>
      </c>
      <c r="AK40" s="26">
        <v>180</v>
      </c>
      <c r="AL40" s="26">
        <f t="shared" si="23"/>
        <v>135</v>
      </c>
      <c r="AM40" s="26">
        <v>69</v>
      </c>
      <c r="AN40" s="26">
        <f t="shared" si="24"/>
        <v>51.111111111111107</v>
      </c>
      <c r="AO40" s="26">
        <f t="shared" si="25"/>
        <v>38.333333333333336</v>
      </c>
      <c r="AP40" s="26">
        <v>0</v>
      </c>
      <c r="AQ40" s="26">
        <f t="shared" si="26"/>
        <v>0</v>
      </c>
      <c r="AR40" s="26">
        <v>0</v>
      </c>
      <c r="AS40" s="26" t="e">
        <f t="shared" si="27"/>
        <v>#DIV/0!</v>
      </c>
      <c r="AT40" s="26" t="e">
        <f t="shared" si="28"/>
        <v>#DIV/0!</v>
      </c>
      <c r="AU40" s="26">
        <v>0</v>
      </c>
      <c r="AV40" s="26">
        <f t="shared" si="29"/>
        <v>0</v>
      </c>
      <c r="AW40" s="26">
        <v>0</v>
      </c>
      <c r="AX40" s="26">
        <v>0</v>
      </c>
      <c r="AY40" s="26">
        <f t="shared" si="30"/>
        <v>0</v>
      </c>
      <c r="AZ40" s="26">
        <v>0</v>
      </c>
      <c r="BA40" s="26">
        <v>56732.800000000003</v>
      </c>
      <c r="BB40" s="26">
        <f t="shared" si="31"/>
        <v>42549.600000000006</v>
      </c>
      <c r="BC40" s="26">
        <v>37821.800000000003</v>
      </c>
      <c r="BD40" s="26">
        <v>0</v>
      </c>
      <c r="BE40" s="26">
        <f t="shared" si="32"/>
        <v>0</v>
      </c>
      <c r="BF40" s="26">
        <v>0</v>
      </c>
      <c r="BG40" s="26">
        <v>0</v>
      </c>
      <c r="BH40" s="26">
        <f t="shared" si="33"/>
        <v>0</v>
      </c>
      <c r="BI40" s="26">
        <v>0</v>
      </c>
      <c r="BJ40" s="26">
        <v>0</v>
      </c>
      <c r="BK40" s="26">
        <f t="shared" si="34"/>
        <v>0</v>
      </c>
      <c r="BL40" s="26">
        <v>0</v>
      </c>
      <c r="BM40" s="26">
        <f t="shared" si="3"/>
        <v>1430.2</v>
      </c>
      <c r="BN40" s="26">
        <f t="shared" si="3"/>
        <v>1072.6500000000001</v>
      </c>
      <c r="BO40" s="26">
        <f t="shared" si="3"/>
        <v>1241.4370000000001</v>
      </c>
      <c r="BP40" s="26">
        <f t="shared" si="35"/>
        <v>115.73551484640842</v>
      </c>
      <c r="BQ40" s="26">
        <f t="shared" si="36"/>
        <v>86.80163613480633</v>
      </c>
      <c r="BR40" s="26">
        <v>980.2</v>
      </c>
      <c r="BS40" s="26">
        <f t="shared" si="37"/>
        <v>735.15000000000009</v>
      </c>
      <c r="BT40" s="26">
        <v>321.91500000000002</v>
      </c>
      <c r="BU40" s="26">
        <v>450</v>
      </c>
      <c r="BV40" s="26">
        <f t="shared" si="38"/>
        <v>337.5</v>
      </c>
      <c r="BW40" s="26">
        <v>879.52200000000005</v>
      </c>
      <c r="BX40" s="26">
        <v>0</v>
      </c>
      <c r="BY40" s="26">
        <f t="shared" si="39"/>
        <v>0</v>
      </c>
      <c r="BZ40" s="26">
        <v>0</v>
      </c>
      <c r="CA40" s="26">
        <v>0</v>
      </c>
      <c r="CB40" s="26">
        <f t="shared" si="40"/>
        <v>0</v>
      </c>
      <c r="CC40" s="26">
        <v>40</v>
      </c>
      <c r="CD40" s="26">
        <v>0</v>
      </c>
      <c r="CE40" s="26">
        <f t="shared" si="41"/>
        <v>0</v>
      </c>
      <c r="CF40" s="26">
        <v>0</v>
      </c>
      <c r="CG40" s="26">
        <v>0</v>
      </c>
      <c r="CH40" s="26">
        <f t="shared" si="42"/>
        <v>0</v>
      </c>
      <c r="CI40" s="26">
        <v>0</v>
      </c>
      <c r="CJ40" s="26">
        <v>0</v>
      </c>
      <c r="CK40" s="26">
        <f t="shared" si="43"/>
        <v>0</v>
      </c>
      <c r="CL40" s="26">
        <v>0</v>
      </c>
      <c r="CM40" s="26">
        <v>6438.6</v>
      </c>
      <c r="CN40" s="26">
        <f t="shared" si="44"/>
        <v>4828.9500000000007</v>
      </c>
      <c r="CO40" s="26">
        <v>1846.18</v>
      </c>
      <c r="CP40" s="26">
        <v>3438.6</v>
      </c>
      <c r="CQ40" s="26">
        <f t="shared" si="45"/>
        <v>2578.9500000000003</v>
      </c>
      <c r="CR40" s="26">
        <v>582.17999999999995</v>
      </c>
      <c r="CS40" s="26">
        <f t="shared" si="46"/>
        <v>22.574303495608675</v>
      </c>
      <c r="CT40" s="26">
        <f t="shared" si="47"/>
        <v>16.930727621706506</v>
      </c>
      <c r="CU40" s="26">
        <v>0</v>
      </c>
      <c r="CV40" s="26">
        <f t="shared" si="48"/>
        <v>0</v>
      </c>
      <c r="CW40" s="26">
        <v>903.75199999999995</v>
      </c>
      <c r="CX40" s="26">
        <v>0</v>
      </c>
      <c r="CY40" s="26">
        <f t="shared" si="49"/>
        <v>0</v>
      </c>
      <c r="CZ40" s="26">
        <v>0</v>
      </c>
      <c r="DA40" s="26">
        <v>0</v>
      </c>
      <c r="DB40" s="26">
        <f t="shared" si="50"/>
        <v>0</v>
      </c>
      <c r="DC40" s="26">
        <v>0</v>
      </c>
      <c r="DD40" s="26">
        <v>0</v>
      </c>
      <c r="DE40" s="26">
        <f t="shared" si="51"/>
        <v>0</v>
      </c>
      <c r="DF40" s="26">
        <v>0</v>
      </c>
      <c r="DG40" s="26">
        <v>0</v>
      </c>
      <c r="DH40" s="26">
        <f t="shared" si="4"/>
        <v>88979.000000000015</v>
      </c>
      <c r="DI40" s="26">
        <f t="shared" si="4"/>
        <v>66681.966666666674</v>
      </c>
      <c r="DJ40" s="26">
        <f t="shared" si="5"/>
        <v>50569.400099999999</v>
      </c>
      <c r="DK40" s="26">
        <v>0</v>
      </c>
      <c r="DL40" s="26">
        <f t="shared" si="52"/>
        <v>0</v>
      </c>
      <c r="DM40" s="26">
        <v>0</v>
      </c>
      <c r="DN40" s="26">
        <v>26597.79</v>
      </c>
      <c r="DO40" s="26">
        <f t="shared" si="53"/>
        <v>19948.342499999999</v>
      </c>
      <c r="DP40" s="26">
        <v>2380.9499999999998</v>
      </c>
      <c r="DQ40" s="26">
        <v>0</v>
      </c>
      <c r="DR40" s="26">
        <f t="shared" si="54"/>
        <v>0</v>
      </c>
      <c r="DS40" s="26">
        <v>0</v>
      </c>
      <c r="DT40" s="26">
        <v>0</v>
      </c>
      <c r="DU40" s="26">
        <f t="shared" si="55"/>
        <v>0</v>
      </c>
      <c r="DV40" s="26">
        <v>500</v>
      </c>
      <c r="DW40" s="26">
        <v>0</v>
      </c>
      <c r="DX40" s="26">
        <f t="shared" si="56"/>
        <v>0</v>
      </c>
      <c r="DY40" s="26">
        <v>0</v>
      </c>
      <c r="DZ40" s="26">
        <v>0</v>
      </c>
      <c r="EA40" s="26">
        <f t="shared" si="57"/>
        <v>0</v>
      </c>
      <c r="EB40" s="26">
        <v>0</v>
      </c>
      <c r="EC40" s="26">
        <v>0</v>
      </c>
      <c r="ED40" s="26">
        <f t="shared" si="6"/>
        <v>26597.79</v>
      </c>
      <c r="EE40" s="26">
        <f t="shared" si="6"/>
        <v>19948.342499999999</v>
      </c>
      <c r="EF40" s="26">
        <f t="shared" si="7"/>
        <v>2880.95</v>
      </c>
    </row>
    <row r="41" spans="1:136">
      <c r="A41">
        <v>32</v>
      </c>
      <c r="C41" s="25">
        <v>32</v>
      </c>
      <c r="D41" s="29" t="s">
        <v>161</v>
      </c>
      <c r="E41" s="26">
        <v>928.45749999999998</v>
      </c>
      <c r="F41" s="26">
        <v>3300.6088</v>
      </c>
      <c r="G41" s="26">
        <f t="shared" si="0"/>
        <v>38218.700000000004</v>
      </c>
      <c r="H41" s="26">
        <f t="shared" si="0"/>
        <v>28661.541666666672</v>
      </c>
      <c r="I41" s="26">
        <f t="shared" si="0"/>
        <v>20604.185500000003</v>
      </c>
      <c r="J41" s="26">
        <f t="shared" si="8"/>
        <v>71.887917752737778</v>
      </c>
      <c r="K41" s="26">
        <f t="shared" si="9"/>
        <v>53.911267259221276</v>
      </c>
      <c r="L41" s="26">
        <f t="shared" si="1"/>
        <v>10808.1</v>
      </c>
      <c r="M41" s="26">
        <f t="shared" si="1"/>
        <v>8103.5916666666672</v>
      </c>
      <c r="N41" s="26">
        <f t="shared" si="1"/>
        <v>2330.4854999999998</v>
      </c>
      <c r="O41" s="26">
        <f t="shared" si="10"/>
        <v>28.758673880203322</v>
      </c>
      <c r="P41" s="26">
        <f t="shared" si="11"/>
        <v>21.562397646209785</v>
      </c>
      <c r="Q41" s="26">
        <f t="shared" si="2"/>
        <v>4504.3</v>
      </c>
      <c r="R41" s="26">
        <f t="shared" si="2"/>
        <v>3375.7416666666668</v>
      </c>
      <c r="S41" s="26">
        <f t="shared" si="2"/>
        <v>1625.2320000000002</v>
      </c>
      <c r="T41" s="26">
        <f t="shared" si="12"/>
        <v>48.144442332425719</v>
      </c>
      <c r="U41" s="26">
        <f t="shared" si="13"/>
        <v>36.081788513198504</v>
      </c>
      <c r="V41" s="26">
        <v>29.8</v>
      </c>
      <c r="W41" s="26">
        <f t="shared" si="14"/>
        <v>19.866666666666667</v>
      </c>
      <c r="X41" s="26">
        <v>7.2999999999999995E-2</v>
      </c>
      <c r="Y41" s="26">
        <f t="shared" si="15"/>
        <v>0.3674496644295302</v>
      </c>
      <c r="Z41" s="26">
        <f t="shared" si="16"/>
        <v>0.24496644295302011</v>
      </c>
      <c r="AA41" s="26">
        <v>2904.4</v>
      </c>
      <c r="AB41" s="26">
        <f t="shared" si="17"/>
        <v>2178.3000000000002</v>
      </c>
      <c r="AC41" s="26">
        <v>216.26549999999975</v>
      </c>
      <c r="AD41" s="26">
        <f t="shared" si="18"/>
        <v>9.9281779369232765</v>
      </c>
      <c r="AE41" s="26">
        <f t="shared" si="19"/>
        <v>7.4461334526924574</v>
      </c>
      <c r="AF41" s="26">
        <v>4474.5</v>
      </c>
      <c r="AG41" s="26">
        <f t="shared" si="20"/>
        <v>3355.875</v>
      </c>
      <c r="AH41" s="26">
        <v>1625.1590000000001</v>
      </c>
      <c r="AI41" s="26">
        <f t="shared" si="21"/>
        <v>48.427280515513843</v>
      </c>
      <c r="AJ41" s="26">
        <f t="shared" si="22"/>
        <v>36.320460386635375</v>
      </c>
      <c r="AK41" s="26">
        <v>353</v>
      </c>
      <c r="AL41" s="26">
        <f t="shared" si="23"/>
        <v>264.75</v>
      </c>
      <c r="AM41" s="26">
        <v>26</v>
      </c>
      <c r="AN41" s="26">
        <f t="shared" si="24"/>
        <v>9.8205854579792256</v>
      </c>
      <c r="AO41" s="26">
        <f t="shared" si="25"/>
        <v>7.3654390934844187</v>
      </c>
      <c r="AP41" s="26">
        <v>0</v>
      </c>
      <c r="AQ41" s="26">
        <f t="shared" si="26"/>
        <v>0</v>
      </c>
      <c r="AR41" s="26">
        <v>0</v>
      </c>
      <c r="AS41" s="26" t="e">
        <f t="shared" si="27"/>
        <v>#DIV/0!</v>
      </c>
      <c r="AT41" s="26" t="e">
        <f t="shared" si="28"/>
        <v>#DIV/0!</v>
      </c>
      <c r="AU41" s="26">
        <v>0</v>
      </c>
      <c r="AV41" s="26">
        <f t="shared" si="29"/>
        <v>0</v>
      </c>
      <c r="AW41" s="26">
        <v>0</v>
      </c>
      <c r="AX41" s="26">
        <v>0</v>
      </c>
      <c r="AY41" s="26">
        <f t="shared" si="30"/>
        <v>0</v>
      </c>
      <c r="AZ41" s="26">
        <v>0</v>
      </c>
      <c r="BA41" s="26">
        <v>27410.6</v>
      </c>
      <c r="BB41" s="26">
        <f t="shared" si="31"/>
        <v>20557.95</v>
      </c>
      <c r="BC41" s="26">
        <v>18273.7</v>
      </c>
      <c r="BD41" s="26">
        <v>0</v>
      </c>
      <c r="BE41" s="26">
        <f t="shared" si="32"/>
        <v>0</v>
      </c>
      <c r="BF41" s="26">
        <v>0</v>
      </c>
      <c r="BG41" s="26">
        <v>0</v>
      </c>
      <c r="BH41" s="26">
        <f t="shared" si="33"/>
        <v>0</v>
      </c>
      <c r="BI41" s="26">
        <v>0</v>
      </c>
      <c r="BJ41" s="26">
        <v>0</v>
      </c>
      <c r="BK41" s="26">
        <f t="shared" si="34"/>
        <v>0</v>
      </c>
      <c r="BL41" s="26">
        <v>0</v>
      </c>
      <c r="BM41" s="26">
        <f t="shared" si="3"/>
        <v>2451.6</v>
      </c>
      <c r="BN41" s="26">
        <f t="shared" si="3"/>
        <v>1838.6999999999998</v>
      </c>
      <c r="BO41" s="26">
        <f t="shared" si="3"/>
        <v>450.488</v>
      </c>
      <c r="BP41" s="26">
        <f t="shared" si="35"/>
        <v>24.500353510632515</v>
      </c>
      <c r="BQ41" s="26">
        <f t="shared" si="36"/>
        <v>18.375265132974388</v>
      </c>
      <c r="BR41" s="26">
        <v>2451.6</v>
      </c>
      <c r="BS41" s="26">
        <f t="shared" si="37"/>
        <v>1838.6999999999998</v>
      </c>
      <c r="BT41" s="26">
        <v>450.488</v>
      </c>
      <c r="BU41" s="26">
        <v>0</v>
      </c>
      <c r="BV41" s="26">
        <f t="shared" si="38"/>
        <v>0</v>
      </c>
      <c r="BW41" s="26">
        <v>0</v>
      </c>
      <c r="BX41" s="26">
        <v>0</v>
      </c>
      <c r="BY41" s="26">
        <f t="shared" si="39"/>
        <v>0</v>
      </c>
      <c r="BZ41" s="26">
        <v>0</v>
      </c>
      <c r="CA41" s="26">
        <v>0</v>
      </c>
      <c r="CB41" s="26">
        <f t="shared" si="40"/>
        <v>0</v>
      </c>
      <c r="CC41" s="26">
        <v>0</v>
      </c>
      <c r="CD41" s="26">
        <v>0</v>
      </c>
      <c r="CE41" s="26">
        <f t="shared" si="41"/>
        <v>0</v>
      </c>
      <c r="CF41" s="26">
        <v>0</v>
      </c>
      <c r="CG41" s="26">
        <v>0</v>
      </c>
      <c r="CH41" s="26">
        <f t="shared" si="42"/>
        <v>0</v>
      </c>
      <c r="CI41" s="26">
        <v>0</v>
      </c>
      <c r="CJ41" s="26">
        <v>0</v>
      </c>
      <c r="CK41" s="26">
        <f t="shared" si="43"/>
        <v>0</v>
      </c>
      <c r="CL41" s="26">
        <v>0</v>
      </c>
      <c r="CM41" s="26">
        <v>594.79999999999995</v>
      </c>
      <c r="CN41" s="26">
        <f t="shared" si="44"/>
        <v>446.09999999999997</v>
      </c>
      <c r="CO41" s="26">
        <v>12.5</v>
      </c>
      <c r="CP41" s="26">
        <v>594.79999999999995</v>
      </c>
      <c r="CQ41" s="26">
        <f t="shared" si="45"/>
        <v>446.09999999999997</v>
      </c>
      <c r="CR41" s="26">
        <v>12.5</v>
      </c>
      <c r="CS41" s="26">
        <f t="shared" si="46"/>
        <v>2.8020623178659494</v>
      </c>
      <c r="CT41" s="26">
        <f t="shared" si="47"/>
        <v>2.1015467383994619</v>
      </c>
      <c r="CU41" s="26">
        <v>0</v>
      </c>
      <c r="CV41" s="26">
        <f t="shared" si="48"/>
        <v>0</v>
      </c>
      <c r="CW41" s="26">
        <v>0</v>
      </c>
      <c r="CX41" s="26">
        <v>0</v>
      </c>
      <c r="CY41" s="26">
        <f t="shared" si="49"/>
        <v>0</v>
      </c>
      <c r="CZ41" s="26">
        <v>0</v>
      </c>
      <c r="DA41" s="26">
        <v>0</v>
      </c>
      <c r="DB41" s="26">
        <f t="shared" si="50"/>
        <v>0</v>
      </c>
      <c r="DC41" s="26">
        <v>0</v>
      </c>
      <c r="DD41" s="26">
        <v>0</v>
      </c>
      <c r="DE41" s="26">
        <f t="shared" si="51"/>
        <v>0</v>
      </c>
      <c r="DF41" s="26">
        <v>0</v>
      </c>
      <c r="DG41" s="26">
        <v>0</v>
      </c>
      <c r="DH41" s="26">
        <f t="shared" si="4"/>
        <v>38218.700000000004</v>
      </c>
      <c r="DI41" s="26">
        <f t="shared" si="4"/>
        <v>28661.541666666668</v>
      </c>
      <c r="DJ41" s="26">
        <f t="shared" si="5"/>
        <v>20604.185500000003</v>
      </c>
      <c r="DK41" s="26">
        <v>0</v>
      </c>
      <c r="DL41" s="26">
        <f t="shared" si="52"/>
        <v>0</v>
      </c>
      <c r="DM41" s="26">
        <v>0</v>
      </c>
      <c r="DN41" s="26">
        <v>0</v>
      </c>
      <c r="DO41" s="26">
        <f t="shared" si="53"/>
        <v>0</v>
      </c>
      <c r="DP41" s="26">
        <v>0</v>
      </c>
      <c r="DQ41" s="26">
        <v>0</v>
      </c>
      <c r="DR41" s="26">
        <f t="shared" si="54"/>
        <v>0</v>
      </c>
      <c r="DS41" s="26">
        <v>0</v>
      </c>
      <c r="DT41" s="26">
        <v>0</v>
      </c>
      <c r="DU41" s="26">
        <f t="shared" si="55"/>
        <v>0</v>
      </c>
      <c r="DV41" s="26">
        <v>0</v>
      </c>
      <c r="DW41" s="26">
        <v>0</v>
      </c>
      <c r="DX41" s="26">
        <f t="shared" si="56"/>
        <v>0</v>
      </c>
      <c r="DY41" s="26">
        <v>0</v>
      </c>
      <c r="DZ41" s="26">
        <v>7043.8</v>
      </c>
      <c r="EA41" s="26">
        <f t="shared" si="57"/>
        <v>5282.85</v>
      </c>
      <c r="EB41" s="26">
        <v>2000</v>
      </c>
      <c r="EC41" s="26">
        <v>0</v>
      </c>
      <c r="ED41" s="26">
        <f t="shared" si="6"/>
        <v>7043.8</v>
      </c>
      <c r="EE41" s="26">
        <f t="shared" si="6"/>
        <v>5282.85</v>
      </c>
      <c r="EF41" s="26">
        <f t="shared" si="7"/>
        <v>2000</v>
      </c>
    </row>
    <row r="42" spans="1:136">
      <c r="A42">
        <v>33</v>
      </c>
      <c r="C42" s="25">
        <v>33</v>
      </c>
      <c r="D42" s="27" t="s">
        <v>162</v>
      </c>
      <c r="E42" s="26">
        <v>7720.9125999999997</v>
      </c>
      <c r="F42" s="26">
        <v>17102.574499999999</v>
      </c>
      <c r="G42" s="26">
        <f t="shared" ref="G42:I66" si="58">DH42+ED42-DZ42</f>
        <v>101924.9</v>
      </c>
      <c r="H42" s="26">
        <f t="shared" si="58"/>
        <v>76443.674999999988</v>
      </c>
      <c r="I42" s="26">
        <f t="shared" si="58"/>
        <v>58220.612000000001</v>
      </c>
      <c r="J42" s="26">
        <f t="shared" si="8"/>
        <v>76.16145089832483</v>
      </c>
      <c r="K42" s="26">
        <f t="shared" si="9"/>
        <v>57.121088173743615</v>
      </c>
      <c r="L42" s="26">
        <f t="shared" ref="L42:N67" si="59">V42+AA42+AF42+AK42+AP42+AU42+BJ42+BR42+BU42+BX42+CA42+CD42+CJ42+CM42+CU42+CX42+DD42</f>
        <v>21553.699999999997</v>
      </c>
      <c r="M42" s="26">
        <f t="shared" si="59"/>
        <v>16165.275</v>
      </c>
      <c r="N42" s="26">
        <f t="shared" si="59"/>
        <v>4639.8119999999999</v>
      </c>
      <c r="O42" s="26">
        <f t="shared" si="10"/>
        <v>28.702338809577938</v>
      </c>
      <c r="P42" s="26">
        <f t="shared" si="11"/>
        <v>21.526754107183454</v>
      </c>
      <c r="Q42" s="26">
        <f t="shared" ref="Q42:S67" si="60">V42+AF42</f>
        <v>10531.8</v>
      </c>
      <c r="R42" s="26">
        <f t="shared" si="60"/>
        <v>7898.8499999999995</v>
      </c>
      <c r="S42" s="26">
        <f t="shared" si="60"/>
        <v>4072.9790000000003</v>
      </c>
      <c r="T42" s="26">
        <f t="shared" si="12"/>
        <v>51.564202383891335</v>
      </c>
      <c r="U42" s="26">
        <f t="shared" si="13"/>
        <v>38.673151787918499</v>
      </c>
      <c r="V42" s="26">
        <v>0</v>
      </c>
      <c r="W42" s="26">
        <f t="shared" si="14"/>
        <v>0</v>
      </c>
      <c r="X42" s="26">
        <v>8.7999999999999995E-2</v>
      </c>
      <c r="Y42" s="26" t="e">
        <f t="shared" si="15"/>
        <v>#DIV/0!</v>
      </c>
      <c r="Z42" s="26" t="e">
        <f t="shared" si="16"/>
        <v>#DIV/0!</v>
      </c>
      <c r="AA42" s="26">
        <v>6371.9</v>
      </c>
      <c r="AB42" s="26">
        <f t="shared" si="17"/>
        <v>4778.9250000000002</v>
      </c>
      <c r="AC42" s="26">
        <v>280.83300000000014</v>
      </c>
      <c r="AD42" s="26">
        <f t="shared" si="18"/>
        <v>5.8764889593370926</v>
      </c>
      <c r="AE42" s="26">
        <f t="shared" si="19"/>
        <v>4.4073667195028188</v>
      </c>
      <c r="AF42" s="26">
        <v>10531.8</v>
      </c>
      <c r="AG42" s="26">
        <f t="shared" si="20"/>
        <v>7898.8499999999995</v>
      </c>
      <c r="AH42" s="26">
        <v>4072.8910000000001</v>
      </c>
      <c r="AI42" s="26">
        <f t="shared" si="21"/>
        <v>51.563088297663583</v>
      </c>
      <c r="AJ42" s="26">
        <f t="shared" si="22"/>
        <v>38.672316223247691</v>
      </c>
      <c r="AK42" s="26">
        <v>300</v>
      </c>
      <c r="AL42" s="26">
        <f t="shared" si="23"/>
        <v>225</v>
      </c>
      <c r="AM42" s="26">
        <v>5</v>
      </c>
      <c r="AN42" s="26">
        <f t="shared" si="24"/>
        <v>2.2222222222222223</v>
      </c>
      <c r="AO42" s="26">
        <f t="shared" si="25"/>
        <v>1.6666666666666667</v>
      </c>
      <c r="AP42" s="26">
        <v>0</v>
      </c>
      <c r="AQ42" s="26">
        <f t="shared" si="26"/>
        <v>0</v>
      </c>
      <c r="AR42" s="26">
        <v>0</v>
      </c>
      <c r="AS42" s="26" t="e">
        <f t="shared" si="27"/>
        <v>#DIV/0!</v>
      </c>
      <c r="AT42" s="26" t="e">
        <f t="shared" si="28"/>
        <v>#DIV/0!</v>
      </c>
      <c r="AU42" s="26">
        <v>0</v>
      </c>
      <c r="AV42" s="26">
        <f t="shared" si="29"/>
        <v>0</v>
      </c>
      <c r="AW42" s="26">
        <v>0</v>
      </c>
      <c r="AX42" s="26">
        <v>0</v>
      </c>
      <c r="AY42" s="26">
        <f t="shared" si="30"/>
        <v>0</v>
      </c>
      <c r="AZ42" s="26">
        <v>0</v>
      </c>
      <c r="BA42" s="26">
        <v>80371.199999999997</v>
      </c>
      <c r="BB42" s="26">
        <f t="shared" si="31"/>
        <v>60278.399999999994</v>
      </c>
      <c r="BC42" s="26">
        <v>53580.800000000003</v>
      </c>
      <c r="BD42" s="26">
        <v>0</v>
      </c>
      <c r="BE42" s="26">
        <f t="shared" si="32"/>
        <v>0</v>
      </c>
      <c r="BF42" s="26">
        <v>0</v>
      </c>
      <c r="BG42" s="26">
        <v>0</v>
      </c>
      <c r="BH42" s="26">
        <f t="shared" si="33"/>
        <v>0</v>
      </c>
      <c r="BI42" s="26">
        <v>0</v>
      </c>
      <c r="BJ42" s="26">
        <v>0</v>
      </c>
      <c r="BK42" s="26">
        <f t="shared" si="34"/>
        <v>0</v>
      </c>
      <c r="BL42" s="26">
        <v>0</v>
      </c>
      <c r="BM42" s="26">
        <f t="shared" ref="BM42:BO66" si="61">BR42+BU42+BX42+CA42</f>
        <v>2350</v>
      </c>
      <c r="BN42" s="26">
        <f t="shared" si="61"/>
        <v>1762.5</v>
      </c>
      <c r="BO42" s="26">
        <f t="shared" si="61"/>
        <v>281</v>
      </c>
      <c r="BP42" s="26">
        <f t="shared" si="35"/>
        <v>15.943262411347517</v>
      </c>
      <c r="BQ42" s="26">
        <f t="shared" si="36"/>
        <v>11.957446808510639</v>
      </c>
      <c r="BR42" s="26">
        <v>2350</v>
      </c>
      <c r="BS42" s="26">
        <f t="shared" si="37"/>
        <v>1762.5</v>
      </c>
      <c r="BT42" s="26">
        <v>281</v>
      </c>
      <c r="BU42" s="26">
        <v>0</v>
      </c>
      <c r="BV42" s="26">
        <f t="shared" si="38"/>
        <v>0</v>
      </c>
      <c r="BW42" s="26">
        <v>0</v>
      </c>
      <c r="BX42" s="26">
        <v>0</v>
      </c>
      <c r="BY42" s="26">
        <f t="shared" si="39"/>
        <v>0</v>
      </c>
      <c r="BZ42" s="26">
        <v>0</v>
      </c>
      <c r="CA42" s="26">
        <v>0</v>
      </c>
      <c r="CB42" s="26">
        <f t="shared" si="40"/>
        <v>0</v>
      </c>
      <c r="CC42" s="26">
        <v>0</v>
      </c>
      <c r="CD42" s="26">
        <v>0</v>
      </c>
      <c r="CE42" s="26">
        <f t="shared" si="41"/>
        <v>0</v>
      </c>
      <c r="CF42" s="26">
        <v>0</v>
      </c>
      <c r="CG42" s="26">
        <v>0</v>
      </c>
      <c r="CH42" s="26">
        <f t="shared" si="42"/>
        <v>0</v>
      </c>
      <c r="CI42" s="26">
        <v>0</v>
      </c>
      <c r="CJ42" s="26">
        <v>400</v>
      </c>
      <c r="CK42" s="26">
        <f t="shared" si="43"/>
        <v>300</v>
      </c>
      <c r="CL42" s="26">
        <v>0</v>
      </c>
      <c r="CM42" s="26">
        <v>1600</v>
      </c>
      <c r="CN42" s="26">
        <f t="shared" si="44"/>
        <v>1200</v>
      </c>
      <c r="CO42" s="26">
        <v>0</v>
      </c>
      <c r="CP42" s="26">
        <v>1600</v>
      </c>
      <c r="CQ42" s="26">
        <f t="shared" si="45"/>
        <v>1200</v>
      </c>
      <c r="CR42" s="26">
        <v>0</v>
      </c>
      <c r="CS42" s="26">
        <f t="shared" si="46"/>
        <v>0</v>
      </c>
      <c r="CT42" s="26">
        <f t="shared" si="47"/>
        <v>0</v>
      </c>
      <c r="CU42" s="26">
        <v>0</v>
      </c>
      <c r="CV42" s="26">
        <f t="shared" si="48"/>
        <v>0</v>
      </c>
      <c r="CW42" s="26">
        <v>0</v>
      </c>
      <c r="CX42" s="26">
        <v>0</v>
      </c>
      <c r="CY42" s="26">
        <f t="shared" si="49"/>
        <v>0</v>
      </c>
      <c r="CZ42" s="26">
        <v>0</v>
      </c>
      <c r="DA42" s="26">
        <v>0</v>
      </c>
      <c r="DB42" s="26">
        <f t="shared" si="50"/>
        <v>0</v>
      </c>
      <c r="DC42" s="26">
        <v>0</v>
      </c>
      <c r="DD42" s="26">
        <v>0</v>
      </c>
      <c r="DE42" s="26">
        <f t="shared" si="51"/>
        <v>0</v>
      </c>
      <c r="DF42" s="26">
        <v>0</v>
      </c>
      <c r="DG42" s="26">
        <v>0</v>
      </c>
      <c r="DH42" s="26">
        <f t="shared" ref="DH42:DI67" si="62">V42+AA42+AF42+AK42+AP42+AU42+AX42+BA42+BD42+BG42+BJ42+BR42+BU42+BX42+CA42+CD42+CG42+CJ42+CM42+CU42+CX42+DA42+DD42</f>
        <v>101924.9</v>
      </c>
      <c r="DI42" s="26">
        <f t="shared" si="62"/>
        <v>76443.674999999988</v>
      </c>
      <c r="DJ42" s="26">
        <f t="shared" si="5"/>
        <v>58220.612000000001</v>
      </c>
      <c r="DK42" s="26">
        <v>0</v>
      </c>
      <c r="DL42" s="26">
        <f t="shared" si="52"/>
        <v>0</v>
      </c>
      <c r="DM42" s="26">
        <v>0</v>
      </c>
      <c r="DN42" s="26">
        <v>0</v>
      </c>
      <c r="DO42" s="26">
        <f t="shared" si="53"/>
        <v>0</v>
      </c>
      <c r="DP42" s="26">
        <v>0</v>
      </c>
      <c r="DQ42" s="26">
        <v>0</v>
      </c>
      <c r="DR42" s="26">
        <f t="shared" si="54"/>
        <v>0</v>
      </c>
      <c r="DS42" s="26">
        <v>0</v>
      </c>
      <c r="DT42" s="26">
        <v>0</v>
      </c>
      <c r="DU42" s="26">
        <f t="shared" si="55"/>
        <v>0</v>
      </c>
      <c r="DV42" s="26">
        <v>0</v>
      </c>
      <c r="DW42" s="26">
        <v>0</v>
      </c>
      <c r="DX42" s="26">
        <f t="shared" si="56"/>
        <v>0</v>
      </c>
      <c r="DY42" s="26">
        <v>0</v>
      </c>
      <c r="DZ42" s="26">
        <v>0</v>
      </c>
      <c r="EA42" s="26">
        <f t="shared" si="57"/>
        <v>0</v>
      </c>
      <c r="EB42" s="26">
        <v>0</v>
      </c>
      <c r="EC42" s="26">
        <v>0</v>
      </c>
      <c r="ED42" s="26">
        <f t="shared" ref="ED42:EE66" si="63">DK42+DN42+DQ42+DT42+DW42+DZ42</f>
        <v>0</v>
      </c>
      <c r="EE42" s="26">
        <f t="shared" si="63"/>
        <v>0</v>
      </c>
      <c r="EF42" s="26">
        <f t="shared" si="7"/>
        <v>0</v>
      </c>
    </row>
    <row r="43" spans="1:136">
      <c r="A43">
        <v>34</v>
      </c>
      <c r="C43" s="25">
        <v>34</v>
      </c>
      <c r="D43" s="27" t="s">
        <v>163</v>
      </c>
      <c r="E43" s="26">
        <v>46425.9107</v>
      </c>
      <c r="F43" s="26">
        <v>33089.506800000003</v>
      </c>
      <c r="G43" s="26">
        <f t="shared" si="58"/>
        <v>314957.11310000002</v>
      </c>
      <c r="H43" s="26">
        <f t="shared" si="58"/>
        <v>236217.66815833334</v>
      </c>
      <c r="I43" s="26">
        <f t="shared" si="58"/>
        <v>188666.87409999999</v>
      </c>
      <c r="J43" s="26">
        <f t="shared" si="8"/>
        <v>79.869924875195736</v>
      </c>
      <c r="K43" s="26">
        <f t="shared" si="9"/>
        <v>59.902401391422956</v>
      </c>
      <c r="L43" s="26">
        <f t="shared" si="59"/>
        <v>37916.699999999997</v>
      </c>
      <c r="M43" s="26">
        <f t="shared" si="59"/>
        <v>28437.358333333334</v>
      </c>
      <c r="N43" s="26">
        <f t="shared" si="59"/>
        <v>18283.762299999999</v>
      </c>
      <c r="O43" s="26">
        <f t="shared" si="10"/>
        <v>64.294869044036261</v>
      </c>
      <c r="P43" s="26">
        <f t="shared" si="11"/>
        <v>48.220869168466663</v>
      </c>
      <c r="Q43" s="26">
        <f t="shared" si="60"/>
        <v>16302</v>
      </c>
      <c r="R43" s="26">
        <f t="shared" si="60"/>
        <v>12226.333333333334</v>
      </c>
      <c r="S43" s="26">
        <f t="shared" si="60"/>
        <v>16027.898999999999</v>
      </c>
      <c r="T43" s="26">
        <f t="shared" si="12"/>
        <v>131.09326044875814</v>
      </c>
      <c r="U43" s="26">
        <f t="shared" si="13"/>
        <v>98.318605079131387</v>
      </c>
      <c r="V43" s="26">
        <v>2</v>
      </c>
      <c r="W43" s="26">
        <f t="shared" si="14"/>
        <v>1.3333333333333333</v>
      </c>
      <c r="X43" s="26">
        <v>0.51800000000000002</v>
      </c>
      <c r="Y43" s="26">
        <f t="shared" si="15"/>
        <v>38.85</v>
      </c>
      <c r="Z43" s="26">
        <f t="shared" si="16"/>
        <v>25.900000000000002</v>
      </c>
      <c r="AA43" s="26">
        <v>7171.7</v>
      </c>
      <c r="AB43" s="26">
        <f t="shared" si="17"/>
        <v>5378.7749999999996</v>
      </c>
      <c r="AC43" s="26">
        <v>1240.8633000000004</v>
      </c>
      <c r="AD43" s="26">
        <f t="shared" si="18"/>
        <v>23.069626448401365</v>
      </c>
      <c r="AE43" s="26">
        <f t="shared" si="19"/>
        <v>17.30221983630102</v>
      </c>
      <c r="AF43" s="26">
        <v>16300</v>
      </c>
      <c r="AG43" s="26">
        <f t="shared" si="20"/>
        <v>12225</v>
      </c>
      <c r="AH43" s="26">
        <v>16027.380999999999</v>
      </c>
      <c r="AI43" s="26">
        <f t="shared" si="21"/>
        <v>131.10332106339467</v>
      </c>
      <c r="AJ43" s="26">
        <f t="shared" si="22"/>
        <v>98.32749079754602</v>
      </c>
      <c r="AK43" s="26">
        <v>440</v>
      </c>
      <c r="AL43" s="26">
        <f t="shared" si="23"/>
        <v>330</v>
      </c>
      <c r="AM43" s="26">
        <v>0</v>
      </c>
      <c r="AN43" s="26">
        <f t="shared" si="24"/>
        <v>0</v>
      </c>
      <c r="AO43" s="26">
        <f t="shared" si="25"/>
        <v>0</v>
      </c>
      <c r="AP43" s="26">
        <v>0</v>
      </c>
      <c r="AQ43" s="26">
        <f t="shared" si="26"/>
        <v>0</v>
      </c>
      <c r="AR43" s="26">
        <v>0</v>
      </c>
      <c r="AS43" s="26" t="e">
        <f t="shared" si="27"/>
        <v>#DIV/0!</v>
      </c>
      <c r="AT43" s="26" t="e">
        <f t="shared" si="28"/>
        <v>#DIV/0!</v>
      </c>
      <c r="AU43" s="26">
        <v>0</v>
      </c>
      <c r="AV43" s="26">
        <f t="shared" si="29"/>
        <v>0</v>
      </c>
      <c r="AW43" s="26">
        <v>0</v>
      </c>
      <c r="AX43" s="26">
        <v>0</v>
      </c>
      <c r="AY43" s="26">
        <f t="shared" si="30"/>
        <v>0</v>
      </c>
      <c r="AZ43" s="26">
        <v>0</v>
      </c>
      <c r="BA43" s="26">
        <v>200083.3</v>
      </c>
      <c r="BB43" s="26">
        <f t="shared" si="31"/>
        <v>150062.47500000001</v>
      </c>
      <c r="BC43" s="26">
        <v>133388.9</v>
      </c>
      <c r="BD43" s="26">
        <v>0</v>
      </c>
      <c r="BE43" s="26">
        <f t="shared" si="32"/>
        <v>0</v>
      </c>
      <c r="BF43" s="26">
        <v>0</v>
      </c>
      <c r="BG43" s="26">
        <v>0</v>
      </c>
      <c r="BH43" s="26">
        <f t="shared" si="33"/>
        <v>0</v>
      </c>
      <c r="BI43" s="26">
        <v>0</v>
      </c>
      <c r="BJ43" s="26">
        <v>0</v>
      </c>
      <c r="BK43" s="26">
        <f t="shared" si="34"/>
        <v>0</v>
      </c>
      <c r="BL43" s="26">
        <v>0</v>
      </c>
      <c r="BM43" s="26">
        <f t="shared" si="61"/>
        <v>430</v>
      </c>
      <c r="BN43" s="26">
        <f t="shared" si="61"/>
        <v>322.5</v>
      </c>
      <c r="BO43" s="26">
        <f t="shared" si="61"/>
        <v>5</v>
      </c>
      <c r="BP43" s="26">
        <f t="shared" si="35"/>
        <v>1.5503875968992249</v>
      </c>
      <c r="BQ43" s="26">
        <f t="shared" si="36"/>
        <v>1.1627906976744187</v>
      </c>
      <c r="BR43" s="26">
        <v>430</v>
      </c>
      <c r="BS43" s="26">
        <f t="shared" si="37"/>
        <v>322.5</v>
      </c>
      <c r="BT43" s="26">
        <v>5</v>
      </c>
      <c r="BU43" s="26">
        <v>0</v>
      </c>
      <c r="BV43" s="26">
        <f t="shared" si="38"/>
        <v>0</v>
      </c>
      <c r="BW43" s="26">
        <v>0</v>
      </c>
      <c r="BX43" s="26">
        <v>0</v>
      </c>
      <c r="BY43" s="26">
        <f t="shared" si="39"/>
        <v>0</v>
      </c>
      <c r="BZ43" s="26">
        <v>0</v>
      </c>
      <c r="CA43" s="26">
        <v>0</v>
      </c>
      <c r="CB43" s="26">
        <f t="shared" si="40"/>
        <v>0</v>
      </c>
      <c r="CC43" s="26">
        <v>0</v>
      </c>
      <c r="CD43" s="26">
        <v>0</v>
      </c>
      <c r="CE43" s="26">
        <f t="shared" si="41"/>
        <v>0</v>
      </c>
      <c r="CF43" s="26">
        <v>0</v>
      </c>
      <c r="CG43" s="26">
        <v>0</v>
      </c>
      <c r="CH43" s="26">
        <f t="shared" si="42"/>
        <v>0</v>
      </c>
      <c r="CI43" s="26">
        <v>0</v>
      </c>
      <c r="CJ43" s="26">
        <v>0</v>
      </c>
      <c r="CK43" s="26">
        <f t="shared" si="43"/>
        <v>0</v>
      </c>
      <c r="CL43" s="26">
        <v>0</v>
      </c>
      <c r="CM43" s="26">
        <v>2500</v>
      </c>
      <c r="CN43" s="26">
        <f t="shared" si="44"/>
        <v>1875</v>
      </c>
      <c r="CO43" s="26">
        <v>1010</v>
      </c>
      <c r="CP43" s="26">
        <v>2500</v>
      </c>
      <c r="CQ43" s="26">
        <f t="shared" si="45"/>
        <v>1875</v>
      </c>
      <c r="CR43" s="26">
        <v>1010</v>
      </c>
      <c r="CS43" s="26">
        <f t="shared" si="46"/>
        <v>53.86666666666666</v>
      </c>
      <c r="CT43" s="26">
        <f t="shared" si="47"/>
        <v>40.400000000000006</v>
      </c>
      <c r="CU43" s="26">
        <v>0</v>
      </c>
      <c r="CV43" s="26">
        <f t="shared" si="48"/>
        <v>0</v>
      </c>
      <c r="CW43" s="26">
        <v>0</v>
      </c>
      <c r="CX43" s="26">
        <v>0</v>
      </c>
      <c r="CY43" s="26">
        <f t="shared" si="49"/>
        <v>0</v>
      </c>
      <c r="CZ43" s="26">
        <v>0</v>
      </c>
      <c r="DA43" s="26">
        <v>0</v>
      </c>
      <c r="DB43" s="26">
        <f t="shared" si="50"/>
        <v>0</v>
      </c>
      <c r="DC43" s="26">
        <v>0</v>
      </c>
      <c r="DD43" s="26">
        <v>11073</v>
      </c>
      <c r="DE43" s="26">
        <f t="shared" si="51"/>
        <v>8304.75</v>
      </c>
      <c r="DF43" s="26">
        <v>0</v>
      </c>
      <c r="DG43" s="26">
        <v>0</v>
      </c>
      <c r="DH43" s="26">
        <f t="shared" si="62"/>
        <v>238000</v>
      </c>
      <c r="DI43" s="26">
        <f t="shared" si="62"/>
        <v>178499.83333333334</v>
      </c>
      <c r="DJ43" s="26">
        <f t="shared" si="5"/>
        <v>151672.6623</v>
      </c>
      <c r="DK43" s="26">
        <v>0</v>
      </c>
      <c r="DL43" s="26">
        <f t="shared" si="52"/>
        <v>0</v>
      </c>
      <c r="DM43" s="26">
        <v>0</v>
      </c>
      <c r="DN43" s="26">
        <v>76957.113100000002</v>
      </c>
      <c r="DO43" s="26">
        <f t="shared" si="53"/>
        <v>57717.834824999998</v>
      </c>
      <c r="DP43" s="26">
        <v>36994.211799999997</v>
      </c>
      <c r="DQ43" s="26">
        <v>0</v>
      </c>
      <c r="DR43" s="26">
        <f t="shared" si="54"/>
        <v>0</v>
      </c>
      <c r="DS43" s="26">
        <v>0</v>
      </c>
      <c r="DT43" s="26">
        <v>0</v>
      </c>
      <c r="DU43" s="26">
        <f t="shared" si="55"/>
        <v>0</v>
      </c>
      <c r="DV43" s="26">
        <v>0</v>
      </c>
      <c r="DW43" s="26">
        <v>0</v>
      </c>
      <c r="DX43" s="26">
        <f t="shared" si="56"/>
        <v>0</v>
      </c>
      <c r="DY43" s="26">
        <v>0</v>
      </c>
      <c r="DZ43" s="26">
        <v>7100</v>
      </c>
      <c r="EA43" s="26">
        <f t="shared" si="57"/>
        <v>5325</v>
      </c>
      <c r="EB43" s="26">
        <v>7100</v>
      </c>
      <c r="EC43" s="26">
        <v>0</v>
      </c>
      <c r="ED43" s="26">
        <f t="shared" si="63"/>
        <v>84057.113100000002</v>
      </c>
      <c r="EE43" s="26">
        <f t="shared" si="63"/>
        <v>63042.834824999998</v>
      </c>
      <c r="EF43" s="26">
        <f t="shared" si="7"/>
        <v>44094.211799999997</v>
      </c>
    </row>
    <row r="44" spans="1:136">
      <c r="A44">
        <v>35</v>
      </c>
      <c r="C44" s="25">
        <v>35</v>
      </c>
      <c r="D44" s="29" t="s">
        <v>164</v>
      </c>
      <c r="E44" s="26">
        <v>1968.97</v>
      </c>
      <c r="F44" s="26">
        <v>32062.483</v>
      </c>
      <c r="G44" s="26">
        <f t="shared" si="58"/>
        <v>175967.54700000002</v>
      </c>
      <c r="H44" s="26">
        <f t="shared" si="58"/>
        <v>131960.49358333333</v>
      </c>
      <c r="I44" s="26">
        <f t="shared" si="58"/>
        <v>109238.57090000001</v>
      </c>
      <c r="J44" s="26">
        <f t="shared" si="8"/>
        <v>82.781268797706957</v>
      </c>
      <c r="K44" s="26">
        <f t="shared" si="9"/>
        <v>62.078816669530546</v>
      </c>
      <c r="L44" s="26">
        <f t="shared" si="59"/>
        <v>33388.846999999994</v>
      </c>
      <c r="M44" s="26">
        <f t="shared" si="59"/>
        <v>25026.468583333331</v>
      </c>
      <c r="N44" s="26">
        <f t="shared" si="59"/>
        <v>12185.9709</v>
      </c>
      <c r="O44" s="26">
        <f t="shared" si="10"/>
        <v>48.692330919254786</v>
      </c>
      <c r="P44" s="26">
        <f t="shared" si="11"/>
        <v>36.497130014702222</v>
      </c>
      <c r="Q44" s="26">
        <f t="shared" si="60"/>
        <v>17223</v>
      </c>
      <c r="R44" s="26">
        <f t="shared" si="60"/>
        <v>12902.083333333334</v>
      </c>
      <c r="S44" s="26">
        <f t="shared" si="60"/>
        <v>8042.165</v>
      </c>
      <c r="T44" s="26">
        <f t="shared" si="12"/>
        <v>62.332297755530433</v>
      </c>
      <c r="U44" s="26">
        <f t="shared" si="13"/>
        <v>46.694333159147646</v>
      </c>
      <c r="V44" s="26">
        <v>182</v>
      </c>
      <c r="W44" s="26">
        <f t="shared" si="14"/>
        <v>121.33333333333333</v>
      </c>
      <c r="X44" s="26">
        <v>182.803</v>
      </c>
      <c r="Y44" s="26">
        <f t="shared" si="15"/>
        <v>150.66181318681319</v>
      </c>
      <c r="Z44" s="26">
        <f t="shared" si="16"/>
        <v>100.44120879120879</v>
      </c>
      <c r="AA44" s="33">
        <v>7306</v>
      </c>
      <c r="AB44" s="26">
        <f t="shared" si="17"/>
        <v>5479.5</v>
      </c>
      <c r="AC44" s="26">
        <v>619.33090000000152</v>
      </c>
      <c r="AD44" s="26">
        <f t="shared" si="18"/>
        <v>11.302690026462296</v>
      </c>
      <c r="AE44" s="26">
        <f t="shared" si="19"/>
        <v>8.4770175198467221</v>
      </c>
      <c r="AF44" s="26">
        <v>17041</v>
      </c>
      <c r="AG44" s="26">
        <f t="shared" si="20"/>
        <v>12780.75</v>
      </c>
      <c r="AH44" s="26">
        <v>7859.3620000000001</v>
      </c>
      <c r="AI44" s="26">
        <f t="shared" si="21"/>
        <v>61.493746454629026</v>
      </c>
      <c r="AJ44" s="26">
        <f t="shared" si="22"/>
        <v>46.120309840971771</v>
      </c>
      <c r="AK44" s="26">
        <v>1794.6869999999999</v>
      </c>
      <c r="AL44" s="26">
        <f t="shared" si="23"/>
        <v>1346.0152499999999</v>
      </c>
      <c r="AM44" s="26">
        <v>2096.8910000000001</v>
      </c>
      <c r="AN44" s="26">
        <f t="shared" si="24"/>
        <v>155.78508490152694</v>
      </c>
      <c r="AO44" s="26">
        <f t="shared" si="25"/>
        <v>116.83881367614521</v>
      </c>
      <c r="AP44" s="26">
        <v>0</v>
      </c>
      <c r="AQ44" s="26">
        <f t="shared" si="26"/>
        <v>0</v>
      </c>
      <c r="AR44" s="26">
        <v>0</v>
      </c>
      <c r="AS44" s="26" t="e">
        <f t="shared" si="27"/>
        <v>#DIV/0!</v>
      </c>
      <c r="AT44" s="26" t="e">
        <f t="shared" si="28"/>
        <v>#DIV/0!</v>
      </c>
      <c r="AU44" s="26">
        <v>0</v>
      </c>
      <c r="AV44" s="26">
        <f t="shared" si="29"/>
        <v>0</v>
      </c>
      <c r="AW44" s="26">
        <v>0</v>
      </c>
      <c r="AX44" s="26">
        <v>0</v>
      </c>
      <c r="AY44" s="26">
        <f t="shared" si="30"/>
        <v>0</v>
      </c>
      <c r="AZ44" s="26">
        <v>0</v>
      </c>
      <c r="BA44" s="26">
        <v>136578.70000000001</v>
      </c>
      <c r="BB44" s="26">
        <f t="shared" si="31"/>
        <v>102434.02500000001</v>
      </c>
      <c r="BC44" s="26">
        <v>91052.6</v>
      </c>
      <c r="BD44" s="26">
        <v>0</v>
      </c>
      <c r="BE44" s="26">
        <f t="shared" si="32"/>
        <v>0</v>
      </c>
      <c r="BF44" s="26">
        <v>0</v>
      </c>
      <c r="BG44" s="26">
        <v>0</v>
      </c>
      <c r="BH44" s="26">
        <f t="shared" si="33"/>
        <v>0</v>
      </c>
      <c r="BI44" s="26">
        <v>0</v>
      </c>
      <c r="BJ44" s="26">
        <v>0</v>
      </c>
      <c r="BK44" s="26">
        <f t="shared" si="34"/>
        <v>0</v>
      </c>
      <c r="BL44" s="26">
        <v>0</v>
      </c>
      <c r="BM44" s="26">
        <f t="shared" si="61"/>
        <v>4446</v>
      </c>
      <c r="BN44" s="26">
        <f t="shared" si="61"/>
        <v>3334.5</v>
      </c>
      <c r="BO44" s="26">
        <f t="shared" si="61"/>
        <v>1190.454</v>
      </c>
      <c r="BP44" s="26">
        <f t="shared" si="35"/>
        <v>35.701124606387765</v>
      </c>
      <c r="BQ44" s="26">
        <f t="shared" si="36"/>
        <v>26.77584345479082</v>
      </c>
      <c r="BR44" s="26">
        <v>4446</v>
      </c>
      <c r="BS44" s="26">
        <f t="shared" si="37"/>
        <v>3334.5</v>
      </c>
      <c r="BT44" s="26">
        <v>1190.454</v>
      </c>
      <c r="BU44" s="26">
        <v>0</v>
      </c>
      <c r="BV44" s="26">
        <f t="shared" si="38"/>
        <v>0</v>
      </c>
      <c r="BW44" s="26">
        <v>0</v>
      </c>
      <c r="BX44" s="26">
        <v>0</v>
      </c>
      <c r="BY44" s="26">
        <f t="shared" si="39"/>
        <v>0</v>
      </c>
      <c r="BZ44" s="26">
        <v>0</v>
      </c>
      <c r="CA44" s="26">
        <v>0</v>
      </c>
      <c r="CB44" s="26">
        <f t="shared" si="40"/>
        <v>0</v>
      </c>
      <c r="CC44" s="26">
        <v>0</v>
      </c>
      <c r="CD44" s="26">
        <v>0</v>
      </c>
      <c r="CE44" s="26">
        <f t="shared" si="41"/>
        <v>0</v>
      </c>
      <c r="CF44" s="26">
        <v>0</v>
      </c>
      <c r="CG44" s="26">
        <v>0</v>
      </c>
      <c r="CH44" s="26">
        <f t="shared" si="42"/>
        <v>0</v>
      </c>
      <c r="CI44" s="26">
        <v>0</v>
      </c>
      <c r="CJ44" s="26">
        <v>0</v>
      </c>
      <c r="CK44" s="26">
        <f t="shared" si="43"/>
        <v>0</v>
      </c>
      <c r="CL44" s="26">
        <v>0</v>
      </c>
      <c r="CM44" s="26">
        <v>2619.16</v>
      </c>
      <c r="CN44" s="26">
        <f t="shared" si="44"/>
        <v>1964.37</v>
      </c>
      <c r="CO44" s="26">
        <v>237.13</v>
      </c>
      <c r="CP44" s="26">
        <v>2619.16</v>
      </c>
      <c r="CQ44" s="26">
        <f t="shared" si="45"/>
        <v>1964.37</v>
      </c>
      <c r="CR44" s="26">
        <v>237.13</v>
      </c>
      <c r="CS44" s="26">
        <f t="shared" si="46"/>
        <v>12.071554747832639</v>
      </c>
      <c r="CT44" s="26">
        <f t="shared" si="47"/>
        <v>9.0536660608744803</v>
      </c>
      <c r="CU44" s="26">
        <v>0</v>
      </c>
      <c r="CV44" s="26">
        <f t="shared" si="48"/>
        <v>0</v>
      </c>
      <c r="CW44" s="26">
        <v>0</v>
      </c>
      <c r="CX44" s="26">
        <v>0</v>
      </c>
      <c r="CY44" s="26">
        <f t="shared" si="49"/>
        <v>0</v>
      </c>
      <c r="CZ44" s="26">
        <v>0</v>
      </c>
      <c r="DA44" s="26">
        <v>0</v>
      </c>
      <c r="DB44" s="26">
        <f t="shared" si="50"/>
        <v>0</v>
      </c>
      <c r="DC44" s="26">
        <v>0</v>
      </c>
      <c r="DD44" s="26">
        <v>0</v>
      </c>
      <c r="DE44" s="26">
        <f t="shared" si="51"/>
        <v>0</v>
      </c>
      <c r="DF44" s="26">
        <v>0</v>
      </c>
      <c r="DG44" s="26">
        <v>0</v>
      </c>
      <c r="DH44" s="26">
        <f t="shared" si="62"/>
        <v>169967.54700000002</v>
      </c>
      <c r="DI44" s="26">
        <f t="shared" si="62"/>
        <v>127460.49358333333</v>
      </c>
      <c r="DJ44" s="26">
        <f t="shared" si="5"/>
        <v>103238.57090000001</v>
      </c>
      <c r="DK44" s="26">
        <v>0</v>
      </c>
      <c r="DL44" s="26">
        <f t="shared" si="52"/>
        <v>0</v>
      </c>
      <c r="DM44" s="26">
        <v>0</v>
      </c>
      <c r="DN44" s="26">
        <v>6000</v>
      </c>
      <c r="DO44" s="26">
        <f t="shared" si="53"/>
        <v>4500</v>
      </c>
      <c r="DP44" s="26">
        <v>6000</v>
      </c>
      <c r="DQ44" s="26">
        <v>0</v>
      </c>
      <c r="DR44" s="26">
        <f t="shared" si="54"/>
        <v>0</v>
      </c>
      <c r="DS44" s="26">
        <v>0</v>
      </c>
      <c r="DT44" s="26">
        <v>0</v>
      </c>
      <c r="DU44" s="26">
        <f t="shared" si="55"/>
        <v>0</v>
      </c>
      <c r="DV44" s="26">
        <v>0</v>
      </c>
      <c r="DW44" s="26">
        <v>0</v>
      </c>
      <c r="DX44" s="26">
        <f t="shared" si="56"/>
        <v>0</v>
      </c>
      <c r="DY44" s="26">
        <v>0</v>
      </c>
      <c r="DZ44" s="26">
        <v>33900</v>
      </c>
      <c r="EA44" s="26">
        <f t="shared" si="57"/>
        <v>25425</v>
      </c>
      <c r="EB44" s="26">
        <v>6338.88</v>
      </c>
      <c r="EC44" s="26">
        <v>0</v>
      </c>
      <c r="ED44" s="26">
        <f t="shared" si="63"/>
        <v>39900</v>
      </c>
      <c r="EE44" s="26">
        <f t="shared" si="63"/>
        <v>29925</v>
      </c>
      <c r="EF44" s="26">
        <f t="shared" si="7"/>
        <v>12338.880000000001</v>
      </c>
    </row>
    <row r="45" spans="1:136">
      <c r="A45">
        <v>36</v>
      </c>
      <c r="C45" s="25">
        <v>36</v>
      </c>
      <c r="D45" s="29" t="s">
        <v>165</v>
      </c>
      <c r="E45" s="26">
        <v>100.009</v>
      </c>
      <c r="F45" s="26">
        <v>36060.767800000001</v>
      </c>
      <c r="G45" s="26">
        <f t="shared" si="58"/>
        <v>154390.9</v>
      </c>
      <c r="H45" s="26">
        <f t="shared" si="58"/>
        <v>115789.17499999999</v>
      </c>
      <c r="I45" s="26">
        <f t="shared" si="58"/>
        <v>96358.25499999999</v>
      </c>
      <c r="J45" s="26">
        <f t="shared" si="8"/>
        <v>83.218707620984432</v>
      </c>
      <c r="K45" s="26">
        <f t="shared" si="9"/>
        <v>62.411874663597402</v>
      </c>
      <c r="L45" s="26">
        <f t="shared" si="59"/>
        <v>23063</v>
      </c>
      <c r="M45" s="26">
        <f t="shared" si="59"/>
        <v>17293.25</v>
      </c>
      <c r="N45" s="26">
        <f t="shared" si="59"/>
        <v>8891.3089999999993</v>
      </c>
      <c r="O45" s="26">
        <f t="shared" si="10"/>
        <v>51.414910441935433</v>
      </c>
      <c r="P45" s="26">
        <f t="shared" si="11"/>
        <v>38.552265533538566</v>
      </c>
      <c r="Q45" s="26">
        <f t="shared" si="60"/>
        <v>11348</v>
      </c>
      <c r="R45" s="26">
        <f t="shared" si="60"/>
        <v>8507</v>
      </c>
      <c r="S45" s="26">
        <f t="shared" si="60"/>
        <v>5281.7719999999999</v>
      </c>
      <c r="T45" s="26">
        <f t="shared" si="12"/>
        <v>62.087363347831193</v>
      </c>
      <c r="U45" s="26">
        <f t="shared" si="13"/>
        <v>46.543637645400068</v>
      </c>
      <c r="V45" s="26">
        <v>48</v>
      </c>
      <c r="W45" s="26">
        <f t="shared" si="14"/>
        <v>32</v>
      </c>
      <c r="X45" s="26">
        <v>0.27400000000000002</v>
      </c>
      <c r="Y45" s="26">
        <f t="shared" si="15"/>
        <v>0.85625000000000007</v>
      </c>
      <c r="Z45" s="26">
        <f t="shared" si="16"/>
        <v>0.5708333333333333</v>
      </c>
      <c r="AA45" s="33">
        <v>7300</v>
      </c>
      <c r="AB45" s="26">
        <f t="shared" si="17"/>
        <v>5475</v>
      </c>
      <c r="AC45" s="26">
        <v>702.48400000000004</v>
      </c>
      <c r="AD45" s="26">
        <f t="shared" si="18"/>
        <v>12.83075799086758</v>
      </c>
      <c r="AE45" s="26">
        <f t="shared" si="19"/>
        <v>9.6230684931506847</v>
      </c>
      <c r="AF45" s="26">
        <v>11300</v>
      </c>
      <c r="AG45" s="26">
        <f t="shared" si="20"/>
        <v>8475</v>
      </c>
      <c r="AH45" s="26">
        <v>5281.4979999999996</v>
      </c>
      <c r="AI45" s="26">
        <f t="shared" si="21"/>
        <v>62.31856047197639</v>
      </c>
      <c r="AJ45" s="26">
        <f t="shared" si="22"/>
        <v>46.738920353982301</v>
      </c>
      <c r="AK45" s="26">
        <v>275</v>
      </c>
      <c r="AL45" s="26">
        <f t="shared" si="23"/>
        <v>206.25</v>
      </c>
      <c r="AM45" s="26">
        <v>63.5</v>
      </c>
      <c r="AN45" s="26">
        <f t="shared" si="24"/>
        <v>30.787878787878785</v>
      </c>
      <c r="AO45" s="26">
        <f t="shared" si="25"/>
        <v>23.09090909090909</v>
      </c>
      <c r="AP45" s="26">
        <v>0</v>
      </c>
      <c r="AQ45" s="26">
        <f t="shared" si="26"/>
        <v>0</v>
      </c>
      <c r="AR45" s="26">
        <v>0</v>
      </c>
      <c r="AS45" s="26" t="e">
        <f t="shared" si="27"/>
        <v>#DIV/0!</v>
      </c>
      <c r="AT45" s="26" t="e">
        <f t="shared" si="28"/>
        <v>#DIV/0!</v>
      </c>
      <c r="AU45" s="26">
        <v>0</v>
      </c>
      <c r="AV45" s="26">
        <f t="shared" si="29"/>
        <v>0</v>
      </c>
      <c r="AW45" s="26">
        <v>0</v>
      </c>
      <c r="AX45" s="26">
        <v>0</v>
      </c>
      <c r="AY45" s="26">
        <f t="shared" si="30"/>
        <v>0</v>
      </c>
      <c r="AZ45" s="26">
        <v>0</v>
      </c>
      <c r="BA45" s="26">
        <v>131327.9</v>
      </c>
      <c r="BB45" s="26">
        <f t="shared" si="31"/>
        <v>98495.925000000003</v>
      </c>
      <c r="BC45" s="26">
        <v>87552</v>
      </c>
      <c r="BD45" s="26">
        <v>0</v>
      </c>
      <c r="BE45" s="26">
        <f t="shared" si="32"/>
        <v>0</v>
      </c>
      <c r="BF45" s="26">
        <v>0</v>
      </c>
      <c r="BG45" s="26">
        <v>0</v>
      </c>
      <c r="BH45" s="26">
        <f t="shared" si="33"/>
        <v>0</v>
      </c>
      <c r="BI45" s="26">
        <v>0</v>
      </c>
      <c r="BJ45" s="26">
        <v>0</v>
      </c>
      <c r="BK45" s="26">
        <f t="shared" si="34"/>
        <v>0</v>
      </c>
      <c r="BL45" s="26">
        <v>0</v>
      </c>
      <c r="BM45" s="26">
        <f t="shared" si="61"/>
        <v>1110</v>
      </c>
      <c r="BN45" s="26">
        <f t="shared" si="61"/>
        <v>832.5</v>
      </c>
      <c r="BO45" s="26">
        <f t="shared" si="61"/>
        <v>423.45</v>
      </c>
      <c r="BP45" s="26">
        <f t="shared" si="35"/>
        <v>50.86486486486487</v>
      </c>
      <c r="BQ45" s="26">
        <f t="shared" si="36"/>
        <v>38.148648648648646</v>
      </c>
      <c r="BR45" s="26">
        <v>930</v>
      </c>
      <c r="BS45" s="26">
        <f t="shared" si="37"/>
        <v>697.5</v>
      </c>
      <c r="BT45" s="26">
        <v>320</v>
      </c>
      <c r="BU45" s="26">
        <v>0</v>
      </c>
      <c r="BV45" s="26">
        <f t="shared" si="38"/>
        <v>0</v>
      </c>
      <c r="BW45" s="26">
        <v>0</v>
      </c>
      <c r="BX45" s="26">
        <v>0</v>
      </c>
      <c r="BY45" s="26">
        <f t="shared" si="39"/>
        <v>0</v>
      </c>
      <c r="BZ45" s="26">
        <v>0</v>
      </c>
      <c r="CA45" s="26">
        <v>180</v>
      </c>
      <c r="CB45" s="26">
        <f t="shared" si="40"/>
        <v>135</v>
      </c>
      <c r="CC45" s="26">
        <v>103.45</v>
      </c>
      <c r="CD45" s="26">
        <v>0</v>
      </c>
      <c r="CE45" s="26">
        <f t="shared" si="41"/>
        <v>0</v>
      </c>
      <c r="CF45" s="26">
        <v>0</v>
      </c>
      <c r="CG45" s="26">
        <v>0</v>
      </c>
      <c r="CH45" s="26">
        <f t="shared" si="42"/>
        <v>0</v>
      </c>
      <c r="CI45" s="26">
        <v>0</v>
      </c>
      <c r="CJ45" s="26">
        <v>0</v>
      </c>
      <c r="CK45" s="26">
        <f t="shared" si="43"/>
        <v>0</v>
      </c>
      <c r="CL45" s="26">
        <v>0</v>
      </c>
      <c r="CM45" s="26">
        <v>2850</v>
      </c>
      <c r="CN45" s="26">
        <f t="shared" si="44"/>
        <v>2137.5</v>
      </c>
      <c r="CO45" s="26">
        <v>1570.5</v>
      </c>
      <c r="CP45" s="26">
        <v>2300</v>
      </c>
      <c r="CQ45" s="26">
        <f t="shared" si="45"/>
        <v>1725</v>
      </c>
      <c r="CR45" s="26">
        <v>1009.45</v>
      </c>
      <c r="CS45" s="26">
        <f t="shared" si="46"/>
        <v>58.518840579710151</v>
      </c>
      <c r="CT45" s="26">
        <f t="shared" si="47"/>
        <v>43.889130434782608</v>
      </c>
      <c r="CU45" s="26">
        <v>0</v>
      </c>
      <c r="CV45" s="26">
        <f t="shared" si="48"/>
        <v>0</v>
      </c>
      <c r="CW45" s="26">
        <v>0</v>
      </c>
      <c r="CX45" s="26">
        <v>180</v>
      </c>
      <c r="CY45" s="26">
        <f t="shared" si="49"/>
        <v>135</v>
      </c>
      <c r="CZ45" s="26">
        <v>0</v>
      </c>
      <c r="DA45" s="26">
        <v>0</v>
      </c>
      <c r="DB45" s="26">
        <f t="shared" si="50"/>
        <v>0</v>
      </c>
      <c r="DC45" s="26">
        <v>0</v>
      </c>
      <c r="DD45" s="26">
        <v>0</v>
      </c>
      <c r="DE45" s="26">
        <f t="shared" si="51"/>
        <v>0</v>
      </c>
      <c r="DF45" s="26">
        <v>849.60299999999995</v>
      </c>
      <c r="DG45" s="26">
        <v>-85.054000000000002</v>
      </c>
      <c r="DH45" s="26">
        <f t="shared" si="62"/>
        <v>154390.9</v>
      </c>
      <c r="DI45" s="26">
        <f t="shared" si="62"/>
        <v>115789.175</v>
      </c>
      <c r="DJ45" s="26">
        <f t="shared" si="5"/>
        <v>96358.25499999999</v>
      </c>
      <c r="DK45" s="26">
        <v>0</v>
      </c>
      <c r="DL45" s="26">
        <f t="shared" si="52"/>
        <v>0</v>
      </c>
      <c r="DM45" s="26">
        <v>0</v>
      </c>
      <c r="DN45" s="26">
        <v>0</v>
      </c>
      <c r="DO45" s="26">
        <f t="shared" si="53"/>
        <v>0</v>
      </c>
      <c r="DP45" s="26">
        <v>0</v>
      </c>
      <c r="DQ45" s="26">
        <v>0</v>
      </c>
      <c r="DR45" s="26">
        <f t="shared" si="54"/>
        <v>0</v>
      </c>
      <c r="DS45" s="26">
        <v>0</v>
      </c>
      <c r="DT45" s="26">
        <v>0</v>
      </c>
      <c r="DU45" s="26">
        <f t="shared" si="55"/>
        <v>0</v>
      </c>
      <c r="DV45" s="26">
        <v>0</v>
      </c>
      <c r="DW45" s="26">
        <v>0</v>
      </c>
      <c r="DX45" s="26">
        <f t="shared" si="56"/>
        <v>0</v>
      </c>
      <c r="DY45" s="26">
        <v>0</v>
      </c>
      <c r="DZ45" s="26">
        <v>27000</v>
      </c>
      <c r="EA45" s="26">
        <f t="shared" si="57"/>
        <v>20250</v>
      </c>
      <c r="EB45" s="26">
        <v>15055.993</v>
      </c>
      <c r="EC45" s="26">
        <v>0</v>
      </c>
      <c r="ED45" s="26">
        <f t="shared" si="63"/>
        <v>27000</v>
      </c>
      <c r="EE45" s="26">
        <f t="shared" si="63"/>
        <v>20250</v>
      </c>
      <c r="EF45" s="26">
        <f t="shared" si="7"/>
        <v>15055.993</v>
      </c>
    </row>
    <row r="46" spans="1:136">
      <c r="A46">
        <v>37</v>
      </c>
      <c r="C46" s="25">
        <v>37</v>
      </c>
      <c r="D46" s="27" t="s">
        <v>166</v>
      </c>
      <c r="E46" s="26">
        <v>18.942</v>
      </c>
      <c r="F46" s="26">
        <v>446.59870000000001</v>
      </c>
      <c r="G46" s="26">
        <f t="shared" si="58"/>
        <v>90356.06</v>
      </c>
      <c r="H46" s="26">
        <f t="shared" si="58"/>
        <v>67767.044999999998</v>
      </c>
      <c r="I46" s="26">
        <f t="shared" si="58"/>
        <v>57859.535699999993</v>
      </c>
      <c r="J46" s="26">
        <f t="shared" si="8"/>
        <v>85.38004822255418</v>
      </c>
      <c r="K46" s="26">
        <f t="shared" si="9"/>
        <v>64.035036166915631</v>
      </c>
      <c r="L46" s="26">
        <f t="shared" si="59"/>
        <v>16016.66</v>
      </c>
      <c r="M46" s="26">
        <f t="shared" si="59"/>
        <v>12012.494999999999</v>
      </c>
      <c r="N46" s="26">
        <f t="shared" si="59"/>
        <v>8299.7356999999975</v>
      </c>
      <c r="O46" s="26">
        <f t="shared" si="10"/>
        <v>69.092521578572956</v>
      </c>
      <c r="P46" s="26">
        <f t="shared" si="11"/>
        <v>51.819391183929717</v>
      </c>
      <c r="Q46" s="26">
        <f t="shared" si="60"/>
        <v>7800</v>
      </c>
      <c r="R46" s="26">
        <f t="shared" si="60"/>
        <v>5850</v>
      </c>
      <c r="S46" s="26">
        <f t="shared" si="60"/>
        <v>6753.0790000000006</v>
      </c>
      <c r="T46" s="26">
        <f t="shared" si="12"/>
        <v>115.43724786324788</v>
      </c>
      <c r="U46" s="26">
        <f t="shared" si="13"/>
        <v>86.577935897435907</v>
      </c>
      <c r="V46" s="26">
        <v>0</v>
      </c>
      <c r="W46" s="26">
        <f t="shared" si="14"/>
        <v>0</v>
      </c>
      <c r="X46" s="26">
        <v>0.26100000000000001</v>
      </c>
      <c r="Y46" s="26" t="e">
        <f t="shared" si="15"/>
        <v>#DIV/0!</v>
      </c>
      <c r="Z46" s="26" t="e">
        <f t="shared" si="16"/>
        <v>#DIV/0!</v>
      </c>
      <c r="AA46" s="26">
        <v>4804.66</v>
      </c>
      <c r="AB46" s="26">
        <f t="shared" si="17"/>
        <v>3603.4949999999999</v>
      </c>
      <c r="AC46" s="26">
        <v>323.68529999999754</v>
      </c>
      <c r="AD46" s="26">
        <f t="shared" si="18"/>
        <v>8.9825377862324647</v>
      </c>
      <c r="AE46" s="26">
        <f t="shared" si="19"/>
        <v>6.7369033396743481</v>
      </c>
      <c r="AF46" s="26">
        <v>7800</v>
      </c>
      <c r="AG46" s="26">
        <f t="shared" si="20"/>
        <v>5850</v>
      </c>
      <c r="AH46" s="26">
        <v>6752.8180000000002</v>
      </c>
      <c r="AI46" s="26">
        <f t="shared" si="21"/>
        <v>115.43278632478633</v>
      </c>
      <c r="AJ46" s="26">
        <f t="shared" si="22"/>
        <v>86.57458974358974</v>
      </c>
      <c r="AK46" s="26">
        <v>60</v>
      </c>
      <c r="AL46" s="26">
        <f t="shared" si="23"/>
        <v>45</v>
      </c>
      <c r="AM46" s="26">
        <v>0</v>
      </c>
      <c r="AN46" s="26">
        <f t="shared" si="24"/>
        <v>0</v>
      </c>
      <c r="AO46" s="26">
        <f t="shared" si="25"/>
        <v>0</v>
      </c>
      <c r="AP46" s="26">
        <v>0</v>
      </c>
      <c r="AQ46" s="26">
        <f t="shared" si="26"/>
        <v>0</v>
      </c>
      <c r="AR46" s="26">
        <v>0</v>
      </c>
      <c r="AS46" s="26" t="e">
        <f t="shared" si="27"/>
        <v>#DIV/0!</v>
      </c>
      <c r="AT46" s="26" t="e">
        <f t="shared" si="28"/>
        <v>#DIV/0!</v>
      </c>
      <c r="AU46" s="26">
        <v>0</v>
      </c>
      <c r="AV46" s="26">
        <f t="shared" si="29"/>
        <v>0</v>
      </c>
      <c r="AW46" s="26">
        <v>0</v>
      </c>
      <c r="AX46" s="26">
        <v>0</v>
      </c>
      <c r="AY46" s="26">
        <f t="shared" si="30"/>
        <v>0</v>
      </c>
      <c r="AZ46" s="26">
        <v>0</v>
      </c>
      <c r="BA46" s="26">
        <v>74339.399999999994</v>
      </c>
      <c r="BB46" s="26">
        <f t="shared" si="31"/>
        <v>55754.549999999996</v>
      </c>
      <c r="BC46" s="26">
        <v>49559.8</v>
      </c>
      <c r="BD46" s="26">
        <v>0</v>
      </c>
      <c r="BE46" s="26">
        <f t="shared" si="32"/>
        <v>0</v>
      </c>
      <c r="BF46" s="26">
        <v>0</v>
      </c>
      <c r="BG46" s="26">
        <v>0</v>
      </c>
      <c r="BH46" s="26">
        <f t="shared" si="33"/>
        <v>0</v>
      </c>
      <c r="BI46" s="26">
        <v>0</v>
      </c>
      <c r="BJ46" s="26">
        <v>0</v>
      </c>
      <c r="BK46" s="26">
        <f t="shared" si="34"/>
        <v>0</v>
      </c>
      <c r="BL46" s="26">
        <v>0</v>
      </c>
      <c r="BM46" s="26">
        <f t="shared" si="61"/>
        <v>1352</v>
      </c>
      <c r="BN46" s="26">
        <f t="shared" si="61"/>
        <v>1014</v>
      </c>
      <c r="BO46" s="26">
        <f t="shared" si="61"/>
        <v>821.47140000000002</v>
      </c>
      <c r="BP46" s="26">
        <f t="shared" si="35"/>
        <v>81.012958579881655</v>
      </c>
      <c r="BQ46" s="26">
        <f t="shared" si="36"/>
        <v>60.759718934911241</v>
      </c>
      <c r="BR46" s="26">
        <v>680</v>
      </c>
      <c r="BS46" s="26">
        <f t="shared" si="37"/>
        <v>510</v>
      </c>
      <c r="BT46" s="26">
        <v>345</v>
      </c>
      <c r="BU46" s="26">
        <v>0</v>
      </c>
      <c r="BV46" s="26">
        <f t="shared" si="38"/>
        <v>0</v>
      </c>
      <c r="BW46" s="26">
        <v>0</v>
      </c>
      <c r="BX46" s="26">
        <v>0</v>
      </c>
      <c r="BY46" s="26">
        <f t="shared" si="39"/>
        <v>0</v>
      </c>
      <c r="BZ46" s="26">
        <v>0</v>
      </c>
      <c r="CA46" s="26">
        <v>672</v>
      </c>
      <c r="CB46" s="26">
        <f t="shared" si="40"/>
        <v>504</v>
      </c>
      <c r="CC46" s="26">
        <v>476.47140000000002</v>
      </c>
      <c r="CD46" s="26">
        <v>0</v>
      </c>
      <c r="CE46" s="26">
        <f t="shared" si="41"/>
        <v>0</v>
      </c>
      <c r="CF46" s="26">
        <v>0</v>
      </c>
      <c r="CG46" s="26">
        <v>0</v>
      </c>
      <c r="CH46" s="26">
        <f t="shared" si="42"/>
        <v>0</v>
      </c>
      <c r="CI46" s="26">
        <v>0</v>
      </c>
      <c r="CJ46" s="26">
        <v>0</v>
      </c>
      <c r="CK46" s="26">
        <f t="shared" si="43"/>
        <v>0</v>
      </c>
      <c r="CL46" s="26">
        <v>0</v>
      </c>
      <c r="CM46" s="26">
        <v>2000</v>
      </c>
      <c r="CN46" s="26">
        <f t="shared" si="44"/>
        <v>1500</v>
      </c>
      <c r="CO46" s="26">
        <v>399.5</v>
      </c>
      <c r="CP46" s="26">
        <v>500</v>
      </c>
      <c r="CQ46" s="26">
        <f t="shared" si="45"/>
        <v>375</v>
      </c>
      <c r="CR46" s="26">
        <v>0</v>
      </c>
      <c r="CS46" s="26">
        <f t="shared" si="46"/>
        <v>0</v>
      </c>
      <c r="CT46" s="26">
        <f t="shared" si="47"/>
        <v>0</v>
      </c>
      <c r="CU46" s="26">
        <v>0</v>
      </c>
      <c r="CV46" s="26">
        <f t="shared" si="48"/>
        <v>0</v>
      </c>
      <c r="CW46" s="26">
        <v>0</v>
      </c>
      <c r="CX46" s="26">
        <v>0</v>
      </c>
      <c r="CY46" s="26">
        <f t="shared" si="49"/>
        <v>0</v>
      </c>
      <c r="CZ46" s="26">
        <v>2</v>
      </c>
      <c r="DA46" s="26">
        <v>0</v>
      </c>
      <c r="DB46" s="26">
        <f t="shared" si="50"/>
        <v>0</v>
      </c>
      <c r="DC46" s="26">
        <v>0</v>
      </c>
      <c r="DD46" s="26">
        <v>0</v>
      </c>
      <c r="DE46" s="26">
        <f t="shared" si="51"/>
        <v>0</v>
      </c>
      <c r="DF46" s="26">
        <v>0</v>
      </c>
      <c r="DG46" s="26">
        <v>0</v>
      </c>
      <c r="DH46" s="26">
        <f t="shared" si="62"/>
        <v>90356.06</v>
      </c>
      <c r="DI46" s="26">
        <f t="shared" si="62"/>
        <v>67767.044999999998</v>
      </c>
      <c r="DJ46" s="26">
        <f t="shared" si="5"/>
        <v>57859.5357</v>
      </c>
      <c r="DK46" s="26">
        <v>0</v>
      </c>
      <c r="DL46" s="26">
        <f t="shared" si="52"/>
        <v>0</v>
      </c>
      <c r="DM46" s="26">
        <v>0</v>
      </c>
      <c r="DN46" s="26">
        <v>0</v>
      </c>
      <c r="DO46" s="26">
        <f t="shared" si="53"/>
        <v>0</v>
      </c>
      <c r="DP46" s="26">
        <v>0</v>
      </c>
      <c r="DQ46" s="26">
        <v>0</v>
      </c>
      <c r="DR46" s="26">
        <f t="shared" si="54"/>
        <v>0</v>
      </c>
      <c r="DS46" s="26">
        <v>0</v>
      </c>
      <c r="DT46" s="26">
        <v>0</v>
      </c>
      <c r="DU46" s="26">
        <f t="shared" si="55"/>
        <v>0</v>
      </c>
      <c r="DV46" s="26">
        <v>0</v>
      </c>
      <c r="DW46" s="26">
        <v>0</v>
      </c>
      <c r="DX46" s="26">
        <f t="shared" si="56"/>
        <v>0</v>
      </c>
      <c r="DY46" s="26">
        <v>0</v>
      </c>
      <c r="DZ46" s="26">
        <v>6150.68</v>
      </c>
      <c r="EA46" s="26">
        <f t="shared" si="57"/>
        <v>4613.01</v>
      </c>
      <c r="EB46" s="26">
        <v>4344.7659999999996</v>
      </c>
      <c r="EC46" s="26">
        <v>0</v>
      </c>
      <c r="ED46" s="26">
        <f t="shared" si="63"/>
        <v>6150.68</v>
      </c>
      <c r="EE46" s="26">
        <f t="shared" si="63"/>
        <v>4613.01</v>
      </c>
      <c r="EF46" s="26">
        <f t="shared" si="7"/>
        <v>4344.7659999999996</v>
      </c>
    </row>
    <row r="47" spans="1:136">
      <c r="A47">
        <v>38</v>
      </c>
      <c r="C47" s="25">
        <v>38</v>
      </c>
      <c r="D47" s="29" t="s">
        <v>167</v>
      </c>
      <c r="E47" s="26">
        <v>26683.207699999999</v>
      </c>
      <c r="F47" s="26">
        <v>154443.04300000001</v>
      </c>
      <c r="G47" s="26">
        <f t="shared" si="58"/>
        <v>368607.7</v>
      </c>
      <c r="H47" s="26">
        <f t="shared" si="58"/>
        <v>276399.32499999995</v>
      </c>
      <c r="I47" s="26">
        <f t="shared" si="58"/>
        <v>259216.10539999997</v>
      </c>
      <c r="J47" s="26">
        <f t="shared" si="8"/>
        <v>93.783190461843574</v>
      </c>
      <c r="K47" s="26">
        <f t="shared" si="9"/>
        <v>70.323030528119716</v>
      </c>
      <c r="L47" s="26">
        <f t="shared" si="59"/>
        <v>31191.7</v>
      </c>
      <c r="M47" s="26">
        <f t="shared" si="59"/>
        <v>23337.325000000001</v>
      </c>
      <c r="N47" s="26">
        <f t="shared" si="59"/>
        <v>23427.046399999999</v>
      </c>
      <c r="O47" s="26">
        <f t="shared" si="10"/>
        <v>100.38445451653091</v>
      </c>
      <c r="P47" s="26">
        <f t="shared" si="11"/>
        <v>75.106667478848536</v>
      </c>
      <c r="Q47" s="26">
        <f t="shared" si="60"/>
        <v>18677.400000000001</v>
      </c>
      <c r="R47" s="26">
        <f t="shared" si="60"/>
        <v>13951.6</v>
      </c>
      <c r="S47" s="26">
        <f t="shared" si="60"/>
        <v>13058.308999999999</v>
      </c>
      <c r="T47" s="26">
        <f t="shared" si="12"/>
        <v>93.597214656383485</v>
      </c>
      <c r="U47" s="26">
        <f t="shared" si="13"/>
        <v>69.915025645967845</v>
      </c>
      <c r="V47" s="26">
        <v>677.4</v>
      </c>
      <c r="W47" s="26">
        <f t="shared" si="14"/>
        <v>451.59999999999997</v>
      </c>
      <c r="X47" s="26">
        <v>1.8089999999999999</v>
      </c>
      <c r="Y47" s="26">
        <f t="shared" si="15"/>
        <v>0.40057573073516384</v>
      </c>
      <c r="Z47" s="26">
        <f t="shared" si="16"/>
        <v>0.26705048715677593</v>
      </c>
      <c r="AA47" s="26">
        <v>6924.2</v>
      </c>
      <c r="AB47" s="26">
        <f t="shared" si="17"/>
        <v>5193.1499999999996</v>
      </c>
      <c r="AC47" s="26">
        <v>1281.3613999999982</v>
      </c>
      <c r="AD47" s="26">
        <f t="shared" si="18"/>
        <v>24.674068725147517</v>
      </c>
      <c r="AE47" s="26">
        <f t="shared" si="19"/>
        <v>18.505551543860637</v>
      </c>
      <c r="AF47" s="26">
        <v>18000</v>
      </c>
      <c r="AG47" s="26">
        <f t="shared" si="20"/>
        <v>13500</v>
      </c>
      <c r="AH47" s="26">
        <v>13056.5</v>
      </c>
      <c r="AI47" s="26">
        <f t="shared" si="21"/>
        <v>96.714814814814815</v>
      </c>
      <c r="AJ47" s="26">
        <f t="shared" si="22"/>
        <v>72.536111111111111</v>
      </c>
      <c r="AK47" s="26">
        <v>750.4</v>
      </c>
      <c r="AL47" s="26">
        <f t="shared" si="23"/>
        <v>562.79999999999995</v>
      </c>
      <c r="AM47" s="26">
        <v>727.23</v>
      </c>
      <c r="AN47" s="26">
        <f t="shared" si="24"/>
        <v>129.21641791044777</v>
      </c>
      <c r="AO47" s="26">
        <f t="shared" si="25"/>
        <v>96.91231343283583</v>
      </c>
      <c r="AP47" s="26">
        <v>0</v>
      </c>
      <c r="AQ47" s="26">
        <f t="shared" si="26"/>
        <v>0</v>
      </c>
      <c r="AR47" s="26">
        <v>0</v>
      </c>
      <c r="AS47" s="26" t="e">
        <f t="shared" si="27"/>
        <v>#DIV/0!</v>
      </c>
      <c r="AT47" s="26" t="e">
        <f t="shared" si="28"/>
        <v>#DIV/0!</v>
      </c>
      <c r="AU47" s="26">
        <v>0</v>
      </c>
      <c r="AV47" s="26">
        <f t="shared" si="29"/>
        <v>0</v>
      </c>
      <c r="AW47" s="26">
        <v>0</v>
      </c>
      <c r="AX47" s="26">
        <v>0</v>
      </c>
      <c r="AY47" s="26">
        <f t="shared" si="30"/>
        <v>0</v>
      </c>
      <c r="AZ47" s="26">
        <v>0</v>
      </c>
      <c r="BA47" s="26">
        <v>249297.3</v>
      </c>
      <c r="BB47" s="26">
        <f t="shared" si="31"/>
        <v>186972.97499999998</v>
      </c>
      <c r="BC47" s="26">
        <v>166161.20000000001</v>
      </c>
      <c r="BD47" s="26">
        <v>0</v>
      </c>
      <c r="BE47" s="26">
        <f t="shared" si="32"/>
        <v>0</v>
      </c>
      <c r="BF47" s="26">
        <v>0</v>
      </c>
      <c r="BG47" s="26">
        <v>0</v>
      </c>
      <c r="BH47" s="26">
        <f t="shared" si="33"/>
        <v>0</v>
      </c>
      <c r="BI47" s="26">
        <v>0</v>
      </c>
      <c r="BJ47" s="26">
        <v>0</v>
      </c>
      <c r="BK47" s="26">
        <f t="shared" si="34"/>
        <v>0</v>
      </c>
      <c r="BL47" s="26">
        <v>0</v>
      </c>
      <c r="BM47" s="26">
        <f t="shared" si="61"/>
        <v>759.7</v>
      </c>
      <c r="BN47" s="26">
        <f t="shared" si="61"/>
        <v>569.77500000000009</v>
      </c>
      <c r="BO47" s="26">
        <f t="shared" si="61"/>
        <v>168.42699999999999</v>
      </c>
      <c r="BP47" s="26">
        <f t="shared" si="35"/>
        <v>29.560265016892629</v>
      </c>
      <c r="BQ47" s="26">
        <f t="shared" si="36"/>
        <v>22.170198762669472</v>
      </c>
      <c r="BR47" s="26">
        <v>759.7</v>
      </c>
      <c r="BS47" s="26">
        <f t="shared" si="37"/>
        <v>569.77500000000009</v>
      </c>
      <c r="BT47" s="26">
        <v>168.42699999999999</v>
      </c>
      <c r="BU47" s="26">
        <v>0</v>
      </c>
      <c r="BV47" s="26">
        <f t="shared" si="38"/>
        <v>0</v>
      </c>
      <c r="BW47" s="26">
        <v>0</v>
      </c>
      <c r="BX47" s="26">
        <v>0</v>
      </c>
      <c r="BY47" s="26">
        <f t="shared" si="39"/>
        <v>0</v>
      </c>
      <c r="BZ47" s="26">
        <v>0</v>
      </c>
      <c r="CA47" s="26">
        <v>0</v>
      </c>
      <c r="CB47" s="26">
        <f t="shared" si="40"/>
        <v>0</v>
      </c>
      <c r="CC47" s="26">
        <v>0</v>
      </c>
      <c r="CD47" s="26">
        <v>0</v>
      </c>
      <c r="CE47" s="26">
        <f t="shared" si="41"/>
        <v>0</v>
      </c>
      <c r="CF47" s="26">
        <v>0</v>
      </c>
      <c r="CG47" s="26">
        <v>0</v>
      </c>
      <c r="CH47" s="26">
        <f t="shared" si="42"/>
        <v>0</v>
      </c>
      <c r="CI47" s="26">
        <v>0</v>
      </c>
      <c r="CJ47" s="26">
        <v>0</v>
      </c>
      <c r="CK47" s="26">
        <f t="shared" si="43"/>
        <v>0</v>
      </c>
      <c r="CL47" s="26">
        <v>0</v>
      </c>
      <c r="CM47" s="26">
        <v>4080</v>
      </c>
      <c r="CN47" s="26">
        <f t="shared" si="44"/>
        <v>3060</v>
      </c>
      <c r="CO47" s="26">
        <v>2200.4140000000002</v>
      </c>
      <c r="CP47" s="26">
        <v>2280</v>
      </c>
      <c r="CQ47" s="26">
        <f t="shared" si="45"/>
        <v>1710</v>
      </c>
      <c r="CR47" s="26">
        <v>933.41399999999999</v>
      </c>
      <c r="CS47" s="26">
        <f t="shared" si="46"/>
        <v>54.585614035087715</v>
      </c>
      <c r="CT47" s="26">
        <f t="shared" si="47"/>
        <v>40.93921052631579</v>
      </c>
      <c r="CU47" s="26">
        <v>0</v>
      </c>
      <c r="CV47" s="26">
        <f t="shared" si="48"/>
        <v>0</v>
      </c>
      <c r="CW47" s="26">
        <v>5991.3050000000003</v>
      </c>
      <c r="CX47" s="26">
        <v>0</v>
      </c>
      <c r="CY47" s="26">
        <f t="shared" si="49"/>
        <v>0</v>
      </c>
      <c r="CZ47" s="26">
        <v>0</v>
      </c>
      <c r="DA47" s="26">
        <v>0</v>
      </c>
      <c r="DB47" s="26">
        <f t="shared" si="50"/>
        <v>0</v>
      </c>
      <c r="DC47" s="26">
        <v>0</v>
      </c>
      <c r="DD47" s="26">
        <v>0</v>
      </c>
      <c r="DE47" s="26">
        <f t="shared" si="51"/>
        <v>0</v>
      </c>
      <c r="DF47" s="26">
        <v>0</v>
      </c>
      <c r="DG47" s="26">
        <v>0</v>
      </c>
      <c r="DH47" s="26">
        <f t="shared" si="62"/>
        <v>280489</v>
      </c>
      <c r="DI47" s="26">
        <f t="shared" si="62"/>
        <v>210310.29999999996</v>
      </c>
      <c r="DJ47" s="26">
        <f t="shared" si="5"/>
        <v>189588.24639999997</v>
      </c>
      <c r="DK47" s="26">
        <v>0</v>
      </c>
      <c r="DL47" s="26">
        <f t="shared" si="52"/>
        <v>0</v>
      </c>
      <c r="DM47" s="26">
        <v>0</v>
      </c>
      <c r="DN47" s="26">
        <v>88118.7</v>
      </c>
      <c r="DO47" s="26">
        <f t="shared" si="53"/>
        <v>66089.024999999994</v>
      </c>
      <c r="DP47" s="26">
        <v>69627.858999999997</v>
      </c>
      <c r="DQ47" s="26">
        <v>0</v>
      </c>
      <c r="DR47" s="26">
        <f t="shared" si="54"/>
        <v>0</v>
      </c>
      <c r="DS47" s="26">
        <v>0</v>
      </c>
      <c r="DT47" s="26">
        <v>0</v>
      </c>
      <c r="DU47" s="26">
        <f t="shared" si="55"/>
        <v>0</v>
      </c>
      <c r="DV47" s="26">
        <v>0</v>
      </c>
      <c r="DW47" s="26">
        <v>0</v>
      </c>
      <c r="DX47" s="26">
        <f t="shared" si="56"/>
        <v>0</v>
      </c>
      <c r="DY47" s="26">
        <v>0</v>
      </c>
      <c r="DZ47" s="26">
        <v>54000</v>
      </c>
      <c r="EA47" s="26">
        <f t="shared" si="57"/>
        <v>40500</v>
      </c>
      <c r="EB47" s="26">
        <v>0</v>
      </c>
      <c r="EC47" s="26">
        <v>0</v>
      </c>
      <c r="ED47" s="26">
        <f t="shared" si="63"/>
        <v>142118.70000000001</v>
      </c>
      <c r="EE47" s="26">
        <f t="shared" si="63"/>
        <v>106589.02499999999</v>
      </c>
      <c r="EF47" s="26">
        <f t="shared" si="7"/>
        <v>69627.858999999997</v>
      </c>
    </row>
    <row r="48" spans="1:136">
      <c r="A48">
        <v>39</v>
      </c>
      <c r="C48" s="25">
        <v>39</v>
      </c>
      <c r="D48" s="29" t="s">
        <v>168</v>
      </c>
      <c r="E48" s="26">
        <v>5451.8971000000001</v>
      </c>
      <c r="F48" s="26">
        <v>32557.713299999999</v>
      </c>
      <c r="G48" s="26">
        <f t="shared" si="58"/>
        <v>214622.70000000004</v>
      </c>
      <c r="H48" s="26">
        <f t="shared" si="58"/>
        <v>160962.02500000002</v>
      </c>
      <c r="I48" s="26">
        <f t="shared" si="58"/>
        <v>130557.81999999999</v>
      </c>
      <c r="J48" s="26">
        <f t="shared" si="8"/>
        <v>81.110945267990985</v>
      </c>
      <c r="K48" s="26">
        <f t="shared" si="9"/>
        <v>60.831319333882185</v>
      </c>
      <c r="L48" s="26">
        <f t="shared" si="59"/>
        <v>35961.5</v>
      </c>
      <c r="M48" s="26">
        <f t="shared" si="59"/>
        <v>26966.125</v>
      </c>
      <c r="N48" s="26">
        <f t="shared" si="59"/>
        <v>11450.32</v>
      </c>
      <c r="O48" s="26">
        <f t="shared" si="10"/>
        <v>42.461866508443464</v>
      </c>
      <c r="P48" s="26">
        <f t="shared" si="11"/>
        <v>31.840496086092067</v>
      </c>
      <c r="Q48" s="26">
        <f t="shared" si="60"/>
        <v>18166.099999999999</v>
      </c>
      <c r="R48" s="26">
        <f t="shared" si="60"/>
        <v>13619.574999999999</v>
      </c>
      <c r="S48" s="26">
        <f t="shared" si="60"/>
        <v>7588.6620000000003</v>
      </c>
      <c r="T48" s="26">
        <f t="shared" si="12"/>
        <v>55.718787113401127</v>
      </c>
      <c r="U48" s="26">
        <f t="shared" si="13"/>
        <v>41.773754410688049</v>
      </c>
      <c r="V48" s="26">
        <v>60</v>
      </c>
      <c r="W48" s="26">
        <f t="shared" si="14"/>
        <v>40</v>
      </c>
      <c r="X48" s="26">
        <v>0.35799999999999998</v>
      </c>
      <c r="Y48" s="26">
        <f t="shared" si="15"/>
        <v>0.89500000000000002</v>
      </c>
      <c r="Z48" s="26">
        <f t="shared" si="16"/>
        <v>0.59666666666666657</v>
      </c>
      <c r="AA48" s="26">
        <v>10000</v>
      </c>
      <c r="AB48" s="26">
        <f t="shared" si="17"/>
        <v>7500</v>
      </c>
      <c r="AC48" s="26">
        <v>713.68599999999969</v>
      </c>
      <c r="AD48" s="26">
        <f t="shared" si="18"/>
        <v>9.5158133333333303</v>
      </c>
      <c r="AE48" s="26">
        <f t="shared" si="19"/>
        <v>7.136859999999996</v>
      </c>
      <c r="AF48" s="26">
        <v>18106.099999999999</v>
      </c>
      <c r="AG48" s="26">
        <f t="shared" si="20"/>
        <v>13579.574999999999</v>
      </c>
      <c r="AH48" s="26">
        <v>7588.3040000000001</v>
      </c>
      <c r="AI48" s="26">
        <f t="shared" si="21"/>
        <v>55.880276076386778</v>
      </c>
      <c r="AJ48" s="26">
        <f t="shared" si="22"/>
        <v>41.910207057290087</v>
      </c>
      <c r="AK48" s="26">
        <v>320</v>
      </c>
      <c r="AL48" s="26">
        <f t="shared" si="23"/>
        <v>240</v>
      </c>
      <c r="AM48" s="26">
        <v>60</v>
      </c>
      <c r="AN48" s="26">
        <f t="shared" si="24"/>
        <v>25</v>
      </c>
      <c r="AO48" s="26">
        <f t="shared" si="25"/>
        <v>18.75</v>
      </c>
      <c r="AP48" s="26">
        <v>0</v>
      </c>
      <c r="AQ48" s="26">
        <f t="shared" si="26"/>
        <v>0</v>
      </c>
      <c r="AR48" s="26">
        <v>0</v>
      </c>
      <c r="AS48" s="26" t="e">
        <f t="shared" si="27"/>
        <v>#DIV/0!</v>
      </c>
      <c r="AT48" s="26" t="e">
        <f t="shared" si="28"/>
        <v>#DIV/0!</v>
      </c>
      <c r="AU48" s="26">
        <v>0</v>
      </c>
      <c r="AV48" s="26">
        <f t="shared" si="29"/>
        <v>0</v>
      </c>
      <c r="AW48" s="26">
        <v>0</v>
      </c>
      <c r="AX48" s="26">
        <v>0</v>
      </c>
      <c r="AY48" s="26">
        <f t="shared" si="30"/>
        <v>0</v>
      </c>
      <c r="AZ48" s="26">
        <v>0</v>
      </c>
      <c r="BA48" s="26">
        <v>178661.2</v>
      </c>
      <c r="BB48" s="26">
        <f t="shared" si="31"/>
        <v>133995.90000000002</v>
      </c>
      <c r="BC48" s="26">
        <v>119107.5</v>
      </c>
      <c r="BD48" s="26">
        <v>0</v>
      </c>
      <c r="BE48" s="26">
        <f t="shared" si="32"/>
        <v>0</v>
      </c>
      <c r="BF48" s="26">
        <v>0</v>
      </c>
      <c r="BG48" s="26">
        <v>0</v>
      </c>
      <c r="BH48" s="26">
        <f t="shared" si="33"/>
        <v>0</v>
      </c>
      <c r="BI48" s="26">
        <v>0</v>
      </c>
      <c r="BJ48" s="26">
        <v>0</v>
      </c>
      <c r="BK48" s="26">
        <f t="shared" si="34"/>
        <v>0</v>
      </c>
      <c r="BL48" s="26">
        <v>0</v>
      </c>
      <c r="BM48" s="26">
        <f t="shared" si="61"/>
        <v>2345.3999999999996</v>
      </c>
      <c r="BN48" s="26">
        <f t="shared" si="61"/>
        <v>1759.05</v>
      </c>
      <c r="BO48" s="26">
        <f t="shared" si="61"/>
        <v>1011</v>
      </c>
      <c r="BP48" s="26">
        <f t="shared" si="35"/>
        <v>57.474204826468835</v>
      </c>
      <c r="BQ48" s="26">
        <f t="shared" si="36"/>
        <v>43.10565361985163</v>
      </c>
      <c r="BR48" s="26">
        <v>2251.1999999999998</v>
      </c>
      <c r="BS48" s="26">
        <f t="shared" si="37"/>
        <v>1688.3999999999999</v>
      </c>
      <c r="BT48" s="26">
        <v>1011</v>
      </c>
      <c r="BU48" s="26">
        <v>0</v>
      </c>
      <c r="BV48" s="26">
        <f t="shared" si="38"/>
        <v>0</v>
      </c>
      <c r="BW48" s="26">
        <v>0</v>
      </c>
      <c r="BX48" s="26">
        <v>0</v>
      </c>
      <c r="BY48" s="26">
        <f t="shared" si="39"/>
        <v>0</v>
      </c>
      <c r="BZ48" s="26">
        <v>0</v>
      </c>
      <c r="CA48" s="26">
        <v>94.2</v>
      </c>
      <c r="CB48" s="26">
        <f t="shared" si="40"/>
        <v>70.650000000000006</v>
      </c>
      <c r="CC48" s="26">
        <v>0</v>
      </c>
      <c r="CD48" s="26">
        <v>0</v>
      </c>
      <c r="CE48" s="26">
        <f t="shared" si="41"/>
        <v>0</v>
      </c>
      <c r="CF48" s="26">
        <v>0</v>
      </c>
      <c r="CG48" s="26">
        <v>0</v>
      </c>
      <c r="CH48" s="26">
        <f t="shared" si="42"/>
        <v>0</v>
      </c>
      <c r="CI48" s="26">
        <v>0</v>
      </c>
      <c r="CJ48" s="26">
        <v>0</v>
      </c>
      <c r="CK48" s="26">
        <f t="shared" si="43"/>
        <v>0</v>
      </c>
      <c r="CL48" s="26">
        <v>0</v>
      </c>
      <c r="CM48" s="26">
        <v>5130</v>
      </c>
      <c r="CN48" s="26">
        <f t="shared" si="44"/>
        <v>3847.5</v>
      </c>
      <c r="CO48" s="26">
        <v>985.5</v>
      </c>
      <c r="CP48" s="26">
        <v>1500</v>
      </c>
      <c r="CQ48" s="26">
        <f t="shared" si="45"/>
        <v>1125</v>
      </c>
      <c r="CR48" s="26">
        <v>11</v>
      </c>
      <c r="CS48" s="26">
        <f t="shared" si="46"/>
        <v>0.97777777777777775</v>
      </c>
      <c r="CT48" s="26">
        <f t="shared" si="47"/>
        <v>0.73333333333333328</v>
      </c>
      <c r="CU48" s="26">
        <v>0</v>
      </c>
      <c r="CV48" s="26">
        <f t="shared" si="48"/>
        <v>0</v>
      </c>
      <c r="CW48" s="26">
        <v>1091.472</v>
      </c>
      <c r="CX48" s="26">
        <v>0</v>
      </c>
      <c r="CY48" s="26">
        <f t="shared" si="49"/>
        <v>0</v>
      </c>
      <c r="CZ48" s="26">
        <v>0</v>
      </c>
      <c r="DA48" s="26">
        <v>0</v>
      </c>
      <c r="DB48" s="26">
        <f t="shared" si="50"/>
        <v>0</v>
      </c>
      <c r="DC48" s="26">
        <v>0</v>
      </c>
      <c r="DD48" s="26">
        <v>0</v>
      </c>
      <c r="DE48" s="26">
        <f t="shared" si="51"/>
        <v>0</v>
      </c>
      <c r="DF48" s="26">
        <v>0</v>
      </c>
      <c r="DG48" s="26">
        <v>0</v>
      </c>
      <c r="DH48" s="26">
        <f t="shared" si="62"/>
        <v>214622.70000000004</v>
      </c>
      <c r="DI48" s="26">
        <f t="shared" si="62"/>
        <v>160962.02500000002</v>
      </c>
      <c r="DJ48" s="26">
        <f t="shared" si="5"/>
        <v>130557.81999999999</v>
      </c>
      <c r="DK48" s="26">
        <v>0</v>
      </c>
      <c r="DL48" s="26">
        <f t="shared" si="52"/>
        <v>0</v>
      </c>
      <c r="DM48" s="26">
        <v>0</v>
      </c>
      <c r="DN48" s="26">
        <v>0</v>
      </c>
      <c r="DO48" s="26">
        <f t="shared" si="53"/>
        <v>0</v>
      </c>
      <c r="DP48" s="26">
        <v>0</v>
      </c>
      <c r="DQ48" s="26">
        <v>0</v>
      </c>
      <c r="DR48" s="26">
        <f t="shared" si="54"/>
        <v>0</v>
      </c>
      <c r="DS48" s="26">
        <v>0</v>
      </c>
      <c r="DT48" s="26">
        <v>0</v>
      </c>
      <c r="DU48" s="26">
        <f t="shared" si="55"/>
        <v>0</v>
      </c>
      <c r="DV48" s="26">
        <v>0</v>
      </c>
      <c r="DW48" s="26">
        <v>0</v>
      </c>
      <c r="DX48" s="26">
        <f t="shared" si="56"/>
        <v>0</v>
      </c>
      <c r="DY48" s="26">
        <v>0</v>
      </c>
      <c r="DZ48" s="26">
        <v>40000</v>
      </c>
      <c r="EA48" s="26">
        <f t="shared" si="57"/>
        <v>30000</v>
      </c>
      <c r="EB48" s="26">
        <v>0</v>
      </c>
      <c r="EC48" s="26">
        <v>0</v>
      </c>
      <c r="ED48" s="26">
        <f t="shared" si="63"/>
        <v>40000</v>
      </c>
      <c r="EE48" s="26">
        <f t="shared" si="63"/>
        <v>30000</v>
      </c>
      <c r="EF48" s="26">
        <f t="shared" si="7"/>
        <v>0</v>
      </c>
    </row>
    <row r="49" spans="1:136">
      <c r="A49">
        <v>40</v>
      </c>
      <c r="C49" s="25">
        <v>40</v>
      </c>
      <c r="D49" s="29" t="s">
        <v>169</v>
      </c>
      <c r="E49" s="26">
        <v>6722.9749000000002</v>
      </c>
      <c r="F49" s="26">
        <v>75623.722200000004</v>
      </c>
      <c r="G49" s="26">
        <f t="shared" si="58"/>
        <v>286808</v>
      </c>
      <c r="H49" s="26">
        <f t="shared" si="58"/>
        <v>215083.99999999997</v>
      </c>
      <c r="I49" s="26">
        <f t="shared" si="58"/>
        <v>179099.71000000005</v>
      </c>
      <c r="J49" s="26">
        <f t="shared" si="8"/>
        <v>83.269657436164508</v>
      </c>
      <c r="K49" s="26">
        <f t="shared" si="9"/>
        <v>62.445855764134905</v>
      </c>
      <c r="L49" s="26">
        <f t="shared" si="59"/>
        <v>46251.8</v>
      </c>
      <c r="M49" s="26">
        <f t="shared" si="59"/>
        <v>34666.85</v>
      </c>
      <c r="N49" s="26">
        <f t="shared" si="59"/>
        <v>19523.810000000001</v>
      </c>
      <c r="O49" s="26">
        <f t="shared" si="10"/>
        <v>56.318384854695495</v>
      </c>
      <c r="P49" s="26">
        <f t="shared" si="11"/>
        <v>42.212000397822358</v>
      </c>
      <c r="Q49" s="26">
        <f t="shared" si="60"/>
        <v>24364.799999999999</v>
      </c>
      <c r="R49" s="26">
        <f t="shared" si="60"/>
        <v>18251.599999999999</v>
      </c>
      <c r="S49" s="26">
        <f t="shared" si="60"/>
        <v>10990.131000000001</v>
      </c>
      <c r="T49" s="26">
        <f t="shared" si="12"/>
        <v>60.214616800718858</v>
      </c>
      <c r="U49" s="26">
        <f t="shared" si="13"/>
        <v>45.106592297084326</v>
      </c>
      <c r="V49" s="26">
        <v>264</v>
      </c>
      <c r="W49" s="26">
        <f t="shared" si="14"/>
        <v>176</v>
      </c>
      <c r="X49" s="26">
        <v>24.672999999999998</v>
      </c>
      <c r="Y49" s="26">
        <f t="shared" si="15"/>
        <v>14.018749999999999</v>
      </c>
      <c r="Z49" s="26">
        <f t="shared" si="16"/>
        <v>9.3458333333333332</v>
      </c>
      <c r="AA49" s="26">
        <v>14085</v>
      </c>
      <c r="AB49" s="26">
        <f t="shared" si="17"/>
        <v>10563.75</v>
      </c>
      <c r="AC49" s="26">
        <v>3613.7019999999998</v>
      </c>
      <c r="AD49" s="26">
        <f t="shared" si="18"/>
        <v>34.20851496864276</v>
      </c>
      <c r="AE49" s="26">
        <f t="shared" si="19"/>
        <v>25.65638622648207</v>
      </c>
      <c r="AF49" s="26">
        <v>24100.799999999999</v>
      </c>
      <c r="AG49" s="26">
        <f t="shared" si="20"/>
        <v>18075.599999999999</v>
      </c>
      <c r="AH49" s="26">
        <v>10965.458000000001</v>
      </c>
      <c r="AI49" s="26">
        <f t="shared" si="21"/>
        <v>60.66442054482286</v>
      </c>
      <c r="AJ49" s="26">
        <f t="shared" si="22"/>
        <v>45.498315408617145</v>
      </c>
      <c r="AK49" s="26">
        <v>825</v>
      </c>
      <c r="AL49" s="26">
        <f t="shared" si="23"/>
        <v>618.75</v>
      </c>
      <c r="AM49" s="26">
        <v>423.4</v>
      </c>
      <c r="AN49" s="26">
        <f t="shared" si="24"/>
        <v>68.428282828282832</v>
      </c>
      <c r="AO49" s="26">
        <f t="shared" si="25"/>
        <v>51.32121212121212</v>
      </c>
      <c r="AP49" s="26">
        <v>0</v>
      </c>
      <c r="AQ49" s="26">
        <f t="shared" si="26"/>
        <v>0</v>
      </c>
      <c r="AR49" s="26">
        <v>0</v>
      </c>
      <c r="AS49" s="26" t="e">
        <f t="shared" si="27"/>
        <v>#DIV/0!</v>
      </c>
      <c r="AT49" s="26" t="e">
        <f t="shared" si="28"/>
        <v>#DIV/0!</v>
      </c>
      <c r="AU49" s="26">
        <v>0</v>
      </c>
      <c r="AV49" s="26">
        <f t="shared" si="29"/>
        <v>0</v>
      </c>
      <c r="AW49" s="26">
        <v>0</v>
      </c>
      <c r="AX49" s="26">
        <v>0</v>
      </c>
      <c r="AY49" s="26">
        <f t="shared" si="30"/>
        <v>0</v>
      </c>
      <c r="AZ49" s="26">
        <v>0</v>
      </c>
      <c r="BA49" s="26">
        <v>237522.3</v>
      </c>
      <c r="BB49" s="26">
        <f t="shared" si="31"/>
        <v>178141.72499999998</v>
      </c>
      <c r="BC49" s="26">
        <v>158348.20000000001</v>
      </c>
      <c r="BD49" s="26">
        <v>3033.9</v>
      </c>
      <c r="BE49" s="26">
        <f t="shared" si="32"/>
        <v>2275.4250000000002</v>
      </c>
      <c r="BF49" s="26">
        <v>1227.7</v>
      </c>
      <c r="BG49" s="26">
        <v>0</v>
      </c>
      <c r="BH49" s="26">
        <f t="shared" si="33"/>
        <v>0</v>
      </c>
      <c r="BI49" s="26">
        <v>0</v>
      </c>
      <c r="BJ49" s="26">
        <v>0</v>
      </c>
      <c r="BK49" s="26">
        <f t="shared" si="34"/>
        <v>0</v>
      </c>
      <c r="BL49" s="26">
        <v>0</v>
      </c>
      <c r="BM49" s="26">
        <f t="shared" si="61"/>
        <v>1873</v>
      </c>
      <c r="BN49" s="26">
        <f t="shared" si="61"/>
        <v>1404.75</v>
      </c>
      <c r="BO49" s="26">
        <f t="shared" si="61"/>
        <v>906.69200000000001</v>
      </c>
      <c r="BP49" s="26">
        <f t="shared" si="35"/>
        <v>64.544723260366609</v>
      </c>
      <c r="BQ49" s="26">
        <f t="shared" si="36"/>
        <v>48.408542445274961</v>
      </c>
      <c r="BR49" s="26">
        <v>1813</v>
      </c>
      <c r="BS49" s="26">
        <f t="shared" si="37"/>
        <v>1359.75</v>
      </c>
      <c r="BT49" s="26">
        <v>906.69200000000001</v>
      </c>
      <c r="BU49" s="26">
        <v>0</v>
      </c>
      <c r="BV49" s="26">
        <f t="shared" si="38"/>
        <v>0</v>
      </c>
      <c r="BW49" s="26">
        <v>0</v>
      </c>
      <c r="BX49" s="26">
        <v>0</v>
      </c>
      <c r="BY49" s="26">
        <f t="shared" si="39"/>
        <v>0</v>
      </c>
      <c r="BZ49" s="26">
        <v>0</v>
      </c>
      <c r="CA49" s="26">
        <v>60</v>
      </c>
      <c r="CB49" s="26">
        <f t="shared" si="40"/>
        <v>45</v>
      </c>
      <c r="CC49" s="26">
        <v>0</v>
      </c>
      <c r="CD49" s="26">
        <v>0</v>
      </c>
      <c r="CE49" s="26">
        <f t="shared" si="41"/>
        <v>0</v>
      </c>
      <c r="CF49" s="26">
        <v>0</v>
      </c>
      <c r="CG49" s="26">
        <v>0</v>
      </c>
      <c r="CH49" s="26">
        <f t="shared" si="42"/>
        <v>0</v>
      </c>
      <c r="CI49" s="26">
        <v>0</v>
      </c>
      <c r="CJ49" s="26">
        <v>0</v>
      </c>
      <c r="CK49" s="26">
        <f t="shared" si="43"/>
        <v>0</v>
      </c>
      <c r="CL49" s="26">
        <v>0</v>
      </c>
      <c r="CM49" s="26">
        <v>4620</v>
      </c>
      <c r="CN49" s="26">
        <f t="shared" si="44"/>
        <v>3465</v>
      </c>
      <c r="CO49" s="26">
        <v>2526.5</v>
      </c>
      <c r="CP49" s="26">
        <v>1900</v>
      </c>
      <c r="CQ49" s="26">
        <f t="shared" si="45"/>
        <v>1425</v>
      </c>
      <c r="CR49" s="26">
        <v>373</v>
      </c>
      <c r="CS49" s="26">
        <f t="shared" si="46"/>
        <v>26.17543859649123</v>
      </c>
      <c r="CT49" s="26">
        <f t="shared" si="47"/>
        <v>19.631578947368421</v>
      </c>
      <c r="CU49" s="26">
        <v>0</v>
      </c>
      <c r="CV49" s="26">
        <f t="shared" si="48"/>
        <v>0</v>
      </c>
      <c r="CW49" s="26">
        <v>443.38299999999998</v>
      </c>
      <c r="CX49" s="26">
        <v>0</v>
      </c>
      <c r="CY49" s="26">
        <f t="shared" si="49"/>
        <v>0</v>
      </c>
      <c r="CZ49" s="26">
        <v>0</v>
      </c>
      <c r="DA49" s="26">
        <v>0</v>
      </c>
      <c r="DB49" s="26">
        <f t="shared" si="50"/>
        <v>0</v>
      </c>
      <c r="DC49" s="26">
        <v>0</v>
      </c>
      <c r="DD49" s="26">
        <v>484</v>
      </c>
      <c r="DE49" s="26">
        <f t="shared" si="51"/>
        <v>363</v>
      </c>
      <c r="DF49" s="26">
        <v>620.00199999999995</v>
      </c>
      <c r="DG49" s="26">
        <v>0</v>
      </c>
      <c r="DH49" s="26">
        <f t="shared" si="62"/>
        <v>286808</v>
      </c>
      <c r="DI49" s="26">
        <f t="shared" si="62"/>
        <v>215083.99999999997</v>
      </c>
      <c r="DJ49" s="26">
        <f t="shared" si="5"/>
        <v>179099.71000000005</v>
      </c>
      <c r="DK49" s="26">
        <v>0</v>
      </c>
      <c r="DL49" s="26">
        <f t="shared" si="52"/>
        <v>0</v>
      </c>
      <c r="DM49" s="26">
        <v>0</v>
      </c>
      <c r="DN49" s="26">
        <v>0</v>
      </c>
      <c r="DO49" s="26">
        <f t="shared" si="53"/>
        <v>0</v>
      </c>
      <c r="DP49" s="26">
        <v>0</v>
      </c>
      <c r="DQ49" s="26">
        <v>0</v>
      </c>
      <c r="DR49" s="26">
        <f t="shared" si="54"/>
        <v>0</v>
      </c>
      <c r="DS49" s="26">
        <v>0</v>
      </c>
      <c r="DT49" s="26">
        <v>0</v>
      </c>
      <c r="DU49" s="26">
        <f t="shared" si="55"/>
        <v>0</v>
      </c>
      <c r="DV49" s="26">
        <v>0</v>
      </c>
      <c r="DW49" s="26">
        <v>0</v>
      </c>
      <c r="DX49" s="26">
        <f t="shared" si="56"/>
        <v>0</v>
      </c>
      <c r="DY49" s="26">
        <v>0</v>
      </c>
      <c r="DZ49" s="26">
        <v>6000</v>
      </c>
      <c r="EA49" s="26">
        <f t="shared" si="57"/>
        <v>4500</v>
      </c>
      <c r="EB49" s="26">
        <v>0</v>
      </c>
      <c r="EC49" s="26">
        <v>0</v>
      </c>
      <c r="ED49" s="26">
        <f t="shared" si="63"/>
        <v>6000</v>
      </c>
      <c r="EE49" s="26">
        <f t="shared" si="63"/>
        <v>4500</v>
      </c>
      <c r="EF49" s="26">
        <f t="shared" si="7"/>
        <v>0</v>
      </c>
    </row>
    <row r="50" spans="1:136">
      <c r="A50">
        <v>41</v>
      </c>
      <c r="C50" s="25">
        <v>41</v>
      </c>
      <c r="D50" s="27" t="s">
        <v>170</v>
      </c>
      <c r="E50" s="26">
        <v>1200.7212</v>
      </c>
      <c r="F50" s="26">
        <v>65934.271800000002</v>
      </c>
      <c r="G50" s="26">
        <f t="shared" si="58"/>
        <v>172930.4</v>
      </c>
      <c r="H50" s="26">
        <f t="shared" si="58"/>
        <v>129689.3</v>
      </c>
      <c r="I50" s="26">
        <f t="shared" si="58"/>
        <v>101182.11349999999</v>
      </c>
      <c r="J50" s="26">
        <f t="shared" si="8"/>
        <v>78.018860075580633</v>
      </c>
      <c r="K50" s="26">
        <f t="shared" si="9"/>
        <v>58.510310217289728</v>
      </c>
      <c r="L50" s="26">
        <f t="shared" si="59"/>
        <v>31273.8</v>
      </c>
      <c r="M50" s="26">
        <f t="shared" si="59"/>
        <v>23446.85</v>
      </c>
      <c r="N50" s="26">
        <f t="shared" si="59"/>
        <v>6744.4134999999997</v>
      </c>
      <c r="O50" s="26">
        <f t="shared" si="10"/>
        <v>28.764689073372331</v>
      </c>
      <c r="P50" s="26">
        <f t="shared" si="11"/>
        <v>21.565698763821473</v>
      </c>
      <c r="Q50" s="26">
        <f t="shared" si="60"/>
        <v>15802</v>
      </c>
      <c r="R50" s="26">
        <f t="shared" si="60"/>
        <v>11843</v>
      </c>
      <c r="S50" s="26">
        <f t="shared" si="60"/>
        <v>4529.7560000000003</v>
      </c>
      <c r="T50" s="26">
        <f t="shared" si="12"/>
        <v>38.248383011061385</v>
      </c>
      <c r="U50" s="26">
        <f t="shared" si="13"/>
        <v>28.665713200860655</v>
      </c>
      <c r="V50" s="26">
        <v>102</v>
      </c>
      <c r="W50" s="26">
        <f t="shared" si="14"/>
        <v>68</v>
      </c>
      <c r="X50" s="26">
        <v>0.63600000000000001</v>
      </c>
      <c r="Y50" s="26">
        <f t="shared" si="15"/>
        <v>0.93529411764705883</v>
      </c>
      <c r="Z50" s="26">
        <f t="shared" si="16"/>
        <v>0.62352941176470589</v>
      </c>
      <c r="AA50" s="26">
        <v>8587.4</v>
      </c>
      <c r="AB50" s="26">
        <f t="shared" si="17"/>
        <v>6440.55</v>
      </c>
      <c r="AC50" s="26">
        <v>789.24800000000141</v>
      </c>
      <c r="AD50" s="26">
        <f t="shared" si="18"/>
        <v>12.254357158938312</v>
      </c>
      <c r="AE50" s="26">
        <f t="shared" si="19"/>
        <v>9.190767869203734</v>
      </c>
      <c r="AF50" s="26">
        <v>15700</v>
      </c>
      <c r="AG50" s="26">
        <f t="shared" si="20"/>
        <v>11775</v>
      </c>
      <c r="AH50" s="26">
        <v>4529.12</v>
      </c>
      <c r="AI50" s="26">
        <f t="shared" si="21"/>
        <v>38.463864118895962</v>
      </c>
      <c r="AJ50" s="26">
        <f t="shared" si="22"/>
        <v>28.847898089171974</v>
      </c>
      <c r="AK50" s="26">
        <v>600</v>
      </c>
      <c r="AL50" s="26">
        <f t="shared" si="23"/>
        <v>450</v>
      </c>
      <c r="AM50" s="26">
        <v>362.43650000000002</v>
      </c>
      <c r="AN50" s="26">
        <f t="shared" si="24"/>
        <v>80.541444444444451</v>
      </c>
      <c r="AO50" s="26">
        <f t="shared" si="25"/>
        <v>60.406083333333335</v>
      </c>
      <c r="AP50" s="26">
        <v>0</v>
      </c>
      <c r="AQ50" s="26">
        <f t="shared" si="26"/>
        <v>0</v>
      </c>
      <c r="AR50" s="26">
        <v>0</v>
      </c>
      <c r="AS50" s="26" t="e">
        <f t="shared" si="27"/>
        <v>#DIV/0!</v>
      </c>
      <c r="AT50" s="26" t="e">
        <f t="shared" si="28"/>
        <v>#DIV/0!</v>
      </c>
      <c r="AU50" s="26">
        <v>0</v>
      </c>
      <c r="AV50" s="26">
        <f t="shared" si="29"/>
        <v>0</v>
      </c>
      <c r="AW50" s="26">
        <v>0</v>
      </c>
      <c r="AX50" s="26">
        <v>0</v>
      </c>
      <c r="AY50" s="26">
        <f t="shared" si="30"/>
        <v>0</v>
      </c>
      <c r="AZ50" s="26">
        <v>0</v>
      </c>
      <c r="BA50" s="26">
        <v>141656.6</v>
      </c>
      <c r="BB50" s="26">
        <f t="shared" si="31"/>
        <v>106242.45000000001</v>
      </c>
      <c r="BC50" s="26">
        <v>94437.7</v>
      </c>
      <c r="BD50" s="26">
        <v>0</v>
      </c>
      <c r="BE50" s="26">
        <f t="shared" si="32"/>
        <v>0</v>
      </c>
      <c r="BF50" s="26">
        <v>0</v>
      </c>
      <c r="BG50" s="26">
        <v>0</v>
      </c>
      <c r="BH50" s="26">
        <f t="shared" si="33"/>
        <v>0</v>
      </c>
      <c r="BI50" s="26">
        <v>0</v>
      </c>
      <c r="BJ50" s="26">
        <v>0</v>
      </c>
      <c r="BK50" s="26">
        <f t="shared" si="34"/>
        <v>0</v>
      </c>
      <c r="BL50" s="26">
        <v>0</v>
      </c>
      <c r="BM50" s="26">
        <f t="shared" si="61"/>
        <v>1069.9000000000001</v>
      </c>
      <c r="BN50" s="26">
        <f t="shared" si="61"/>
        <v>802.42500000000007</v>
      </c>
      <c r="BO50" s="26">
        <f t="shared" si="61"/>
        <v>372.113</v>
      </c>
      <c r="BP50" s="26">
        <f t="shared" si="35"/>
        <v>46.373555160918464</v>
      </c>
      <c r="BQ50" s="26">
        <f t="shared" si="36"/>
        <v>34.780166370688846</v>
      </c>
      <c r="BR50" s="26">
        <v>812.6</v>
      </c>
      <c r="BS50" s="26">
        <f t="shared" si="37"/>
        <v>609.45000000000005</v>
      </c>
      <c r="BT50" s="26">
        <v>320.7</v>
      </c>
      <c r="BU50" s="26">
        <v>0</v>
      </c>
      <c r="BV50" s="26">
        <f t="shared" si="38"/>
        <v>0</v>
      </c>
      <c r="BW50" s="26">
        <v>0</v>
      </c>
      <c r="BX50" s="26">
        <v>0</v>
      </c>
      <c r="BY50" s="26">
        <f t="shared" si="39"/>
        <v>0</v>
      </c>
      <c r="BZ50" s="26">
        <v>0</v>
      </c>
      <c r="CA50" s="26">
        <v>257.3</v>
      </c>
      <c r="CB50" s="26">
        <f t="shared" si="40"/>
        <v>192.97499999999999</v>
      </c>
      <c r="CC50" s="26">
        <v>51.412999999999997</v>
      </c>
      <c r="CD50" s="26">
        <v>0</v>
      </c>
      <c r="CE50" s="26">
        <f t="shared" si="41"/>
        <v>0</v>
      </c>
      <c r="CF50" s="26">
        <v>0</v>
      </c>
      <c r="CG50" s="26">
        <v>0</v>
      </c>
      <c r="CH50" s="26">
        <f t="shared" si="42"/>
        <v>0</v>
      </c>
      <c r="CI50" s="26">
        <v>0</v>
      </c>
      <c r="CJ50" s="26">
        <v>0</v>
      </c>
      <c r="CK50" s="26">
        <f t="shared" si="43"/>
        <v>0</v>
      </c>
      <c r="CL50" s="26">
        <v>0</v>
      </c>
      <c r="CM50" s="26">
        <v>5214.5</v>
      </c>
      <c r="CN50" s="26">
        <f t="shared" si="44"/>
        <v>3910.875</v>
      </c>
      <c r="CO50" s="26">
        <v>690.86</v>
      </c>
      <c r="CP50" s="26">
        <v>3854.5</v>
      </c>
      <c r="CQ50" s="26">
        <f t="shared" si="45"/>
        <v>2890.875</v>
      </c>
      <c r="CR50" s="26">
        <v>436.86</v>
      </c>
      <c r="CS50" s="26">
        <f t="shared" si="46"/>
        <v>15.111687637825918</v>
      </c>
      <c r="CT50" s="26">
        <f t="shared" si="47"/>
        <v>11.333765728369439</v>
      </c>
      <c r="CU50" s="26">
        <v>0</v>
      </c>
      <c r="CV50" s="26">
        <f t="shared" si="48"/>
        <v>0</v>
      </c>
      <c r="CW50" s="26">
        <v>0</v>
      </c>
      <c r="CX50" s="26">
        <v>0</v>
      </c>
      <c r="CY50" s="26">
        <f t="shared" si="49"/>
        <v>0</v>
      </c>
      <c r="CZ50" s="26">
        <v>0</v>
      </c>
      <c r="DA50" s="26">
        <v>0</v>
      </c>
      <c r="DB50" s="26">
        <f t="shared" si="50"/>
        <v>0</v>
      </c>
      <c r="DC50" s="26">
        <v>0</v>
      </c>
      <c r="DD50" s="26">
        <v>0</v>
      </c>
      <c r="DE50" s="26">
        <f t="shared" si="51"/>
        <v>0</v>
      </c>
      <c r="DF50" s="26">
        <v>0</v>
      </c>
      <c r="DG50" s="26">
        <v>0</v>
      </c>
      <c r="DH50" s="26">
        <f t="shared" si="62"/>
        <v>172930.4</v>
      </c>
      <c r="DI50" s="26">
        <f t="shared" si="62"/>
        <v>129689.30000000002</v>
      </c>
      <c r="DJ50" s="26">
        <f t="shared" si="5"/>
        <v>101182.11349999999</v>
      </c>
      <c r="DK50" s="26">
        <v>0</v>
      </c>
      <c r="DL50" s="26">
        <f t="shared" si="52"/>
        <v>0</v>
      </c>
      <c r="DM50" s="26">
        <v>0</v>
      </c>
      <c r="DN50" s="26">
        <v>0</v>
      </c>
      <c r="DO50" s="26">
        <f t="shared" si="53"/>
        <v>0</v>
      </c>
      <c r="DP50" s="26">
        <v>0</v>
      </c>
      <c r="DQ50" s="26">
        <v>0</v>
      </c>
      <c r="DR50" s="26">
        <f t="shared" si="54"/>
        <v>0</v>
      </c>
      <c r="DS50" s="26">
        <v>0</v>
      </c>
      <c r="DT50" s="26">
        <v>0</v>
      </c>
      <c r="DU50" s="26">
        <f t="shared" si="55"/>
        <v>0</v>
      </c>
      <c r="DV50" s="26">
        <v>0</v>
      </c>
      <c r="DW50" s="26">
        <v>0</v>
      </c>
      <c r="DX50" s="26">
        <f t="shared" si="56"/>
        <v>0</v>
      </c>
      <c r="DY50" s="26">
        <v>0</v>
      </c>
      <c r="DZ50" s="26">
        <v>33768.775000000001</v>
      </c>
      <c r="EA50" s="26">
        <f t="shared" si="57"/>
        <v>25326.581249999999</v>
      </c>
      <c r="EB50" s="26">
        <v>603.77499999999998</v>
      </c>
      <c r="EC50" s="26">
        <v>0</v>
      </c>
      <c r="ED50" s="26">
        <f t="shared" si="63"/>
        <v>33768.775000000001</v>
      </c>
      <c r="EE50" s="26">
        <f t="shared" si="63"/>
        <v>25326.581249999999</v>
      </c>
      <c r="EF50" s="26">
        <f t="shared" si="7"/>
        <v>603.77499999999998</v>
      </c>
    </row>
    <row r="51" spans="1:136">
      <c r="A51">
        <v>42</v>
      </c>
      <c r="C51" s="25">
        <v>42</v>
      </c>
      <c r="D51" s="29" t="s">
        <v>171</v>
      </c>
      <c r="E51" s="26">
        <v>5028.9029</v>
      </c>
      <c r="F51" s="26">
        <v>24534.272799999999</v>
      </c>
      <c r="G51" s="26">
        <f t="shared" si="58"/>
        <v>171995.6</v>
      </c>
      <c r="H51" s="26">
        <f t="shared" si="58"/>
        <v>128972.08333333331</v>
      </c>
      <c r="I51" s="26">
        <f t="shared" si="58"/>
        <v>119713.30319999999</v>
      </c>
      <c r="J51" s="26">
        <f t="shared" si="8"/>
        <v>92.821097485566966</v>
      </c>
      <c r="K51" s="26">
        <f t="shared" si="9"/>
        <v>69.602538204465688</v>
      </c>
      <c r="L51" s="26">
        <f t="shared" si="59"/>
        <v>45848.9</v>
      </c>
      <c r="M51" s="26">
        <f t="shared" si="59"/>
        <v>34362.058333333334</v>
      </c>
      <c r="N51" s="26">
        <f t="shared" si="59"/>
        <v>35618.205199999997</v>
      </c>
      <c r="O51" s="26">
        <f t="shared" si="10"/>
        <v>103.65562171649107</v>
      </c>
      <c r="P51" s="26">
        <f t="shared" si="11"/>
        <v>77.686062697251174</v>
      </c>
      <c r="Q51" s="26">
        <f t="shared" si="60"/>
        <v>26295.4</v>
      </c>
      <c r="R51" s="26">
        <f t="shared" si="60"/>
        <v>19696.933333333334</v>
      </c>
      <c r="S51" s="26">
        <f t="shared" si="60"/>
        <v>25488.325000000001</v>
      </c>
      <c r="T51" s="26">
        <f t="shared" si="12"/>
        <v>129.40250428154636</v>
      </c>
      <c r="U51" s="26">
        <f t="shared" si="13"/>
        <v>96.930736934977219</v>
      </c>
      <c r="V51" s="26">
        <v>295.39999999999998</v>
      </c>
      <c r="W51" s="26">
        <f t="shared" si="14"/>
        <v>196.93333333333331</v>
      </c>
      <c r="X51" s="26">
        <v>247.05799999999999</v>
      </c>
      <c r="Y51" s="26">
        <f t="shared" si="15"/>
        <v>125.45260663507109</v>
      </c>
      <c r="Z51" s="26">
        <f t="shared" si="16"/>
        <v>83.635071090047404</v>
      </c>
      <c r="AA51" s="26">
        <v>10866.4</v>
      </c>
      <c r="AB51" s="26">
        <f t="shared" si="17"/>
        <v>8149.7999999999993</v>
      </c>
      <c r="AC51" s="26">
        <v>4525.406199999994</v>
      </c>
      <c r="AD51" s="26">
        <f t="shared" si="18"/>
        <v>55.527819087584909</v>
      </c>
      <c r="AE51" s="26">
        <f t="shared" si="19"/>
        <v>41.645864315688677</v>
      </c>
      <c r="AF51" s="26">
        <v>26000</v>
      </c>
      <c r="AG51" s="26">
        <f t="shared" si="20"/>
        <v>19500</v>
      </c>
      <c r="AH51" s="26">
        <v>25241.267</v>
      </c>
      <c r="AI51" s="26">
        <f t="shared" si="21"/>
        <v>129.44239487179487</v>
      </c>
      <c r="AJ51" s="26">
        <f t="shared" si="22"/>
        <v>97.081796153846156</v>
      </c>
      <c r="AK51" s="26">
        <v>400</v>
      </c>
      <c r="AL51" s="26">
        <f t="shared" si="23"/>
        <v>300</v>
      </c>
      <c r="AM51" s="26">
        <v>204.2</v>
      </c>
      <c r="AN51" s="26">
        <f t="shared" si="24"/>
        <v>68.066666666666663</v>
      </c>
      <c r="AO51" s="26">
        <f t="shared" si="25"/>
        <v>51.05</v>
      </c>
      <c r="AP51" s="26">
        <v>0</v>
      </c>
      <c r="AQ51" s="26">
        <f t="shared" si="26"/>
        <v>0</v>
      </c>
      <c r="AR51" s="26">
        <v>0</v>
      </c>
      <c r="AS51" s="26" t="e">
        <f t="shared" si="27"/>
        <v>#DIV/0!</v>
      </c>
      <c r="AT51" s="26" t="e">
        <f t="shared" si="28"/>
        <v>#DIV/0!</v>
      </c>
      <c r="AU51" s="26">
        <v>0</v>
      </c>
      <c r="AV51" s="26">
        <f t="shared" si="29"/>
        <v>0</v>
      </c>
      <c r="AW51" s="26">
        <v>0</v>
      </c>
      <c r="AX51" s="26">
        <v>0</v>
      </c>
      <c r="AY51" s="26">
        <f t="shared" si="30"/>
        <v>0</v>
      </c>
      <c r="AZ51" s="26">
        <v>0</v>
      </c>
      <c r="BA51" s="26">
        <v>126146.7</v>
      </c>
      <c r="BB51" s="26">
        <f t="shared" si="31"/>
        <v>94610.025000000009</v>
      </c>
      <c r="BC51" s="26">
        <v>84098</v>
      </c>
      <c r="BD51" s="26">
        <v>0</v>
      </c>
      <c r="BE51" s="26">
        <f t="shared" si="32"/>
        <v>0</v>
      </c>
      <c r="BF51" s="26">
        <v>0</v>
      </c>
      <c r="BG51" s="26">
        <v>0</v>
      </c>
      <c r="BH51" s="26">
        <f t="shared" si="33"/>
        <v>0</v>
      </c>
      <c r="BI51" s="26">
        <v>0</v>
      </c>
      <c r="BJ51" s="26">
        <v>0</v>
      </c>
      <c r="BK51" s="26">
        <f t="shared" si="34"/>
        <v>0</v>
      </c>
      <c r="BL51" s="26">
        <v>0</v>
      </c>
      <c r="BM51" s="26">
        <f t="shared" si="61"/>
        <v>2730</v>
      </c>
      <c r="BN51" s="26">
        <f t="shared" si="61"/>
        <v>2047.5</v>
      </c>
      <c r="BO51" s="26">
        <f t="shared" si="61"/>
        <v>1814.479</v>
      </c>
      <c r="BP51" s="26">
        <f t="shared" si="35"/>
        <v>88.619242979242983</v>
      </c>
      <c r="BQ51" s="26">
        <f t="shared" si="36"/>
        <v>66.464432234432238</v>
      </c>
      <c r="BR51" s="26">
        <v>2000</v>
      </c>
      <c r="BS51" s="26">
        <f t="shared" si="37"/>
        <v>1500</v>
      </c>
      <c r="BT51" s="26">
        <v>1414.479</v>
      </c>
      <c r="BU51" s="26">
        <v>0</v>
      </c>
      <c r="BV51" s="26">
        <f t="shared" si="38"/>
        <v>0</v>
      </c>
      <c r="BW51" s="26">
        <v>0</v>
      </c>
      <c r="BX51" s="26">
        <v>0</v>
      </c>
      <c r="BY51" s="26">
        <f t="shared" si="39"/>
        <v>0</v>
      </c>
      <c r="BZ51" s="26">
        <v>0</v>
      </c>
      <c r="CA51" s="26">
        <v>730</v>
      </c>
      <c r="CB51" s="26">
        <f t="shared" si="40"/>
        <v>547.5</v>
      </c>
      <c r="CC51" s="26">
        <v>400</v>
      </c>
      <c r="CD51" s="26">
        <v>0</v>
      </c>
      <c r="CE51" s="26">
        <f t="shared" si="41"/>
        <v>0</v>
      </c>
      <c r="CF51" s="26">
        <v>0</v>
      </c>
      <c r="CG51" s="26">
        <v>0</v>
      </c>
      <c r="CH51" s="26">
        <f t="shared" si="42"/>
        <v>0</v>
      </c>
      <c r="CI51" s="26">
        <v>0</v>
      </c>
      <c r="CJ51" s="26">
        <v>0</v>
      </c>
      <c r="CK51" s="26">
        <f t="shared" si="43"/>
        <v>0</v>
      </c>
      <c r="CL51" s="26">
        <v>0</v>
      </c>
      <c r="CM51" s="26">
        <v>5557.1</v>
      </c>
      <c r="CN51" s="26">
        <f t="shared" si="44"/>
        <v>4167.8250000000007</v>
      </c>
      <c r="CO51" s="26">
        <v>1622.2</v>
      </c>
      <c r="CP51" s="26">
        <v>4616.3</v>
      </c>
      <c r="CQ51" s="26">
        <f t="shared" si="45"/>
        <v>3462.2249999999999</v>
      </c>
      <c r="CR51" s="26">
        <v>1378.0840000000001</v>
      </c>
      <c r="CS51" s="26">
        <f t="shared" si="46"/>
        <v>39.803421210348837</v>
      </c>
      <c r="CT51" s="26">
        <f t="shared" si="47"/>
        <v>29.85256590776163</v>
      </c>
      <c r="CU51" s="26">
        <v>0</v>
      </c>
      <c r="CV51" s="26">
        <f t="shared" si="48"/>
        <v>0</v>
      </c>
      <c r="CW51" s="26">
        <v>1963.595</v>
      </c>
      <c r="CX51" s="26">
        <v>0</v>
      </c>
      <c r="CY51" s="26">
        <f t="shared" si="49"/>
        <v>0</v>
      </c>
      <c r="CZ51" s="26">
        <v>0</v>
      </c>
      <c r="DA51" s="26">
        <v>0</v>
      </c>
      <c r="DB51" s="26">
        <f t="shared" si="50"/>
        <v>0</v>
      </c>
      <c r="DC51" s="26">
        <v>0</v>
      </c>
      <c r="DD51" s="26">
        <v>0</v>
      </c>
      <c r="DE51" s="26">
        <f t="shared" si="51"/>
        <v>0</v>
      </c>
      <c r="DF51" s="26">
        <v>0</v>
      </c>
      <c r="DG51" s="26">
        <v>0</v>
      </c>
      <c r="DH51" s="26">
        <f t="shared" si="62"/>
        <v>171995.6</v>
      </c>
      <c r="DI51" s="26">
        <f t="shared" si="62"/>
        <v>128972.08333333333</v>
      </c>
      <c r="DJ51" s="26">
        <f t="shared" si="5"/>
        <v>119716.2052</v>
      </c>
      <c r="DK51" s="26">
        <v>0</v>
      </c>
      <c r="DL51" s="26">
        <f t="shared" si="52"/>
        <v>0</v>
      </c>
      <c r="DM51" s="26">
        <v>0</v>
      </c>
      <c r="DN51" s="26">
        <v>0</v>
      </c>
      <c r="DO51" s="26">
        <f t="shared" si="53"/>
        <v>0</v>
      </c>
      <c r="DP51" s="26">
        <v>-2.9020000000000001</v>
      </c>
      <c r="DQ51" s="26">
        <v>0</v>
      </c>
      <c r="DR51" s="26">
        <f t="shared" si="54"/>
        <v>0</v>
      </c>
      <c r="DS51" s="26">
        <v>0</v>
      </c>
      <c r="DT51" s="26">
        <v>0</v>
      </c>
      <c r="DU51" s="26">
        <f t="shared" si="55"/>
        <v>0</v>
      </c>
      <c r="DV51" s="26">
        <v>0</v>
      </c>
      <c r="DW51" s="26">
        <v>0</v>
      </c>
      <c r="DX51" s="26">
        <f t="shared" si="56"/>
        <v>0</v>
      </c>
      <c r="DY51" s="26">
        <v>0</v>
      </c>
      <c r="DZ51" s="26">
        <v>30000</v>
      </c>
      <c r="EA51" s="26">
        <f t="shared" si="57"/>
        <v>22500</v>
      </c>
      <c r="EB51" s="26">
        <v>0</v>
      </c>
      <c r="EC51" s="26">
        <v>0</v>
      </c>
      <c r="ED51" s="26">
        <f t="shared" si="63"/>
        <v>30000</v>
      </c>
      <c r="EE51" s="26">
        <f t="shared" si="63"/>
        <v>22500</v>
      </c>
      <c r="EF51" s="26">
        <f t="shared" si="7"/>
        <v>-2.9020000000000001</v>
      </c>
    </row>
    <row r="52" spans="1:136">
      <c r="A52">
        <v>43</v>
      </c>
      <c r="C52" s="25">
        <v>43</v>
      </c>
      <c r="D52" s="27" t="s">
        <v>172</v>
      </c>
      <c r="E52" s="26">
        <v>23721.1679</v>
      </c>
      <c r="F52" s="26">
        <v>16729.317899999998</v>
      </c>
      <c r="G52" s="26">
        <f t="shared" si="58"/>
        <v>178080.42499999999</v>
      </c>
      <c r="H52" s="26">
        <f t="shared" si="58"/>
        <v>133544.57708333334</v>
      </c>
      <c r="I52" s="26">
        <f t="shared" si="58"/>
        <v>103986.31649999999</v>
      </c>
      <c r="J52" s="26">
        <f t="shared" si="8"/>
        <v>77.866371492652476</v>
      </c>
      <c r="K52" s="26">
        <f t="shared" si="9"/>
        <v>58.392895513361445</v>
      </c>
      <c r="L52" s="26">
        <f t="shared" si="59"/>
        <v>45258.224999999999</v>
      </c>
      <c r="M52" s="26">
        <f t="shared" si="59"/>
        <v>33927.927083333328</v>
      </c>
      <c r="N52" s="26">
        <f t="shared" si="59"/>
        <v>24185.216499999999</v>
      </c>
      <c r="O52" s="26">
        <f t="shared" si="10"/>
        <v>71.284097140967646</v>
      </c>
      <c r="P52" s="26">
        <f t="shared" si="11"/>
        <v>53.438278898476469</v>
      </c>
      <c r="Q52" s="26">
        <f t="shared" si="60"/>
        <v>32199.725000000002</v>
      </c>
      <c r="R52" s="26">
        <f t="shared" si="60"/>
        <v>24134.052083333332</v>
      </c>
      <c r="S52" s="26">
        <f t="shared" si="60"/>
        <v>19369.034</v>
      </c>
      <c r="T52" s="26">
        <f t="shared" si="12"/>
        <v>80.256037954670717</v>
      </c>
      <c r="U52" s="26">
        <f t="shared" si="13"/>
        <v>60.152793230376965</v>
      </c>
      <c r="V52" s="26">
        <v>188.9</v>
      </c>
      <c r="W52" s="26">
        <f t="shared" si="14"/>
        <v>125.93333333333334</v>
      </c>
      <c r="X52" s="26">
        <v>0.58599999999999997</v>
      </c>
      <c r="Y52" s="26">
        <f t="shared" si="15"/>
        <v>0.4653255690841715</v>
      </c>
      <c r="Z52" s="26">
        <f t="shared" si="16"/>
        <v>0.31021704605611433</v>
      </c>
      <c r="AA52" s="26">
        <v>10831.5</v>
      </c>
      <c r="AB52" s="26">
        <f t="shared" si="17"/>
        <v>8123.625</v>
      </c>
      <c r="AC52" s="26">
        <v>3914.3245000000034</v>
      </c>
      <c r="AD52" s="26">
        <f t="shared" si="18"/>
        <v>48.184455830986821</v>
      </c>
      <c r="AE52" s="26">
        <f t="shared" si="19"/>
        <v>36.138341873240115</v>
      </c>
      <c r="AF52" s="26">
        <v>32010.825000000001</v>
      </c>
      <c r="AG52" s="26">
        <f t="shared" si="20"/>
        <v>24008.118749999998</v>
      </c>
      <c r="AH52" s="26">
        <v>19368.448</v>
      </c>
      <c r="AI52" s="26">
        <f t="shared" si="21"/>
        <v>80.674575970264243</v>
      </c>
      <c r="AJ52" s="26">
        <f t="shared" si="22"/>
        <v>60.505931977698168</v>
      </c>
      <c r="AK52" s="26">
        <v>171</v>
      </c>
      <c r="AL52" s="26">
        <f t="shared" si="23"/>
        <v>128.25</v>
      </c>
      <c r="AM52" s="26">
        <v>176.68799999999999</v>
      </c>
      <c r="AN52" s="26">
        <f t="shared" si="24"/>
        <v>137.76842105263157</v>
      </c>
      <c r="AO52" s="26">
        <f t="shared" si="25"/>
        <v>103.32631578947368</v>
      </c>
      <c r="AP52" s="26">
        <v>0</v>
      </c>
      <c r="AQ52" s="26">
        <f t="shared" si="26"/>
        <v>0</v>
      </c>
      <c r="AR52" s="26">
        <v>0</v>
      </c>
      <c r="AS52" s="26" t="e">
        <f t="shared" si="27"/>
        <v>#DIV/0!</v>
      </c>
      <c r="AT52" s="26" t="e">
        <f t="shared" si="28"/>
        <v>#DIV/0!</v>
      </c>
      <c r="AU52" s="26">
        <v>0</v>
      </c>
      <c r="AV52" s="26">
        <f t="shared" si="29"/>
        <v>0</v>
      </c>
      <c r="AW52" s="26">
        <v>0</v>
      </c>
      <c r="AX52" s="26">
        <v>0</v>
      </c>
      <c r="AY52" s="26">
        <f t="shared" si="30"/>
        <v>0</v>
      </c>
      <c r="AZ52" s="26">
        <v>0</v>
      </c>
      <c r="BA52" s="26">
        <v>109874.9</v>
      </c>
      <c r="BB52" s="26">
        <f t="shared" si="31"/>
        <v>82406.175000000003</v>
      </c>
      <c r="BC52" s="26">
        <v>73249.899999999994</v>
      </c>
      <c r="BD52" s="26">
        <v>0</v>
      </c>
      <c r="BE52" s="26">
        <f t="shared" si="32"/>
        <v>0</v>
      </c>
      <c r="BF52" s="26">
        <v>0</v>
      </c>
      <c r="BG52" s="26">
        <v>0</v>
      </c>
      <c r="BH52" s="26">
        <f t="shared" si="33"/>
        <v>0</v>
      </c>
      <c r="BI52" s="26">
        <v>0</v>
      </c>
      <c r="BJ52" s="26">
        <v>0</v>
      </c>
      <c r="BK52" s="26">
        <f t="shared" si="34"/>
        <v>0</v>
      </c>
      <c r="BL52" s="26">
        <v>0</v>
      </c>
      <c r="BM52" s="26">
        <f t="shared" si="61"/>
        <v>1056</v>
      </c>
      <c r="BN52" s="26">
        <f t="shared" si="61"/>
        <v>792</v>
      </c>
      <c r="BO52" s="26">
        <f t="shared" si="61"/>
        <v>426.17</v>
      </c>
      <c r="BP52" s="26">
        <f t="shared" si="35"/>
        <v>53.80934343434344</v>
      </c>
      <c r="BQ52" s="26">
        <f t="shared" si="36"/>
        <v>40.357007575757578</v>
      </c>
      <c r="BR52" s="26">
        <v>1056</v>
      </c>
      <c r="BS52" s="26">
        <f t="shared" si="37"/>
        <v>792</v>
      </c>
      <c r="BT52" s="26">
        <v>426.17</v>
      </c>
      <c r="BU52" s="26">
        <v>0</v>
      </c>
      <c r="BV52" s="26">
        <f t="shared" si="38"/>
        <v>0</v>
      </c>
      <c r="BW52" s="26">
        <v>0</v>
      </c>
      <c r="BX52" s="26">
        <v>0</v>
      </c>
      <c r="BY52" s="26">
        <f t="shared" si="39"/>
        <v>0</v>
      </c>
      <c r="BZ52" s="26">
        <v>0</v>
      </c>
      <c r="CA52" s="26">
        <v>0</v>
      </c>
      <c r="CB52" s="26">
        <f t="shared" si="40"/>
        <v>0</v>
      </c>
      <c r="CC52" s="26">
        <v>0</v>
      </c>
      <c r="CD52" s="26">
        <v>0</v>
      </c>
      <c r="CE52" s="26">
        <f t="shared" si="41"/>
        <v>0</v>
      </c>
      <c r="CF52" s="26">
        <v>0</v>
      </c>
      <c r="CG52" s="26">
        <v>0</v>
      </c>
      <c r="CH52" s="26">
        <f t="shared" si="42"/>
        <v>0</v>
      </c>
      <c r="CI52" s="26">
        <v>0</v>
      </c>
      <c r="CJ52" s="26">
        <v>0</v>
      </c>
      <c r="CK52" s="26">
        <f t="shared" si="43"/>
        <v>0</v>
      </c>
      <c r="CL52" s="26">
        <v>0</v>
      </c>
      <c r="CM52" s="26">
        <v>1000</v>
      </c>
      <c r="CN52" s="26">
        <f t="shared" si="44"/>
        <v>750</v>
      </c>
      <c r="CO52" s="26">
        <v>299</v>
      </c>
      <c r="CP52" s="26">
        <v>1000</v>
      </c>
      <c r="CQ52" s="26">
        <f t="shared" si="45"/>
        <v>750</v>
      </c>
      <c r="CR52" s="26">
        <v>299</v>
      </c>
      <c r="CS52" s="26">
        <f t="shared" si="46"/>
        <v>39.866666666666667</v>
      </c>
      <c r="CT52" s="26">
        <f t="shared" si="47"/>
        <v>29.9</v>
      </c>
      <c r="CU52" s="26">
        <v>0</v>
      </c>
      <c r="CV52" s="26">
        <f t="shared" si="48"/>
        <v>0</v>
      </c>
      <c r="CW52" s="26">
        <v>0</v>
      </c>
      <c r="CX52" s="26">
        <v>0</v>
      </c>
      <c r="CY52" s="26">
        <f t="shared" si="49"/>
        <v>0</v>
      </c>
      <c r="CZ52" s="26">
        <v>0</v>
      </c>
      <c r="DA52" s="26">
        <v>0</v>
      </c>
      <c r="DB52" s="26">
        <f t="shared" si="50"/>
        <v>0</v>
      </c>
      <c r="DC52" s="26">
        <v>0</v>
      </c>
      <c r="DD52" s="26">
        <v>0</v>
      </c>
      <c r="DE52" s="26">
        <f t="shared" si="51"/>
        <v>0</v>
      </c>
      <c r="DF52" s="26">
        <v>0</v>
      </c>
      <c r="DG52" s="26">
        <v>0</v>
      </c>
      <c r="DH52" s="26">
        <f t="shared" si="62"/>
        <v>155133.125</v>
      </c>
      <c r="DI52" s="26">
        <f t="shared" si="62"/>
        <v>116334.10208333333</v>
      </c>
      <c r="DJ52" s="26">
        <f t="shared" si="5"/>
        <v>97435.116499999989</v>
      </c>
      <c r="DK52" s="26">
        <v>0</v>
      </c>
      <c r="DL52" s="26">
        <f t="shared" si="52"/>
        <v>0</v>
      </c>
      <c r="DM52" s="26">
        <v>0</v>
      </c>
      <c r="DN52" s="26">
        <v>22947.3</v>
      </c>
      <c r="DO52" s="26">
        <f t="shared" si="53"/>
        <v>17210.474999999999</v>
      </c>
      <c r="DP52" s="26">
        <v>1604.2</v>
      </c>
      <c r="DQ52" s="26">
        <v>0</v>
      </c>
      <c r="DR52" s="26">
        <f t="shared" si="54"/>
        <v>0</v>
      </c>
      <c r="DS52" s="26">
        <v>0</v>
      </c>
      <c r="DT52" s="26">
        <v>0</v>
      </c>
      <c r="DU52" s="26">
        <f t="shared" si="55"/>
        <v>0</v>
      </c>
      <c r="DV52" s="26">
        <v>4947</v>
      </c>
      <c r="DW52" s="26">
        <v>0</v>
      </c>
      <c r="DX52" s="26">
        <f t="shared" si="56"/>
        <v>0</v>
      </c>
      <c r="DY52" s="26">
        <v>0</v>
      </c>
      <c r="DZ52" s="26">
        <v>30946</v>
      </c>
      <c r="EA52" s="26">
        <f t="shared" si="57"/>
        <v>23209.5</v>
      </c>
      <c r="EB52" s="26">
        <v>0</v>
      </c>
      <c r="EC52" s="26">
        <v>0</v>
      </c>
      <c r="ED52" s="26">
        <f t="shared" si="63"/>
        <v>53893.3</v>
      </c>
      <c r="EE52" s="26">
        <f t="shared" si="63"/>
        <v>40419.974999999999</v>
      </c>
      <c r="EF52" s="26">
        <f t="shared" si="7"/>
        <v>6551.2</v>
      </c>
    </row>
    <row r="53" spans="1:136">
      <c r="A53">
        <v>44</v>
      </c>
      <c r="C53" s="25">
        <v>44</v>
      </c>
      <c r="D53" s="27" t="s">
        <v>173</v>
      </c>
      <c r="E53" s="26">
        <v>61379.703999999998</v>
      </c>
      <c r="F53" s="26">
        <v>13233.2281</v>
      </c>
      <c r="G53" s="26">
        <f t="shared" si="58"/>
        <v>180636.95</v>
      </c>
      <c r="H53" s="26">
        <f t="shared" si="58"/>
        <v>135467.71249999999</v>
      </c>
      <c r="I53" s="26">
        <f t="shared" si="58"/>
        <v>72745.036599999992</v>
      </c>
      <c r="J53" s="26">
        <f t="shared" si="8"/>
        <v>53.699169534585586</v>
      </c>
      <c r="K53" s="26">
        <f t="shared" si="9"/>
        <v>40.271404383211731</v>
      </c>
      <c r="L53" s="26">
        <f t="shared" si="59"/>
        <v>30726.3</v>
      </c>
      <c r="M53" s="26">
        <f t="shared" si="59"/>
        <v>23034.724999999999</v>
      </c>
      <c r="N53" s="26">
        <f t="shared" si="59"/>
        <v>5366.3865999999998</v>
      </c>
      <c r="O53" s="26">
        <f t="shared" si="10"/>
        <v>23.296942333802555</v>
      </c>
      <c r="P53" s="26">
        <f t="shared" si="11"/>
        <v>17.465124665189105</v>
      </c>
      <c r="Q53" s="26">
        <f t="shared" si="60"/>
        <v>14591</v>
      </c>
      <c r="R53" s="26">
        <f t="shared" si="60"/>
        <v>10933.25</v>
      </c>
      <c r="S53" s="26">
        <f t="shared" si="60"/>
        <v>2757.5419999999999</v>
      </c>
      <c r="T53" s="26">
        <f t="shared" si="12"/>
        <v>25.221612969611044</v>
      </c>
      <c r="U53" s="26">
        <f t="shared" si="13"/>
        <v>18.898923994243024</v>
      </c>
      <c r="V53" s="26">
        <v>120</v>
      </c>
      <c r="W53" s="26">
        <f t="shared" si="14"/>
        <v>80</v>
      </c>
      <c r="X53" s="26">
        <v>0.17799999999999999</v>
      </c>
      <c r="Y53" s="26">
        <f t="shared" si="15"/>
        <v>0.2225</v>
      </c>
      <c r="Z53" s="26">
        <f t="shared" si="16"/>
        <v>0.14833333333333332</v>
      </c>
      <c r="AA53" s="26">
        <v>10005.299999999999</v>
      </c>
      <c r="AB53" s="26">
        <f t="shared" si="17"/>
        <v>7503.9749999999995</v>
      </c>
      <c r="AC53" s="26">
        <v>575.0245999999986</v>
      </c>
      <c r="AD53" s="26">
        <f t="shared" si="18"/>
        <v>7.6629333120112832</v>
      </c>
      <c r="AE53" s="26">
        <f t="shared" si="19"/>
        <v>5.7471999840084624</v>
      </c>
      <c r="AF53" s="26">
        <v>14471</v>
      </c>
      <c r="AG53" s="26">
        <f t="shared" si="20"/>
        <v>10853.25</v>
      </c>
      <c r="AH53" s="26">
        <v>2757.364</v>
      </c>
      <c r="AI53" s="26">
        <f t="shared" si="21"/>
        <v>25.405883030428672</v>
      </c>
      <c r="AJ53" s="26">
        <f t="shared" si="22"/>
        <v>19.054412272821505</v>
      </c>
      <c r="AK53" s="26">
        <v>69</v>
      </c>
      <c r="AL53" s="26">
        <f t="shared" si="23"/>
        <v>51.75</v>
      </c>
      <c r="AM53" s="26">
        <v>14.9</v>
      </c>
      <c r="AN53" s="26">
        <f t="shared" si="24"/>
        <v>28.792270531400966</v>
      </c>
      <c r="AO53" s="26">
        <f t="shared" si="25"/>
        <v>21.594202898550723</v>
      </c>
      <c r="AP53" s="26">
        <v>0</v>
      </c>
      <c r="AQ53" s="26">
        <f t="shared" si="26"/>
        <v>0</v>
      </c>
      <c r="AR53" s="26">
        <v>0</v>
      </c>
      <c r="AS53" s="26" t="e">
        <f t="shared" si="27"/>
        <v>#DIV/0!</v>
      </c>
      <c r="AT53" s="26" t="e">
        <f t="shared" si="28"/>
        <v>#DIV/0!</v>
      </c>
      <c r="AU53" s="26">
        <v>0</v>
      </c>
      <c r="AV53" s="26">
        <f t="shared" si="29"/>
        <v>0</v>
      </c>
      <c r="AW53" s="26">
        <v>0</v>
      </c>
      <c r="AX53" s="26">
        <v>0</v>
      </c>
      <c r="AY53" s="26">
        <f t="shared" si="30"/>
        <v>0</v>
      </c>
      <c r="AZ53" s="26">
        <v>0</v>
      </c>
      <c r="BA53" s="26">
        <v>64797.7</v>
      </c>
      <c r="BB53" s="26">
        <f t="shared" si="31"/>
        <v>48598.275000000001</v>
      </c>
      <c r="BC53" s="26">
        <v>43198.5</v>
      </c>
      <c r="BD53" s="26">
        <v>0</v>
      </c>
      <c r="BE53" s="26">
        <f t="shared" si="32"/>
        <v>0</v>
      </c>
      <c r="BF53" s="26">
        <v>0</v>
      </c>
      <c r="BG53" s="26">
        <v>0</v>
      </c>
      <c r="BH53" s="26">
        <f t="shared" si="33"/>
        <v>0</v>
      </c>
      <c r="BI53" s="26">
        <v>0</v>
      </c>
      <c r="BJ53" s="26">
        <v>0</v>
      </c>
      <c r="BK53" s="26">
        <f t="shared" si="34"/>
        <v>0</v>
      </c>
      <c r="BL53" s="26">
        <v>0</v>
      </c>
      <c r="BM53" s="26">
        <f t="shared" si="61"/>
        <v>3736</v>
      </c>
      <c r="BN53" s="26">
        <f t="shared" si="61"/>
        <v>2802</v>
      </c>
      <c r="BO53" s="26">
        <f t="shared" si="61"/>
        <v>1661.48</v>
      </c>
      <c r="BP53" s="26">
        <f t="shared" si="35"/>
        <v>59.296216987865812</v>
      </c>
      <c r="BQ53" s="26">
        <f t="shared" si="36"/>
        <v>44.472162740899357</v>
      </c>
      <c r="BR53" s="26">
        <v>3736</v>
      </c>
      <c r="BS53" s="26">
        <f t="shared" si="37"/>
        <v>2802</v>
      </c>
      <c r="BT53" s="26">
        <v>1661.48</v>
      </c>
      <c r="BU53" s="26">
        <v>0</v>
      </c>
      <c r="BV53" s="26">
        <f t="shared" si="38"/>
        <v>0</v>
      </c>
      <c r="BW53" s="26">
        <v>0</v>
      </c>
      <c r="BX53" s="26">
        <v>0</v>
      </c>
      <c r="BY53" s="26">
        <f t="shared" si="39"/>
        <v>0</v>
      </c>
      <c r="BZ53" s="26">
        <v>0</v>
      </c>
      <c r="CA53" s="26">
        <v>0</v>
      </c>
      <c r="CB53" s="26">
        <f t="shared" si="40"/>
        <v>0</v>
      </c>
      <c r="CC53" s="26">
        <v>0</v>
      </c>
      <c r="CD53" s="26">
        <v>0</v>
      </c>
      <c r="CE53" s="26">
        <f t="shared" si="41"/>
        <v>0</v>
      </c>
      <c r="CF53" s="26">
        <v>0</v>
      </c>
      <c r="CG53" s="26">
        <v>0</v>
      </c>
      <c r="CH53" s="26">
        <f t="shared" si="42"/>
        <v>0</v>
      </c>
      <c r="CI53" s="26">
        <v>0</v>
      </c>
      <c r="CJ53" s="26">
        <v>0</v>
      </c>
      <c r="CK53" s="26">
        <f t="shared" si="43"/>
        <v>0</v>
      </c>
      <c r="CL53" s="26">
        <v>0</v>
      </c>
      <c r="CM53" s="26">
        <v>2305</v>
      </c>
      <c r="CN53" s="26">
        <f t="shared" si="44"/>
        <v>1728.75</v>
      </c>
      <c r="CO53" s="26">
        <v>317.83999999999997</v>
      </c>
      <c r="CP53" s="26">
        <v>2275</v>
      </c>
      <c r="CQ53" s="26">
        <f t="shared" si="45"/>
        <v>1706.25</v>
      </c>
      <c r="CR53" s="26">
        <v>317.83999999999997</v>
      </c>
      <c r="CS53" s="26">
        <f t="shared" si="46"/>
        <v>18.627985347985344</v>
      </c>
      <c r="CT53" s="26">
        <f t="shared" si="47"/>
        <v>13.97098901098901</v>
      </c>
      <c r="CU53" s="26">
        <v>0</v>
      </c>
      <c r="CV53" s="26">
        <f t="shared" si="48"/>
        <v>0</v>
      </c>
      <c r="CW53" s="26">
        <v>39.6</v>
      </c>
      <c r="CX53" s="26">
        <v>20</v>
      </c>
      <c r="CY53" s="26">
        <f t="shared" si="49"/>
        <v>15</v>
      </c>
      <c r="CZ53" s="26">
        <v>0</v>
      </c>
      <c r="DA53" s="26">
        <v>0</v>
      </c>
      <c r="DB53" s="26">
        <f t="shared" si="50"/>
        <v>0</v>
      </c>
      <c r="DC53" s="26">
        <v>0</v>
      </c>
      <c r="DD53" s="26">
        <v>0</v>
      </c>
      <c r="DE53" s="26">
        <f t="shared" si="51"/>
        <v>0</v>
      </c>
      <c r="DF53" s="26">
        <v>0</v>
      </c>
      <c r="DG53" s="26">
        <v>0</v>
      </c>
      <c r="DH53" s="26">
        <f t="shared" si="62"/>
        <v>95524</v>
      </c>
      <c r="DI53" s="26">
        <f t="shared" si="62"/>
        <v>71633</v>
      </c>
      <c r="DJ53" s="26">
        <f t="shared" si="5"/>
        <v>48564.886599999998</v>
      </c>
      <c r="DK53" s="26">
        <v>0</v>
      </c>
      <c r="DL53" s="26">
        <f t="shared" si="52"/>
        <v>0</v>
      </c>
      <c r="DM53" s="26">
        <v>0</v>
      </c>
      <c r="DN53" s="26">
        <v>85112.95</v>
      </c>
      <c r="DO53" s="26">
        <f t="shared" si="53"/>
        <v>63834.712500000001</v>
      </c>
      <c r="DP53" s="26">
        <v>24180.15</v>
      </c>
      <c r="DQ53" s="26">
        <v>0</v>
      </c>
      <c r="DR53" s="26">
        <f t="shared" si="54"/>
        <v>0</v>
      </c>
      <c r="DS53" s="26">
        <v>0</v>
      </c>
      <c r="DT53" s="26">
        <v>0</v>
      </c>
      <c r="DU53" s="26">
        <f t="shared" si="55"/>
        <v>0</v>
      </c>
      <c r="DV53" s="26">
        <v>0</v>
      </c>
      <c r="DW53" s="26">
        <v>0</v>
      </c>
      <c r="DX53" s="26">
        <f t="shared" si="56"/>
        <v>0</v>
      </c>
      <c r="DY53" s="26">
        <v>0</v>
      </c>
      <c r="DZ53" s="26">
        <v>19100</v>
      </c>
      <c r="EA53" s="26">
        <f t="shared" si="57"/>
        <v>14325</v>
      </c>
      <c r="EB53" s="26">
        <v>18623.402999999998</v>
      </c>
      <c r="EC53" s="26">
        <v>0</v>
      </c>
      <c r="ED53" s="26">
        <f t="shared" si="63"/>
        <v>104212.95</v>
      </c>
      <c r="EE53" s="26">
        <f t="shared" si="63"/>
        <v>78159.712499999994</v>
      </c>
      <c r="EF53" s="26">
        <f t="shared" si="7"/>
        <v>42803.553</v>
      </c>
    </row>
    <row r="54" spans="1:136">
      <c r="A54">
        <v>45</v>
      </c>
      <c r="C54" s="25">
        <v>45</v>
      </c>
      <c r="D54" s="27" t="s">
        <v>174</v>
      </c>
      <c r="E54" s="26">
        <v>70</v>
      </c>
      <c r="F54" s="26">
        <v>48341.849600000001</v>
      </c>
      <c r="G54" s="26">
        <f t="shared" si="58"/>
        <v>143881.70000000001</v>
      </c>
      <c r="H54" s="26">
        <f t="shared" si="58"/>
        <v>107911.27499999999</v>
      </c>
      <c r="I54" s="26">
        <f t="shared" si="58"/>
        <v>94443.85500000001</v>
      </c>
      <c r="J54" s="26">
        <f t="shared" si="8"/>
        <v>87.519913929290539</v>
      </c>
      <c r="K54" s="26">
        <f t="shared" si="9"/>
        <v>65.639935446967883</v>
      </c>
      <c r="L54" s="26">
        <f t="shared" si="59"/>
        <v>18230.5</v>
      </c>
      <c r="M54" s="26">
        <f t="shared" si="59"/>
        <v>13672.875</v>
      </c>
      <c r="N54" s="26">
        <f t="shared" si="59"/>
        <v>10676.455</v>
      </c>
      <c r="O54" s="26">
        <f t="shared" si="10"/>
        <v>78.084930930766205</v>
      </c>
      <c r="P54" s="26">
        <f t="shared" si="11"/>
        <v>58.563698198074654</v>
      </c>
      <c r="Q54" s="26">
        <f t="shared" si="60"/>
        <v>9000</v>
      </c>
      <c r="R54" s="26">
        <f t="shared" si="60"/>
        <v>6750</v>
      </c>
      <c r="S54" s="26">
        <f t="shared" si="60"/>
        <v>4680.7960000000003</v>
      </c>
      <c r="T54" s="26">
        <f t="shared" si="12"/>
        <v>69.345125925925927</v>
      </c>
      <c r="U54" s="26">
        <f t="shared" si="13"/>
        <v>52.008844444444449</v>
      </c>
      <c r="V54" s="26">
        <v>0</v>
      </c>
      <c r="W54" s="26">
        <f t="shared" si="14"/>
        <v>0</v>
      </c>
      <c r="X54" s="26">
        <v>2.8679999999999999</v>
      </c>
      <c r="Y54" s="26" t="e">
        <f t="shared" si="15"/>
        <v>#DIV/0!</v>
      </c>
      <c r="Z54" s="26" t="e">
        <f t="shared" si="16"/>
        <v>#DIV/0!</v>
      </c>
      <c r="AA54" s="26">
        <v>5300</v>
      </c>
      <c r="AB54" s="26">
        <f t="shared" si="17"/>
        <v>3975</v>
      </c>
      <c r="AC54" s="26">
        <v>1946.0370000000012</v>
      </c>
      <c r="AD54" s="26">
        <f t="shared" si="18"/>
        <v>48.956905660377387</v>
      </c>
      <c r="AE54" s="26">
        <f t="shared" si="19"/>
        <v>36.717679245283044</v>
      </c>
      <c r="AF54" s="26">
        <v>9000</v>
      </c>
      <c r="AG54" s="26">
        <f t="shared" si="20"/>
        <v>6750</v>
      </c>
      <c r="AH54" s="26">
        <v>4677.9279999999999</v>
      </c>
      <c r="AI54" s="26">
        <f t="shared" si="21"/>
        <v>69.302637037037044</v>
      </c>
      <c r="AJ54" s="26">
        <f t="shared" si="22"/>
        <v>51.976977777777776</v>
      </c>
      <c r="AK54" s="26">
        <v>150</v>
      </c>
      <c r="AL54" s="26">
        <f t="shared" si="23"/>
        <v>112.5</v>
      </c>
      <c r="AM54" s="26">
        <v>123.9</v>
      </c>
      <c r="AN54" s="26">
        <f t="shared" si="24"/>
        <v>110.13333333333333</v>
      </c>
      <c r="AO54" s="26">
        <f t="shared" si="25"/>
        <v>82.600000000000009</v>
      </c>
      <c r="AP54" s="26">
        <v>0</v>
      </c>
      <c r="AQ54" s="26">
        <f t="shared" si="26"/>
        <v>0</v>
      </c>
      <c r="AR54" s="26">
        <v>0</v>
      </c>
      <c r="AS54" s="26" t="e">
        <f t="shared" si="27"/>
        <v>#DIV/0!</v>
      </c>
      <c r="AT54" s="26" t="e">
        <f t="shared" si="28"/>
        <v>#DIV/0!</v>
      </c>
      <c r="AU54" s="26">
        <v>0</v>
      </c>
      <c r="AV54" s="26">
        <f t="shared" si="29"/>
        <v>0</v>
      </c>
      <c r="AW54" s="26">
        <v>0</v>
      </c>
      <c r="AX54" s="26">
        <v>0</v>
      </c>
      <c r="AY54" s="26">
        <f t="shared" si="30"/>
        <v>0</v>
      </c>
      <c r="AZ54" s="26">
        <v>0</v>
      </c>
      <c r="BA54" s="26">
        <v>125651.2</v>
      </c>
      <c r="BB54" s="26">
        <f t="shared" si="31"/>
        <v>94238.399999999994</v>
      </c>
      <c r="BC54" s="26">
        <v>83767.399999999994</v>
      </c>
      <c r="BD54" s="26">
        <v>0</v>
      </c>
      <c r="BE54" s="26">
        <f t="shared" si="32"/>
        <v>0</v>
      </c>
      <c r="BF54" s="26">
        <v>0</v>
      </c>
      <c r="BG54" s="26">
        <v>0</v>
      </c>
      <c r="BH54" s="26">
        <f t="shared" si="33"/>
        <v>0</v>
      </c>
      <c r="BI54" s="26">
        <v>0</v>
      </c>
      <c r="BJ54" s="26">
        <v>0</v>
      </c>
      <c r="BK54" s="26">
        <f t="shared" si="34"/>
        <v>0</v>
      </c>
      <c r="BL54" s="26">
        <v>0</v>
      </c>
      <c r="BM54" s="26">
        <f t="shared" si="61"/>
        <v>1280.5</v>
      </c>
      <c r="BN54" s="26">
        <f t="shared" si="61"/>
        <v>960.375</v>
      </c>
      <c r="BO54" s="26">
        <f t="shared" si="61"/>
        <v>1137.0999999999999</v>
      </c>
      <c r="BP54" s="26">
        <f t="shared" si="35"/>
        <v>118.4016660158792</v>
      </c>
      <c r="BQ54" s="26">
        <f t="shared" si="36"/>
        <v>88.801249511909404</v>
      </c>
      <c r="BR54" s="26">
        <v>500</v>
      </c>
      <c r="BS54" s="26">
        <f t="shared" si="37"/>
        <v>375</v>
      </c>
      <c r="BT54" s="26">
        <v>0</v>
      </c>
      <c r="BU54" s="26">
        <v>180.5</v>
      </c>
      <c r="BV54" s="26">
        <f t="shared" si="38"/>
        <v>135.375</v>
      </c>
      <c r="BW54" s="26">
        <v>212.1</v>
      </c>
      <c r="BX54" s="26">
        <v>0</v>
      </c>
      <c r="BY54" s="26">
        <f t="shared" si="39"/>
        <v>0</v>
      </c>
      <c r="BZ54" s="26">
        <v>0</v>
      </c>
      <c r="CA54" s="26">
        <v>600</v>
      </c>
      <c r="CB54" s="26">
        <f t="shared" si="40"/>
        <v>450</v>
      </c>
      <c r="CC54" s="26">
        <v>925</v>
      </c>
      <c r="CD54" s="26">
        <v>0</v>
      </c>
      <c r="CE54" s="26">
        <f t="shared" si="41"/>
        <v>0</v>
      </c>
      <c r="CF54" s="26">
        <v>0</v>
      </c>
      <c r="CG54" s="26">
        <v>0</v>
      </c>
      <c r="CH54" s="26">
        <f t="shared" si="42"/>
        <v>0</v>
      </c>
      <c r="CI54" s="26">
        <v>0</v>
      </c>
      <c r="CJ54" s="26">
        <v>0</v>
      </c>
      <c r="CK54" s="26">
        <f t="shared" si="43"/>
        <v>0</v>
      </c>
      <c r="CL54" s="26">
        <v>0</v>
      </c>
      <c r="CM54" s="26">
        <v>2500</v>
      </c>
      <c r="CN54" s="26">
        <f t="shared" si="44"/>
        <v>1875</v>
      </c>
      <c r="CO54" s="26">
        <v>1363.5</v>
      </c>
      <c r="CP54" s="26">
        <v>2500</v>
      </c>
      <c r="CQ54" s="26">
        <f t="shared" si="45"/>
        <v>1875</v>
      </c>
      <c r="CR54" s="26">
        <v>1363.5</v>
      </c>
      <c r="CS54" s="26">
        <f t="shared" si="46"/>
        <v>72.72</v>
      </c>
      <c r="CT54" s="26">
        <f t="shared" si="47"/>
        <v>54.54</v>
      </c>
      <c r="CU54" s="26">
        <v>0</v>
      </c>
      <c r="CV54" s="26">
        <f t="shared" si="48"/>
        <v>0</v>
      </c>
      <c r="CW54" s="26">
        <v>1425.1220000000001</v>
      </c>
      <c r="CX54" s="26">
        <v>0</v>
      </c>
      <c r="CY54" s="26">
        <f t="shared" si="49"/>
        <v>0</v>
      </c>
      <c r="CZ54" s="26">
        <v>0</v>
      </c>
      <c r="DA54" s="26">
        <v>0</v>
      </c>
      <c r="DB54" s="26">
        <f t="shared" si="50"/>
        <v>0</v>
      </c>
      <c r="DC54" s="26">
        <v>0</v>
      </c>
      <c r="DD54" s="26">
        <v>0</v>
      </c>
      <c r="DE54" s="26">
        <f t="shared" si="51"/>
        <v>0</v>
      </c>
      <c r="DF54" s="26">
        <v>0</v>
      </c>
      <c r="DG54" s="26">
        <v>0</v>
      </c>
      <c r="DH54" s="26">
        <f t="shared" si="62"/>
        <v>143881.70000000001</v>
      </c>
      <c r="DI54" s="26">
        <f t="shared" si="62"/>
        <v>107911.27499999999</v>
      </c>
      <c r="DJ54" s="26">
        <f t="shared" si="5"/>
        <v>94443.85500000001</v>
      </c>
      <c r="DK54" s="26">
        <v>0</v>
      </c>
      <c r="DL54" s="26">
        <f t="shared" si="52"/>
        <v>0</v>
      </c>
      <c r="DM54" s="26">
        <v>0</v>
      </c>
      <c r="DN54" s="26">
        <v>0</v>
      </c>
      <c r="DO54" s="26">
        <f t="shared" si="53"/>
        <v>0</v>
      </c>
      <c r="DP54" s="26">
        <v>0</v>
      </c>
      <c r="DQ54" s="26">
        <v>0</v>
      </c>
      <c r="DR54" s="26">
        <f t="shared" si="54"/>
        <v>0</v>
      </c>
      <c r="DS54" s="26">
        <v>0</v>
      </c>
      <c r="DT54" s="26">
        <v>0</v>
      </c>
      <c r="DU54" s="26">
        <f t="shared" si="55"/>
        <v>0</v>
      </c>
      <c r="DV54" s="26">
        <v>0</v>
      </c>
      <c r="DW54" s="26">
        <v>0</v>
      </c>
      <c r="DX54" s="26">
        <f t="shared" si="56"/>
        <v>0</v>
      </c>
      <c r="DY54" s="26">
        <v>0</v>
      </c>
      <c r="DZ54" s="26">
        <v>15328.251</v>
      </c>
      <c r="EA54" s="26">
        <f t="shared" si="57"/>
        <v>11496.188250000001</v>
      </c>
      <c r="EB54" s="26">
        <v>0</v>
      </c>
      <c r="EC54" s="26">
        <v>0</v>
      </c>
      <c r="ED54" s="26">
        <f t="shared" si="63"/>
        <v>15328.251</v>
      </c>
      <c r="EE54" s="26">
        <f t="shared" si="63"/>
        <v>11496.188250000001</v>
      </c>
      <c r="EF54" s="26">
        <f t="shared" si="7"/>
        <v>0</v>
      </c>
    </row>
    <row r="55" spans="1:136">
      <c r="A55">
        <v>46</v>
      </c>
      <c r="C55" s="25">
        <v>46</v>
      </c>
      <c r="D55" s="29" t="s">
        <v>175</v>
      </c>
      <c r="E55" s="26">
        <v>2119.4888000000001</v>
      </c>
      <c r="F55" s="26">
        <v>30960.168799999999</v>
      </c>
      <c r="G55" s="26">
        <f t="shared" si="58"/>
        <v>175319.99999999997</v>
      </c>
      <c r="H55" s="26">
        <f t="shared" si="58"/>
        <v>131488.25</v>
      </c>
      <c r="I55" s="26">
        <f t="shared" si="58"/>
        <v>94346.8802</v>
      </c>
      <c r="J55" s="26">
        <f t="shared" si="8"/>
        <v>71.753088355803655</v>
      </c>
      <c r="K55" s="26">
        <f t="shared" si="9"/>
        <v>53.814100045630852</v>
      </c>
      <c r="L55" s="26">
        <f t="shared" si="59"/>
        <v>54032</v>
      </c>
      <c r="M55" s="26">
        <f t="shared" si="59"/>
        <v>40522.249999999993</v>
      </c>
      <c r="N55" s="26">
        <f t="shared" si="59"/>
        <v>16010.296199999999</v>
      </c>
      <c r="O55" s="26">
        <f t="shared" si="10"/>
        <v>39.509889505148408</v>
      </c>
      <c r="P55" s="26">
        <f t="shared" si="11"/>
        <v>29.631137474089424</v>
      </c>
      <c r="Q55" s="26">
        <f t="shared" si="60"/>
        <v>27590.7</v>
      </c>
      <c r="R55" s="26">
        <f t="shared" si="60"/>
        <v>20691.274999999998</v>
      </c>
      <c r="S55" s="26">
        <f t="shared" si="60"/>
        <v>9659.5959999999995</v>
      </c>
      <c r="T55" s="26">
        <f t="shared" si="12"/>
        <v>46.684392334450152</v>
      </c>
      <c r="U55" s="26">
        <f t="shared" si="13"/>
        <v>35.010333191981353</v>
      </c>
      <c r="V55" s="26">
        <v>21</v>
      </c>
      <c r="W55" s="26">
        <f t="shared" si="14"/>
        <v>14</v>
      </c>
      <c r="X55" s="26">
        <v>4.0069999999999997</v>
      </c>
      <c r="Y55" s="26">
        <f t="shared" si="15"/>
        <v>28.62142857142857</v>
      </c>
      <c r="Z55" s="26">
        <f t="shared" si="16"/>
        <v>19.080952380952379</v>
      </c>
      <c r="AA55" s="26">
        <v>11828.4</v>
      </c>
      <c r="AB55" s="26">
        <f t="shared" si="17"/>
        <v>8871.2999999999993</v>
      </c>
      <c r="AC55" s="26">
        <v>1805.7701999999988</v>
      </c>
      <c r="AD55" s="26">
        <f t="shared" si="18"/>
        <v>20.355192587332173</v>
      </c>
      <c r="AE55" s="26">
        <f t="shared" si="19"/>
        <v>15.266394440499129</v>
      </c>
      <c r="AF55" s="26">
        <v>27569.7</v>
      </c>
      <c r="AG55" s="26">
        <f t="shared" si="20"/>
        <v>20677.274999999998</v>
      </c>
      <c r="AH55" s="26">
        <v>9655.5889999999999</v>
      </c>
      <c r="AI55" s="26">
        <f t="shared" si="21"/>
        <v>46.696622258010308</v>
      </c>
      <c r="AJ55" s="26">
        <f t="shared" si="22"/>
        <v>35.022466693507724</v>
      </c>
      <c r="AK55" s="26">
        <v>1030.7</v>
      </c>
      <c r="AL55" s="26">
        <f t="shared" si="23"/>
        <v>773.02499999999998</v>
      </c>
      <c r="AM55" s="26">
        <v>86</v>
      </c>
      <c r="AN55" s="26">
        <f t="shared" si="24"/>
        <v>11.125125319362246</v>
      </c>
      <c r="AO55" s="26">
        <f t="shared" si="25"/>
        <v>8.3438439895216838</v>
      </c>
      <c r="AP55" s="26">
        <v>0</v>
      </c>
      <c r="AQ55" s="26">
        <f t="shared" si="26"/>
        <v>0</v>
      </c>
      <c r="AR55" s="26">
        <v>0</v>
      </c>
      <c r="AS55" s="26" t="e">
        <f t="shared" si="27"/>
        <v>#DIV/0!</v>
      </c>
      <c r="AT55" s="26" t="e">
        <f t="shared" si="28"/>
        <v>#DIV/0!</v>
      </c>
      <c r="AU55" s="26">
        <v>0</v>
      </c>
      <c r="AV55" s="26">
        <f t="shared" si="29"/>
        <v>0</v>
      </c>
      <c r="AW55" s="26">
        <v>0</v>
      </c>
      <c r="AX55" s="26">
        <v>0</v>
      </c>
      <c r="AY55" s="26">
        <f t="shared" si="30"/>
        <v>0</v>
      </c>
      <c r="AZ55" s="26">
        <v>0</v>
      </c>
      <c r="BA55" s="26">
        <v>121288</v>
      </c>
      <c r="BB55" s="26">
        <f t="shared" si="31"/>
        <v>90966</v>
      </c>
      <c r="BC55" s="26">
        <v>80858.8</v>
      </c>
      <c r="BD55" s="26">
        <v>0</v>
      </c>
      <c r="BE55" s="26">
        <f t="shared" si="32"/>
        <v>0</v>
      </c>
      <c r="BF55" s="26">
        <v>0</v>
      </c>
      <c r="BG55" s="26">
        <v>0</v>
      </c>
      <c r="BH55" s="26">
        <f t="shared" si="33"/>
        <v>0</v>
      </c>
      <c r="BI55" s="26">
        <v>0</v>
      </c>
      <c r="BJ55" s="26">
        <v>0</v>
      </c>
      <c r="BK55" s="26">
        <f t="shared" si="34"/>
        <v>0</v>
      </c>
      <c r="BL55" s="26">
        <v>0</v>
      </c>
      <c r="BM55" s="26">
        <f t="shared" si="61"/>
        <v>3176.9</v>
      </c>
      <c r="BN55" s="26">
        <f t="shared" si="61"/>
        <v>2382.6750000000002</v>
      </c>
      <c r="BO55" s="26">
        <f t="shared" si="61"/>
        <v>925.75</v>
      </c>
      <c r="BP55" s="26">
        <f t="shared" si="35"/>
        <v>38.85338957264419</v>
      </c>
      <c r="BQ55" s="26">
        <f t="shared" si="36"/>
        <v>29.140042179483146</v>
      </c>
      <c r="BR55" s="26">
        <v>1817</v>
      </c>
      <c r="BS55" s="26">
        <f t="shared" si="37"/>
        <v>1362.75</v>
      </c>
      <c r="BT55" s="26">
        <v>914.55</v>
      </c>
      <c r="BU55" s="26">
        <v>1359.9</v>
      </c>
      <c r="BV55" s="26">
        <f t="shared" si="38"/>
        <v>1019.9250000000001</v>
      </c>
      <c r="BW55" s="26">
        <v>11.2</v>
      </c>
      <c r="BX55" s="26">
        <v>0</v>
      </c>
      <c r="BY55" s="26">
        <f t="shared" si="39"/>
        <v>0</v>
      </c>
      <c r="BZ55" s="26">
        <v>0</v>
      </c>
      <c r="CA55" s="26">
        <v>0</v>
      </c>
      <c r="CB55" s="26">
        <f t="shared" si="40"/>
        <v>0</v>
      </c>
      <c r="CC55" s="26">
        <v>0</v>
      </c>
      <c r="CD55" s="26">
        <v>0</v>
      </c>
      <c r="CE55" s="26">
        <f t="shared" si="41"/>
        <v>0</v>
      </c>
      <c r="CF55" s="26">
        <v>0</v>
      </c>
      <c r="CG55" s="26">
        <v>0</v>
      </c>
      <c r="CH55" s="26">
        <f t="shared" si="42"/>
        <v>0</v>
      </c>
      <c r="CI55" s="26">
        <v>0</v>
      </c>
      <c r="CJ55" s="26">
        <v>3060</v>
      </c>
      <c r="CK55" s="26">
        <f t="shared" si="43"/>
        <v>2295</v>
      </c>
      <c r="CL55" s="26">
        <v>703</v>
      </c>
      <c r="CM55" s="26">
        <v>7345.3</v>
      </c>
      <c r="CN55" s="26">
        <f t="shared" si="44"/>
        <v>5508.9750000000004</v>
      </c>
      <c r="CO55" s="26">
        <v>2280.73</v>
      </c>
      <c r="CP55" s="26">
        <v>3845.3</v>
      </c>
      <c r="CQ55" s="26">
        <f t="shared" si="45"/>
        <v>2883.9749999999999</v>
      </c>
      <c r="CR55" s="26">
        <v>921.13</v>
      </c>
      <c r="CS55" s="26">
        <f t="shared" si="46"/>
        <v>31.93959725725778</v>
      </c>
      <c r="CT55" s="26">
        <f t="shared" si="47"/>
        <v>23.95469794294333</v>
      </c>
      <c r="CU55" s="26">
        <v>0</v>
      </c>
      <c r="CV55" s="26">
        <f t="shared" si="48"/>
        <v>0</v>
      </c>
      <c r="CW55" s="26">
        <v>549.45000000000005</v>
      </c>
      <c r="CX55" s="26">
        <v>0</v>
      </c>
      <c r="CY55" s="26">
        <f t="shared" si="49"/>
        <v>0</v>
      </c>
      <c r="CZ55" s="26">
        <v>0</v>
      </c>
      <c r="DA55" s="26">
        <v>0</v>
      </c>
      <c r="DB55" s="26">
        <f t="shared" si="50"/>
        <v>0</v>
      </c>
      <c r="DC55" s="26">
        <v>0</v>
      </c>
      <c r="DD55" s="26">
        <v>0</v>
      </c>
      <c r="DE55" s="26">
        <f t="shared" si="51"/>
        <v>0</v>
      </c>
      <c r="DF55" s="26">
        <v>0</v>
      </c>
      <c r="DG55" s="26">
        <v>-1111.32</v>
      </c>
      <c r="DH55" s="26">
        <f t="shared" si="62"/>
        <v>175319.99999999997</v>
      </c>
      <c r="DI55" s="26">
        <f t="shared" si="62"/>
        <v>131488.25</v>
      </c>
      <c r="DJ55" s="26">
        <f t="shared" si="5"/>
        <v>95757.776199999993</v>
      </c>
      <c r="DK55" s="26">
        <v>0</v>
      </c>
      <c r="DL55" s="26">
        <f t="shared" si="52"/>
        <v>0</v>
      </c>
      <c r="DM55" s="26">
        <v>0</v>
      </c>
      <c r="DN55" s="26">
        <v>0</v>
      </c>
      <c r="DO55" s="26">
        <f t="shared" si="53"/>
        <v>0</v>
      </c>
      <c r="DP55" s="26">
        <v>-1710.896</v>
      </c>
      <c r="DQ55" s="26">
        <v>0</v>
      </c>
      <c r="DR55" s="26">
        <f t="shared" si="54"/>
        <v>0</v>
      </c>
      <c r="DS55" s="26">
        <v>0</v>
      </c>
      <c r="DT55" s="26">
        <v>0</v>
      </c>
      <c r="DU55" s="26">
        <f t="shared" si="55"/>
        <v>0</v>
      </c>
      <c r="DV55" s="26">
        <v>300</v>
      </c>
      <c r="DW55" s="26">
        <v>0</v>
      </c>
      <c r="DX55" s="26">
        <f t="shared" si="56"/>
        <v>0</v>
      </c>
      <c r="DY55" s="26">
        <v>0</v>
      </c>
      <c r="DZ55" s="26">
        <v>21200</v>
      </c>
      <c r="EA55" s="26">
        <f t="shared" si="57"/>
        <v>15900</v>
      </c>
      <c r="EB55" s="26">
        <v>5300</v>
      </c>
      <c r="EC55" s="26">
        <v>0</v>
      </c>
      <c r="ED55" s="26">
        <f t="shared" si="63"/>
        <v>21200</v>
      </c>
      <c r="EE55" s="26">
        <f t="shared" si="63"/>
        <v>15900</v>
      </c>
      <c r="EF55" s="26">
        <f t="shared" si="7"/>
        <v>3889.1040000000003</v>
      </c>
    </row>
    <row r="56" spans="1:136">
      <c r="A56">
        <v>47</v>
      </c>
      <c r="B56" s="13"/>
      <c r="C56" s="25">
        <v>47</v>
      </c>
      <c r="D56" s="30" t="s">
        <v>176</v>
      </c>
      <c r="E56" s="26">
        <v>30220.744900000002</v>
      </c>
      <c r="F56" s="26">
        <v>31031.8639</v>
      </c>
      <c r="G56" s="26">
        <f t="shared" si="58"/>
        <v>733759.75</v>
      </c>
      <c r="H56" s="26">
        <f t="shared" si="58"/>
        <v>548111.47916666663</v>
      </c>
      <c r="I56" s="26">
        <f t="shared" si="58"/>
        <v>486780.8808000001</v>
      </c>
      <c r="J56" s="26">
        <f t="shared" si="8"/>
        <v>88.810561227451061</v>
      </c>
      <c r="K56" s="26">
        <f t="shared" si="9"/>
        <v>66.340635446411454</v>
      </c>
      <c r="L56" s="26">
        <f t="shared" si="59"/>
        <v>195000</v>
      </c>
      <c r="M56" s="26">
        <f t="shared" si="59"/>
        <v>144041.66666666669</v>
      </c>
      <c r="N56" s="26">
        <f t="shared" si="59"/>
        <v>146643.95079999999</v>
      </c>
      <c r="O56" s="26">
        <f t="shared" si="10"/>
        <v>101.80661901070289</v>
      </c>
      <c r="P56" s="26">
        <f t="shared" si="11"/>
        <v>75.202026051282047</v>
      </c>
      <c r="Q56" s="26">
        <f t="shared" si="60"/>
        <v>144400</v>
      </c>
      <c r="R56" s="26">
        <f t="shared" si="60"/>
        <v>106091.66666666667</v>
      </c>
      <c r="S56" s="26">
        <f t="shared" si="60"/>
        <v>73432.719899999996</v>
      </c>
      <c r="T56" s="26">
        <f t="shared" si="12"/>
        <v>69.216293991045475</v>
      </c>
      <c r="U56" s="26">
        <f t="shared" si="13"/>
        <v>50.853684141274236</v>
      </c>
      <c r="V56" s="26">
        <v>26500</v>
      </c>
      <c r="W56" s="26">
        <f t="shared" si="14"/>
        <v>17666.666666666668</v>
      </c>
      <c r="X56" s="26">
        <v>10474.7109</v>
      </c>
      <c r="Y56" s="26">
        <f t="shared" si="15"/>
        <v>59.290816415094341</v>
      </c>
      <c r="Z56" s="26">
        <f t="shared" si="16"/>
        <v>39.527210943396227</v>
      </c>
      <c r="AA56" s="26">
        <v>8600</v>
      </c>
      <c r="AB56" s="26">
        <f t="shared" si="17"/>
        <v>6450</v>
      </c>
      <c r="AC56" s="26">
        <v>5911.1331000000355</v>
      </c>
      <c r="AD56" s="26">
        <f t="shared" si="18"/>
        <v>91.645474418605204</v>
      </c>
      <c r="AE56" s="26">
        <f t="shared" si="19"/>
        <v>68.734105813953903</v>
      </c>
      <c r="AF56" s="26">
        <v>117900</v>
      </c>
      <c r="AG56" s="26">
        <f t="shared" si="20"/>
        <v>88425</v>
      </c>
      <c r="AH56" s="26">
        <v>62958.008999999998</v>
      </c>
      <c r="AI56" s="26">
        <f t="shared" si="21"/>
        <v>71.199331636980489</v>
      </c>
      <c r="AJ56" s="26">
        <f t="shared" si="22"/>
        <v>53.39949872773537</v>
      </c>
      <c r="AK56" s="26">
        <v>7000</v>
      </c>
      <c r="AL56" s="26">
        <f t="shared" si="23"/>
        <v>5250</v>
      </c>
      <c r="AM56" s="26">
        <v>4565.13</v>
      </c>
      <c r="AN56" s="26">
        <f t="shared" si="24"/>
        <v>86.954857142857151</v>
      </c>
      <c r="AO56" s="26">
        <f t="shared" si="25"/>
        <v>65.216142857142856</v>
      </c>
      <c r="AP56" s="26">
        <v>6000</v>
      </c>
      <c r="AQ56" s="26">
        <f t="shared" si="26"/>
        <v>4500</v>
      </c>
      <c r="AR56" s="26">
        <v>7199.2</v>
      </c>
      <c r="AS56" s="26">
        <f t="shared" si="27"/>
        <v>159.98222222222222</v>
      </c>
      <c r="AT56" s="26">
        <f t="shared" si="28"/>
        <v>119.98666666666666</v>
      </c>
      <c r="AU56" s="26">
        <v>0</v>
      </c>
      <c r="AV56" s="26">
        <f t="shared" si="29"/>
        <v>0</v>
      </c>
      <c r="AW56" s="26">
        <v>0</v>
      </c>
      <c r="AX56" s="26">
        <v>0</v>
      </c>
      <c r="AY56" s="26">
        <f t="shared" si="30"/>
        <v>0</v>
      </c>
      <c r="AZ56" s="26">
        <v>0</v>
      </c>
      <c r="BA56" s="26">
        <v>499108.2</v>
      </c>
      <c r="BB56" s="26">
        <f t="shared" si="31"/>
        <v>374331.14999999997</v>
      </c>
      <c r="BC56" s="26">
        <v>332738.90000000002</v>
      </c>
      <c r="BD56" s="26">
        <v>4700.8</v>
      </c>
      <c r="BE56" s="26">
        <f t="shared" si="32"/>
        <v>3525.6000000000004</v>
      </c>
      <c r="BF56" s="26">
        <v>1416.7</v>
      </c>
      <c r="BG56" s="26">
        <v>0</v>
      </c>
      <c r="BH56" s="26">
        <f t="shared" si="33"/>
        <v>0</v>
      </c>
      <c r="BI56" s="26">
        <v>0</v>
      </c>
      <c r="BJ56" s="26">
        <v>0</v>
      </c>
      <c r="BK56" s="26">
        <f t="shared" si="34"/>
        <v>0</v>
      </c>
      <c r="BL56" s="26">
        <v>0</v>
      </c>
      <c r="BM56" s="26">
        <f t="shared" si="61"/>
        <v>4000</v>
      </c>
      <c r="BN56" s="26">
        <f t="shared" si="61"/>
        <v>3000</v>
      </c>
      <c r="BO56" s="26">
        <f t="shared" si="61"/>
        <v>7782.9062000000004</v>
      </c>
      <c r="BP56" s="26">
        <f t="shared" si="35"/>
        <v>259.43020666666666</v>
      </c>
      <c r="BQ56" s="26">
        <f t="shared" si="36"/>
        <v>194.572655</v>
      </c>
      <c r="BR56" s="26">
        <v>1000</v>
      </c>
      <c r="BS56" s="26">
        <f t="shared" si="37"/>
        <v>750</v>
      </c>
      <c r="BT56" s="26">
        <v>734.31700000000001</v>
      </c>
      <c r="BU56" s="26">
        <v>1000</v>
      </c>
      <c r="BV56" s="26">
        <f t="shared" si="38"/>
        <v>750</v>
      </c>
      <c r="BW56" s="26">
        <v>4326.4920000000002</v>
      </c>
      <c r="BX56" s="26">
        <v>1000</v>
      </c>
      <c r="BY56" s="26">
        <f t="shared" si="39"/>
        <v>750</v>
      </c>
      <c r="BZ56" s="26">
        <v>1013.389</v>
      </c>
      <c r="CA56" s="26">
        <v>1000</v>
      </c>
      <c r="CB56" s="26">
        <f t="shared" si="40"/>
        <v>750</v>
      </c>
      <c r="CC56" s="26">
        <v>1708.7082</v>
      </c>
      <c r="CD56" s="26">
        <v>0</v>
      </c>
      <c r="CE56" s="26">
        <f t="shared" si="41"/>
        <v>0</v>
      </c>
      <c r="CF56" s="26">
        <v>0</v>
      </c>
      <c r="CG56" s="26">
        <v>5950</v>
      </c>
      <c r="CH56" s="26">
        <f t="shared" si="42"/>
        <v>4462.5</v>
      </c>
      <c r="CI56" s="26">
        <v>3181.33</v>
      </c>
      <c r="CJ56" s="26">
        <v>0</v>
      </c>
      <c r="CK56" s="26">
        <f t="shared" si="43"/>
        <v>0</v>
      </c>
      <c r="CL56" s="26">
        <v>0</v>
      </c>
      <c r="CM56" s="26">
        <v>25000</v>
      </c>
      <c r="CN56" s="26">
        <f t="shared" si="44"/>
        <v>18750</v>
      </c>
      <c r="CO56" s="26">
        <v>28653.0622</v>
      </c>
      <c r="CP56" s="26">
        <v>25000</v>
      </c>
      <c r="CQ56" s="26">
        <f t="shared" si="45"/>
        <v>18750</v>
      </c>
      <c r="CR56" s="26">
        <v>22359.762200000001</v>
      </c>
      <c r="CS56" s="26">
        <f t="shared" si="46"/>
        <v>119.25206506666667</v>
      </c>
      <c r="CT56" s="26">
        <f t="shared" si="47"/>
        <v>89.439048800000009</v>
      </c>
      <c r="CU56" s="26">
        <v>0</v>
      </c>
      <c r="CV56" s="26">
        <f t="shared" si="48"/>
        <v>0</v>
      </c>
      <c r="CW56" s="26">
        <v>16856.499400000001</v>
      </c>
      <c r="CX56" s="26">
        <v>0</v>
      </c>
      <c r="CY56" s="26">
        <f t="shared" si="49"/>
        <v>0</v>
      </c>
      <c r="CZ56" s="26">
        <v>0</v>
      </c>
      <c r="DA56" s="26">
        <v>0</v>
      </c>
      <c r="DB56" s="26">
        <f t="shared" si="50"/>
        <v>0</v>
      </c>
      <c r="DC56" s="26">
        <v>0</v>
      </c>
      <c r="DD56" s="26">
        <v>0</v>
      </c>
      <c r="DE56" s="26">
        <f t="shared" si="51"/>
        <v>0</v>
      </c>
      <c r="DF56" s="26">
        <v>2243.3000000000002</v>
      </c>
      <c r="DG56" s="26">
        <v>0</v>
      </c>
      <c r="DH56" s="26">
        <f t="shared" si="62"/>
        <v>704759</v>
      </c>
      <c r="DI56" s="26">
        <f t="shared" si="62"/>
        <v>526360.91666666663</v>
      </c>
      <c r="DJ56" s="26">
        <f t="shared" si="5"/>
        <v>483980.8808000001</v>
      </c>
      <c r="DK56" s="26">
        <v>0</v>
      </c>
      <c r="DL56" s="26">
        <f t="shared" si="52"/>
        <v>0</v>
      </c>
      <c r="DM56" s="26">
        <v>2800</v>
      </c>
      <c r="DN56" s="26">
        <v>29000.75</v>
      </c>
      <c r="DO56" s="26">
        <f t="shared" si="53"/>
        <v>21750.5625</v>
      </c>
      <c r="DP56" s="26">
        <v>0</v>
      </c>
      <c r="DQ56" s="26">
        <v>0</v>
      </c>
      <c r="DR56" s="26">
        <f t="shared" si="54"/>
        <v>0</v>
      </c>
      <c r="DS56" s="26">
        <v>0</v>
      </c>
      <c r="DT56" s="26">
        <v>0</v>
      </c>
      <c r="DU56" s="26">
        <f t="shared" si="55"/>
        <v>0</v>
      </c>
      <c r="DV56" s="26">
        <v>0</v>
      </c>
      <c r="DW56" s="26">
        <v>0</v>
      </c>
      <c r="DX56" s="26">
        <f t="shared" si="56"/>
        <v>0</v>
      </c>
      <c r="DY56" s="26">
        <v>0</v>
      </c>
      <c r="DZ56" s="26">
        <v>88759</v>
      </c>
      <c r="EA56" s="26">
        <f t="shared" si="57"/>
        <v>66569.25</v>
      </c>
      <c r="EB56" s="26">
        <v>16000</v>
      </c>
      <c r="EC56" s="26">
        <v>0</v>
      </c>
      <c r="ED56" s="26">
        <f t="shared" si="63"/>
        <v>117759.75</v>
      </c>
      <c r="EE56" s="26">
        <f t="shared" si="63"/>
        <v>88319.8125</v>
      </c>
      <c r="EF56" s="26">
        <f t="shared" si="7"/>
        <v>18800</v>
      </c>
    </row>
    <row r="57" spans="1:136">
      <c r="A57">
        <v>48</v>
      </c>
      <c r="C57" s="25">
        <v>48</v>
      </c>
      <c r="D57" s="29" t="s">
        <v>177</v>
      </c>
      <c r="E57" s="26">
        <v>4210.6522000000004</v>
      </c>
      <c r="F57" s="26">
        <v>410.92869999999999</v>
      </c>
      <c r="G57" s="26">
        <f t="shared" si="58"/>
        <v>22558</v>
      </c>
      <c r="H57" s="26">
        <f t="shared" si="58"/>
        <v>16904.583333333336</v>
      </c>
      <c r="I57" s="26">
        <f t="shared" si="58"/>
        <v>9545.4050999999999</v>
      </c>
      <c r="J57" s="26">
        <f t="shared" si="8"/>
        <v>56.46637312365975</v>
      </c>
      <c r="K57" s="26">
        <f t="shared" si="9"/>
        <v>42.314944143984398</v>
      </c>
      <c r="L57" s="26">
        <f t="shared" si="59"/>
        <v>13360.8</v>
      </c>
      <c r="M57" s="26">
        <f t="shared" si="59"/>
        <v>10006.683333333334</v>
      </c>
      <c r="N57" s="26">
        <f t="shared" si="59"/>
        <v>3413.8051</v>
      </c>
      <c r="O57" s="26">
        <f t="shared" si="10"/>
        <v>34.115250640821714</v>
      </c>
      <c r="P57" s="26">
        <f t="shared" si="11"/>
        <v>25.550903389018625</v>
      </c>
      <c r="Q57" s="26">
        <f t="shared" si="60"/>
        <v>2411</v>
      </c>
      <c r="R57" s="26">
        <f t="shared" si="60"/>
        <v>1794.3333333333333</v>
      </c>
      <c r="S57" s="26">
        <f t="shared" si="60"/>
        <v>713.3309999999999</v>
      </c>
      <c r="T57" s="26">
        <f t="shared" si="12"/>
        <v>39.754653538918816</v>
      </c>
      <c r="U57" s="26">
        <f t="shared" si="13"/>
        <v>29.58652011613438</v>
      </c>
      <c r="V57" s="26">
        <v>167</v>
      </c>
      <c r="W57" s="26">
        <f t="shared" si="14"/>
        <v>111.33333333333333</v>
      </c>
      <c r="X57" s="26">
        <v>0.13700000000000001</v>
      </c>
      <c r="Y57" s="26">
        <f t="shared" si="15"/>
        <v>0.12305389221556888</v>
      </c>
      <c r="Z57" s="26">
        <f t="shared" si="16"/>
        <v>8.2035928143712578E-2</v>
      </c>
      <c r="AA57" s="26">
        <v>4108.8</v>
      </c>
      <c r="AB57" s="26">
        <f t="shared" si="17"/>
        <v>3081.6000000000004</v>
      </c>
      <c r="AC57" s="26">
        <v>768.31110000000012</v>
      </c>
      <c r="AD57" s="26">
        <f t="shared" si="18"/>
        <v>24.932213785046731</v>
      </c>
      <c r="AE57" s="26">
        <f t="shared" si="19"/>
        <v>18.699160338785049</v>
      </c>
      <c r="AF57" s="26">
        <v>2244</v>
      </c>
      <c r="AG57" s="26">
        <f t="shared" si="20"/>
        <v>1683</v>
      </c>
      <c r="AH57" s="26">
        <v>713.19399999999996</v>
      </c>
      <c r="AI57" s="26">
        <f t="shared" si="21"/>
        <v>42.376351752822337</v>
      </c>
      <c r="AJ57" s="26">
        <f t="shared" si="22"/>
        <v>31.782263814616751</v>
      </c>
      <c r="AK57" s="26">
        <v>1084</v>
      </c>
      <c r="AL57" s="26">
        <f t="shared" si="23"/>
        <v>813</v>
      </c>
      <c r="AM57" s="26">
        <v>246</v>
      </c>
      <c r="AN57" s="26">
        <f t="shared" si="24"/>
        <v>30.258302583025831</v>
      </c>
      <c r="AO57" s="26">
        <f t="shared" si="25"/>
        <v>22.693726937269375</v>
      </c>
      <c r="AP57" s="26">
        <v>0</v>
      </c>
      <c r="AQ57" s="26">
        <f t="shared" si="26"/>
        <v>0</v>
      </c>
      <c r="AR57" s="26">
        <v>0</v>
      </c>
      <c r="AS57" s="26" t="e">
        <f t="shared" si="27"/>
        <v>#DIV/0!</v>
      </c>
      <c r="AT57" s="26" t="e">
        <f t="shared" si="28"/>
        <v>#DIV/0!</v>
      </c>
      <c r="AU57" s="26">
        <v>0</v>
      </c>
      <c r="AV57" s="26">
        <f t="shared" si="29"/>
        <v>0</v>
      </c>
      <c r="AW57" s="26">
        <v>0</v>
      </c>
      <c r="AX57" s="26">
        <v>0</v>
      </c>
      <c r="AY57" s="26">
        <f t="shared" si="30"/>
        <v>0</v>
      </c>
      <c r="AZ57" s="26">
        <v>0</v>
      </c>
      <c r="BA57" s="26">
        <v>9197.2000000000007</v>
      </c>
      <c r="BB57" s="26">
        <f t="shared" si="31"/>
        <v>6897.9000000000005</v>
      </c>
      <c r="BC57" s="26">
        <v>6131.6</v>
      </c>
      <c r="BD57" s="26">
        <v>0</v>
      </c>
      <c r="BE57" s="26">
        <f t="shared" si="32"/>
        <v>0</v>
      </c>
      <c r="BF57" s="26">
        <v>0</v>
      </c>
      <c r="BG57" s="26">
        <v>0</v>
      </c>
      <c r="BH57" s="26">
        <f t="shared" si="33"/>
        <v>0</v>
      </c>
      <c r="BI57" s="26">
        <v>0</v>
      </c>
      <c r="BJ57" s="26">
        <v>0</v>
      </c>
      <c r="BK57" s="26">
        <f t="shared" si="34"/>
        <v>0</v>
      </c>
      <c r="BL57" s="26">
        <v>0</v>
      </c>
      <c r="BM57" s="26">
        <f t="shared" si="61"/>
        <v>5257</v>
      </c>
      <c r="BN57" s="26">
        <f t="shared" si="61"/>
        <v>3942.75</v>
      </c>
      <c r="BO57" s="26">
        <f t="shared" si="61"/>
        <v>1544.73</v>
      </c>
      <c r="BP57" s="26">
        <f t="shared" si="35"/>
        <v>39.178999429332315</v>
      </c>
      <c r="BQ57" s="26">
        <f t="shared" si="36"/>
        <v>29.384249571999238</v>
      </c>
      <c r="BR57" s="26">
        <v>1824</v>
      </c>
      <c r="BS57" s="26">
        <f t="shared" si="37"/>
        <v>1368</v>
      </c>
      <c r="BT57" s="26">
        <v>500</v>
      </c>
      <c r="BU57" s="26">
        <v>3433</v>
      </c>
      <c r="BV57" s="26">
        <f t="shared" si="38"/>
        <v>2574.75</v>
      </c>
      <c r="BW57" s="26">
        <v>1044.73</v>
      </c>
      <c r="BX57" s="26">
        <v>0</v>
      </c>
      <c r="BY57" s="26">
        <f t="shared" si="39"/>
        <v>0</v>
      </c>
      <c r="BZ57" s="26">
        <v>0</v>
      </c>
      <c r="CA57" s="26">
        <v>0</v>
      </c>
      <c r="CB57" s="26">
        <f t="shared" si="40"/>
        <v>0</v>
      </c>
      <c r="CC57" s="26">
        <v>0</v>
      </c>
      <c r="CD57" s="26">
        <v>0</v>
      </c>
      <c r="CE57" s="26">
        <f t="shared" si="41"/>
        <v>0</v>
      </c>
      <c r="CF57" s="26">
        <v>0</v>
      </c>
      <c r="CG57" s="26">
        <v>0</v>
      </c>
      <c r="CH57" s="26">
        <f t="shared" si="42"/>
        <v>0</v>
      </c>
      <c r="CI57" s="26">
        <v>0</v>
      </c>
      <c r="CJ57" s="26">
        <v>0</v>
      </c>
      <c r="CK57" s="26">
        <f t="shared" si="43"/>
        <v>0</v>
      </c>
      <c r="CL57" s="26">
        <v>0</v>
      </c>
      <c r="CM57" s="26">
        <v>500</v>
      </c>
      <c r="CN57" s="26">
        <f t="shared" si="44"/>
        <v>375</v>
      </c>
      <c r="CO57" s="26">
        <v>111.43300000000001</v>
      </c>
      <c r="CP57" s="26">
        <v>500</v>
      </c>
      <c r="CQ57" s="26">
        <f t="shared" si="45"/>
        <v>375</v>
      </c>
      <c r="CR57" s="26">
        <v>111.43300000000001</v>
      </c>
      <c r="CS57" s="26">
        <f t="shared" si="46"/>
        <v>29.715466666666668</v>
      </c>
      <c r="CT57" s="26">
        <f t="shared" si="47"/>
        <v>22.2866</v>
      </c>
      <c r="CU57" s="26">
        <v>0</v>
      </c>
      <c r="CV57" s="26">
        <f t="shared" si="48"/>
        <v>0</v>
      </c>
      <c r="CW57" s="26">
        <v>0</v>
      </c>
      <c r="CX57" s="26">
        <v>0</v>
      </c>
      <c r="CY57" s="26">
        <f t="shared" si="49"/>
        <v>0</v>
      </c>
      <c r="CZ57" s="26">
        <v>0</v>
      </c>
      <c r="DA57" s="26">
        <v>0</v>
      </c>
      <c r="DB57" s="26">
        <f t="shared" si="50"/>
        <v>0</v>
      </c>
      <c r="DC57" s="26">
        <v>0</v>
      </c>
      <c r="DD57" s="26">
        <v>0</v>
      </c>
      <c r="DE57" s="26">
        <f t="shared" si="51"/>
        <v>0</v>
      </c>
      <c r="DF57" s="26">
        <v>30</v>
      </c>
      <c r="DG57" s="26">
        <v>0</v>
      </c>
      <c r="DH57" s="26">
        <f t="shared" si="62"/>
        <v>22558</v>
      </c>
      <c r="DI57" s="26">
        <f t="shared" si="62"/>
        <v>16904.583333333336</v>
      </c>
      <c r="DJ57" s="26">
        <f t="shared" si="5"/>
        <v>9545.4050999999999</v>
      </c>
      <c r="DK57" s="26">
        <v>0</v>
      </c>
      <c r="DL57" s="26">
        <f t="shared" si="52"/>
        <v>0</v>
      </c>
      <c r="DM57" s="26">
        <v>0</v>
      </c>
      <c r="DN57" s="26">
        <v>0</v>
      </c>
      <c r="DO57" s="26">
        <f t="shared" si="53"/>
        <v>0</v>
      </c>
      <c r="DP57" s="26">
        <v>0</v>
      </c>
      <c r="DQ57" s="26">
        <v>0</v>
      </c>
      <c r="DR57" s="26">
        <f t="shared" si="54"/>
        <v>0</v>
      </c>
      <c r="DS57" s="26">
        <v>0</v>
      </c>
      <c r="DT57" s="26">
        <v>0</v>
      </c>
      <c r="DU57" s="26">
        <f t="shared" si="55"/>
        <v>0</v>
      </c>
      <c r="DV57" s="26">
        <v>0</v>
      </c>
      <c r="DW57" s="26">
        <v>0</v>
      </c>
      <c r="DX57" s="26">
        <f t="shared" si="56"/>
        <v>0</v>
      </c>
      <c r="DY57" s="26">
        <v>0</v>
      </c>
      <c r="DZ57" s="26">
        <v>0</v>
      </c>
      <c r="EA57" s="26">
        <f t="shared" si="57"/>
        <v>0</v>
      </c>
      <c r="EB57" s="26">
        <v>0</v>
      </c>
      <c r="EC57" s="26">
        <v>0</v>
      </c>
      <c r="ED57" s="26">
        <f t="shared" si="63"/>
        <v>0</v>
      </c>
      <c r="EE57" s="26">
        <f t="shared" si="63"/>
        <v>0</v>
      </c>
      <c r="EF57" s="26">
        <f t="shared" si="7"/>
        <v>0</v>
      </c>
    </row>
    <row r="58" spans="1:136">
      <c r="A58">
        <v>49</v>
      </c>
      <c r="C58" s="25">
        <v>49</v>
      </c>
      <c r="D58" s="29" t="s">
        <v>178</v>
      </c>
      <c r="E58" s="26">
        <v>9283.0964000000004</v>
      </c>
      <c r="F58" s="26">
        <v>26621.918900000001</v>
      </c>
      <c r="G58" s="26">
        <f t="shared" si="58"/>
        <v>59242.6</v>
      </c>
      <c r="H58" s="26">
        <f t="shared" si="58"/>
        <v>44421.116666666669</v>
      </c>
      <c r="I58" s="26">
        <f t="shared" si="58"/>
        <v>40791.380699999994</v>
      </c>
      <c r="J58" s="26">
        <f t="shared" si="8"/>
        <v>91.828805219139369</v>
      </c>
      <c r="K58" s="26">
        <f t="shared" si="9"/>
        <v>68.854811740200461</v>
      </c>
      <c r="L58" s="26">
        <f t="shared" si="59"/>
        <v>15880</v>
      </c>
      <c r="M58" s="26">
        <f t="shared" si="59"/>
        <v>11899.166666666668</v>
      </c>
      <c r="N58" s="26">
        <f t="shared" si="59"/>
        <v>11133.5067</v>
      </c>
      <c r="O58" s="26">
        <f t="shared" si="10"/>
        <v>93.565432033055529</v>
      </c>
      <c r="P58" s="26">
        <f t="shared" si="11"/>
        <v>70.110243702770774</v>
      </c>
      <c r="Q58" s="26">
        <f t="shared" si="60"/>
        <v>6630</v>
      </c>
      <c r="R58" s="26">
        <f t="shared" si="60"/>
        <v>4961.666666666667</v>
      </c>
      <c r="S58" s="26">
        <f t="shared" si="60"/>
        <v>4130.8379999999997</v>
      </c>
      <c r="T58" s="26">
        <f t="shared" si="12"/>
        <v>83.255048706751751</v>
      </c>
      <c r="U58" s="26">
        <f t="shared" si="13"/>
        <v>62.305248868778271</v>
      </c>
      <c r="V58" s="26">
        <v>130</v>
      </c>
      <c r="W58" s="26">
        <f t="shared" si="14"/>
        <v>86.666666666666671</v>
      </c>
      <c r="X58" s="26">
        <v>10.425000000000001</v>
      </c>
      <c r="Y58" s="26">
        <f t="shared" si="15"/>
        <v>12.028846153846153</v>
      </c>
      <c r="Z58" s="26">
        <f t="shared" si="16"/>
        <v>8.0192307692307701</v>
      </c>
      <c r="AA58" s="26">
        <v>5700</v>
      </c>
      <c r="AB58" s="26">
        <f t="shared" si="17"/>
        <v>4275</v>
      </c>
      <c r="AC58" s="26">
        <v>3142.5366999999997</v>
      </c>
      <c r="AD58" s="26">
        <f t="shared" si="18"/>
        <v>73.509630409356717</v>
      </c>
      <c r="AE58" s="26">
        <f t="shared" si="19"/>
        <v>55.132222807017541</v>
      </c>
      <c r="AF58" s="26">
        <v>6500</v>
      </c>
      <c r="AG58" s="26">
        <f t="shared" si="20"/>
        <v>4875</v>
      </c>
      <c r="AH58" s="26">
        <v>4120.4129999999996</v>
      </c>
      <c r="AI58" s="26">
        <f t="shared" si="21"/>
        <v>84.521292307692292</v>
      </c>
      <c r="AJ58" s="26">
        <f t="shared" si="22"/>
        <v>63.390969230769223</v>
      </c>
      <c r="AK58" s="26">
        <v>700</v>
      </c>
      <c r="AL58" s="26">
        <f t="shared" si="23"/>
        <v>525</v>
      </c>
      <c r="AM58" s="26">
        <v>550</v>
      </c>
      <c r="AN58" s="26">
        <f t="shared" si="24"/>
        <v>104.76190476190477</v>
      </c>
      <c r="AO58" s="26">
        <f t="shared" si="25"/>
        <v>78.571428571428569</v>
      </c>
      <c r="AP58" s="26">
        <v>0</v>
      </c>
      <c r="AQ58" s="26">
        <f t="shared" si="26"/>
        <v>0</v>
      </c>
      <c r="AR58" s="26">
        <v>0</v>
      </c>
      <c r="AS58" s="26" t="e">
        <f t="shared" si="27"/>
        <v>#DIV/0!</v>
      </c>
      <c r="AT58" s="26" t="e">
        <f t="shared" si="28"/>
        <v>#DIV/0!</v>
      </c>
      <c r="AU58" s="26">
        <v>0</v>
      </c>
      <c r="AV58" s="26">
        <f t="shared" si="29"/>
        <v>0</v>
      </c>
      <c r="AW58" s="26">
        <v>0</v>
      </c>
      <c r="AX58" s="26">
        <v>0</v>
      </c>
      <c r="AY58" s="26">
        <f t="shared" si="30"/>
        <v>0</v>
      </c>
      <c r="AZ58" s="26">
        <v>0</v>
      </c>
      <c r="BA58" s="26">
        <v>41114.199999999997</v>
      </c>
      <c r="BB58" s="26">
        <f t="shared" si="31"/>
        <v>30835.649999999998</v>
      </c>
      <c r="BC58" s="26">
        <v>27409.5</v>
      </c>
      <c r="BD58" s="26">
        <v>0</v>
      </c>
      <c r="BE58" s="26">
        <f t="shared" si="32"/>
        <v>0</v>
      </c>
      <c r="BF58" s="26">
        <v>0</v>
      </c>
      <c r="BG58" s="26">
        <v>0</v>
      </c>
      <c r="BH58" s="26">
        <f t="shared" si="33"/>
        <v>0</v>
      </c>
      <c r="BI58" s="26">
        <v>0</v>
      </c>
      <c r="BJ58" s="26">
        <v>0</v>
      </c>
      <c r="BK58" s="26">
        <f t="shared" si="34"/>
        <v>0</v>
      </c>
      <c r="BL58" s="26">
        <v>0</v>
      </c>
      <c r="BM58" s="26">
        <f t="shared" si="61"/>
        <v>1350</v>
      </c>
      <c r="BN58" s="26">
        <f t="shared" si="61"/>
        <v>1012.5</v>
      </c>
      <c r="BO58" s="26">
        <f t="shared" si="61"/>
        <v>2145.1</v>
      </c>
      <c r="BP58" s="26">
        <f t="shared" si="35"/>
        <v>211.86172839506173</v>
      </c>
      <c r="BQ58" s="26">
        <f t="shared" si="36"/>
        <v>158.8962962962963</v>
      </c>
      <c r="BR58" s="26">
        <v>1000</v>
      </c>
      <c r="BS58" s="26">
        <f t="shared" si="37"/>
        <v>750</v>
      </c>
      <c r="BT58" s="26">
        <v>1756.3</v>
      </c>
      <c r="BU58" s="26">
        <v>0</v>
      </c>
      <c r="BV58" s="26">
        <f t="shared" si="38"/>
        <v>0</v>
      </c>
      <c r="BW58" s="26">
        <v>0</v>
      </c>
      <c r="BX58" s="26">
        <v>0</v>
      </c>
      <c r="BY58" s="26">
        <f t="shared" si="39"/>
        <v>0</v>
      </c>
      <c r="BZ58" s="26">
        <v>0</v>
      </c>
      <c r="CA58" s="26">
        <v>350</v>
      </c>
      <c r="CB58" s="26">
        <f t="shared" si="40"/>
        <v>262.5</v>
      </c>
      <c r="CC58" s="26">
        <v>388.8</v>
      </c>
      <c r="CD58" s="26">
        <v>0</v>
      </c>
      <c r="CE58" s="26">
        <f t="shared" si="41"/>
        <v>0</v>
      </c>
      <c r="CF58" s="26">
        <v>0</v>
      </c>
      <c r="CG58" s="26">
        <v>0</v>
      </c>
      <c r="CH58" s="26">
        <f t="shared" si="42"/>
        <v>0</v>
      </c>
      <c r="CI58" s="26">
        <v>0</v>
      </c>
      <c r="CJ58" s="26">
        <v>0</v>
      </c>
      <c r="CK58" s="26">
        <f t="shared" si="43"/>
        <v>0</v>
      </c>
      <c r="CL58" s="26">
        <v>3.6</v>
      </c>
      <c r="CM58" s="26">
        <v>1500</v>
      </c>
      <c r="CN58" s="26">
        <f t="shared" si="44"/>
        <v>1125</v>
      </c>
      <c r="CO58" s="26">
        <v>924.23199999999997</v>
      </c>
      <c r="CP58" s="26">
        <v>1200</v>
      </c>
      <c r="CQ58" s="26">
        <f t="shared" si="45"/>
        <v>900</v>
      </c>
      <c r="CR58" s="26">
        <v>744.23199999999997</v>
      </c>
      <c r="CS58" s="26">
        <f t="shared" si="46"/>
        <v>82.692444444444448</v>
      </c>
      <c r="CT58" s="26">
        <f t="shared" si="47"/>
        <v>62.019333333333329</v>
      </c>
      <c r="CU58" s="26">
        <v>0</v>
      </c>
      <c r="CV58" s="26">
        <f t="shared" si="48"/>
        <v>0</v>
      </c>
      <c r="CW58" s="26">
        <v>37.200000000000003</v>
      </c>
      <c r="CX58" s="26">
        <v>0</v>
      </c>
      <c r="CY58" s="26">
        <f t="shared" si="49"/>
        <v>0</v>
      </c>
      <c r="CZ58" s="26">
        <v>200</v>
      </c>
      <c r="DA58" s="26">
        <v>0</v>
      </c>
      <c r="DB58" s="26">
        <f t="shared" si="50"/>
        <v>0</v>
      </c>
      <c r="DC58" s="26">
        <v>0</v>
      </c>
      <c r="DD58" s="26">
        <v>0</v>
      </c>
      <c r="DE58" s="26">
        <f t="shared" si="51"/>
        <v>0</v>
      </c>
      <c r="DF58" s="26">
        <v>0</v>
      </c>
      <c r="DG58" s="26">
        <v>0</v>
      </c>
      <c r="DH58" s="26">
        <f t="shared" si="62"/>
        <v>56994.2</v>
      </c>
      <c r="DI58" s="26">
        <f t="shared" si="62"/>
        <v>42734.816666666666</v>
      </c>
      <c r="DJ58" s="26">
        <f t="shared" si="5"/>
        <v>38543.006699999998</v>
      </c>
      <c r="DK58" s="26">
        <v>0</v>
      </c>
      <c r="DL58" s="26">
        <f t="shared" si="52"/>
        <v>0</v>
      </c>
      <c r="DM58" s="26">
        <v>0</v>
      </c>
      <c r="DN58" s="26">
        <v>2248.4</v>
      </c>
      <c r="DO58" s="26">
        <f t="shared" si="53"/>
        <v>1686.3000000000002</v>
      </c>
      <c r="DP58" s="26">
        <v>2248.3739999999998</v>
      </c>
      <c r="DQ58" s="26">
        <v>0</v>
      </c>
      <c r="DR58" s="26">
        <f t="shared" si="54"/>
        <v>0</v>
      </c>
      <c r="DS58" s="26">
        <v>0</v>
      </c>
      <c r="DT58" s="26">
        <v>0</v>
      </c>
      <c r="DU58" s="26">
        <f t="shared" si="55"/>
        <v>0</v>
      </c>
      <c r="DV58" s="26">
        <v>0</v>
      </c>
      <c r="DW58" s="26">
        <v>0</v>
      </c>
      <c r="DX58" s="26">
        <f t="shared" si="56"/>
        <v>0</v>
      </c>
      <c r="DY58" s="26">
        <v>0</v>
      </c>
      <c r="DZ58" s="26">
        <v>4230</v>
      </c>
      <c r="EA58" s="26">
        <f t="shared" si="57"/>
        <v>3172.5</v>
      </c>
      <c r="EB58" s="26">
        <v>0</v>
      </c>
      <c r="EC58" s="26">
        <v>0</v>
      </c>
      <c r="ED58" s="26">
        <f t="shared" si="63"/>
        <v>6478.4</v>
      </c>
      <c r="EE58" s="26">
        <f t="shared" si="63"/>
        <v>4858.8</v>
      </c>
      <c r="EF58" s="26">
        <f t="shared" si="7"/>
        <v>2248.3739999999998</v>
      </c>
    </row>
    <row r="59" spans="1:136">
      <c r="A59">
        <v>50</v>
      </c>
      <c r="C59" s="25">
        <v>50</v>
      </c>
      <c r="D59" s="29" t="s">
        <v>179</v>
      </c>
      <c r="E59" s="26">
        <v>1577.373</v>
      </c>
      <c r="F59" s="26">
        <v>11.433999999999999</v>
      </c>
      <c r="G59" s="26">
        <f t="shared" si="58"/>
        <v>15764.499999999998</v>
      </c>
      <c r="H59" s="26">
        <f t="shared" si="58"/>
        <v>11806.708333333332</v>
      </c>
      <c r="I59" s="26">
        <f t="shared" si="58"/>
        <v>9507.8038000000015</v>
      </c>
      <c r="J59" s="26">
        <f t="shared" si="8"/>
        <v>80.528827608598235</v>
      </c>
      <c r="K59" s="26">
        <f t="shared" si="9"/>
        <v>60.311483396238394</v>
      </c>
      <c r="L59" s="26">
        <f t="shared" si="59"/>
        <v>5840.2</v>
      </c>
      <c r="M59" s="26">
        <f t="shared" si="59"/>
        <v>4363.4833333333336</v>
      </c>
      <c r="N59" s="26">
        <f t="shared" si="59"/>
        <v>2891.6037999999999</v>
      </c>
      <c r="O59" s="26">
        <f t="shared" si="10"/>
        <v>66.268244407182337</v>
      </c>
      <c r="P59" s="26">
        <f t="shared" si="11"/>
        <v>49.512068079860278</v>
      </c>
      <c r="Q59" s="26">
        <f t="shared" si="60"/>
        <v>1550</v>
      </c>
      <c r="R59" s="26">
        <f t="shared" si="60"/>
        <v>1145.8333333333333</v>
      </c>
      <c r="S59" s="26">
        <f t="shared" si="60"/>
        <v>1375.8700000000001</v>
      </c>
      <c r="T59" s="26">
        <f t="shared" si="12"/>
        <v>120.07592727272728</v>
      </c>
      <c r="U59" s="26">
        <f t="shared" si="13"/>
        <v>88.765806451612917</v>
      </c>
      <c r="V59" s="26">
        <v>200</v>
      </c>
      <c r="W59" s="26">
        <f t="shared" si="14"/>
        <v>133.33333333333334</v>
      </c>
      <c r="X59" s="26">
        <v>36.408999999999999</v>
      </c>
      <c r="Y59" s="26">
        <f t="shared" si="15"/>
        <v>27.306749999999997</v>
      </c>
      <c r="Z59" s="26">
        <f t="shared" si="16"/>
        <v>18.204499999999999</v>
      </c>
      <c r="AA59" s="26">
        <v>1370</v>
      </c>
      <c r="AB59" s="26">
        <f t="shared" si="17"/>
        <v>1027.5</v>
      </c>
      <c r="AC59" s="26">
        <v>892.55379999999991</v>
      </c>
      <c r="AD59" s="26">
        <f t="shared" si="18"/>
        <v>86.866549878345495</v>
      </c>
      <c r="AE59" s="26">
        <f t="shared" si="19"/>
        <v>65.149912408759121</v>
      </c>
      <c r="AF59" s="26">
        <v>1350</v>
      </c>
      <c r="AG59" s="26">
        <f t="shared" si="20"/>
        <v>1012.5</v>
      </c>
      <c r="AH59" s="26">
        <v>1339.461</v>
      </c>
      <c r="AI59" s="26">
        <f t="shared" si="21"/>
        <v>132.29244444444444</v>
      </c>
      <c r="AJ59" s="26">
        <f t="shared" si="22"/>
        <v>99.219333333333338</v>
      </c>
      <c r="AK59" s="26">
        <v>50</v>
      </c>
      <c r="AL59" s="26">
        <f t="shared" si="23"/>
        <v>37.5</v>
      </c>
      <c r="AM59" s="26">
        <v>76</v>
      </c>
      <c r="AN59" s="26">
        <f t="shared" si="24"/>
        <v>202.66666666666669</v>
      </c>
      <c r="AO59" s="26">
        <f t="shared" si="25"/>
        <v>152</v>
      </c>
      <c r="AP59" s="26">
        <v>0</v>
      </c>
      <c r="AQ59" s="26">
        <f t="shared" si="26"/>
        <v>0</v>
      </c>
      <c r="AR59" s="26">
        <v>0</v>
      </c>
      <c r="AS59" s="26" t="e">
        <f t="shared" si="27"/>
        <v>#DIV/0!</v>
      </c>
      <c r="AT59" s="26" t="e">
        <f t="shared" si="28"/>
        <v>#DIV/0!</v>
      </c>
      <c r="AU59" s="26">
        <v>0</v>
      </c>
      <c r="AV59" s="26">
        <f t="shared" si="29"/>
        <v>0</v>
      </c>
      <c r="AW59" s="26">
        <v>0</v>
      </c>
      <c r="AX59" s="26">
        <v>0</v>
      </c>
      <c r="AY59" s="26">
        <f t="shared" si="30"/>
        <v>0</v>
      </c>
      <c r="AZ59" s="26">
        <v>0</v>
      </c>
      <c r="BA59" s="26">
        <v>9924.2999999999993</v>
      </c>
      <c r="BB59" s="26">
        <f t="shared" si="31"/>
        <v>7443.2249999999995</v>
      </c>
      <c r="BC59" s="26">
        <v>6616.2</v>
      </c>
      <c r="BD59" s="26">
        <v>0</v>
      </c>
      <c r="BE59" s="26">
        <f t="shared" si="32"/>
        <v>0</v>
      </c>
      <c r="BF59" s="26">
        <v>0</v>
      </c>
      <c r="BG59" s="26">
        <v>0</v>
      </c>
      <c r="BH59" s="26">
        <f t="shared" si="33"/>
        <v>0</v>
      </c>
      <c r="BI59" s="26">
        <v>0</v>
      </c>
      <c r="BJ59" s="26">
        <v>0</v>
      </c>
      <c r="BK59" s="26">
        <f t="shared" si="34"/>
        <v>0</v>
      </c>
      <c r="BL59" s="26">
        <v>0</v>
      </c>
      <c r="BM59" s="26">
        <f t="shared" si="61"/>
        <v>2294.4</v>
      </c>
      <c r="BN59" s="26">
        <f t="shared" si="61"/>
        <v>1720.8</v>
      </c>
      <c r="BO59" s="26">
        <f t="shared" si="61"/>
        <v>387.62</v>
      </c>
      <c r="BP59" s="26">
        <f t="shared" si="35"/>
        <v>22.525569502556952</v>
      </c>
      <c r="BQ59" s="26">
        <f t="shared" si="36"/>
        <v>16.894177126917711</v>
      </c>
      <c r="BR59" s="26">
        <v>512</v>
      </c>
      <c r="BS59" s="26">
        <f t="shared" si="37"/>
        <v>384</v>
      </c>
      <c r="BT59" s="26">
        <v>387.62</v>
      </c>
      <c r="BU59" s="26">
        <v>1782.4</v>
      </c>
      <c r="BV59" s="26">
        <f t="shared" si="38"/>
        <v>1336.8</v>
      </c>
      <c r="BW59" s="26">
        <v>0</v>
      </c>
      <c r="BX59" s="26">
        <v>0</v>
      </c>
      <c r="BY59" s="26">
        <f t="shared" si="39"/>
        <v>0</v>
      </c>
      <c r="BZ59" s="26">
        <v>0</v>
      </c>
      <c r="CA59" s="26">
        <v>0</v>
      </c>
      <c r="CB59" s="26">
        <f t="shared" si="40"/>
        <v>0</v>
      </c>
      <c r="CC59" s="26">
        <v>0</v>
      </c>
      <c r="CD59" s="26">
        <v>0</v>
      </c>
      <c r="CE59" s="26">
        <f t="shared" si="41"/>
        <v>0</v>
      </c>
      <c r="CF59" s="26">
        <v>0</v>
      </c>
      <c r="CG59" s="26">
        <v>0</v>
      </c>
      <c r="CH59" s="26">
        <f t="shared" si="42"/>
        <v>0</v>
      </c>
      <c r="CI59" s="26">
        <v>0</v>
      </c>
      <c r="CJ59" s="26">
        <v>0</v>
      </c>
      <c r="CK59" s="26">
        <f t="shared" si="43"/>
        <v>0</v>
      </c>
      <c r="CL59" s="26">
        <v>0</v>
      </c>
      <c r="CM59" s="26">
        <v>475</v>
      </c>
      <c r="CN59" s="26">
        <f t="shared" si="44"/>
        <v>356.25</v>
      </c>
      <c r="CO59" s="26">
        <v>92.36</v>
      </c>
      <c r="CP59" s="26">
        <v>475</v>
      </c>
      <c r="CQ59" s="26">
        <f t="shared" si="45"/>
        <v>356.25</v>
      </c>
      <c r="CR59" s="26">
        <v>92.36</v>
      </c>
      <c r="CS59" s="26">
        <f t="shared" si="46"/>
        <v>25.925614035087719</v>
      </c>
      <c r="CT59" s="26">
        <f t="shared" si="47"/>
        <v>19.444210526315789</v>
      </c>
      <c r="CU59" s="26">
        <v>0</v>
      </c>
      <c r="CV59" s="26">
        <f t="shared" si="48"/>
        <v>0</v>
      </c>
      <c r="CW59" s="26">
        <v>0</v>
      </c>
      <c r="CX59" s="26">
        <v>0</v>
      </c>
      <c r="CY59" s="26">
        <f t="shared" si="49"/>
        <v>0</v>
      </c>
      <c r="CZ59" s="26">
        <v>0</v>
      </c>
      <c r="DA59" s="26">
        <v>0</v>
      </c>
      <c r="DB59" s="26">
        <f t="shared" si="50"/>
        <v>0</v>
      </c>
      <c r="DC59" s="26">
        <v>0</v>
      </c>
      <c r="DD59" s="26">
        <v>100.8</v>
      </c>
      <c r="DE59" s="26">
        <f t="shared" si="51"/>
        <v>75.600000000000009</v>
      </c>
      <c r="DF59" s="26">
        <v>67.2</v>
      </c>
      <c r="DG59" s="26">
        <v>0</v>
      </c>
      <c r="DH59" s="26">
        <f t="shared" si="62"/>
        <v>15764.499999999998</v>
      </c>
      <c r="DI59" s="26">
        <f t="shared" si="62"/>
        <v>11806.708333333332</v>
      </c>
      <c r="DJ59" s="26">
        <f t="shared" si="5"/>
        <v>9507.8038000000015</v>
      </c>
      <c r="DK59" s="26">
        <v>0</v>
      </c>
      <c r="DL59" s="26">
        <f t="shared" si="52"/>
        <v>0</v>
      </c>
      <c r="DM59" s="26">
        <v>0</v>
      </c>
      <c r="DN59" s="26">
        <v>0</v>
      </c>
      <c r="DO59" s="26">
        <f t="shared" si="53"/>
        <v>0</v>
      </c>
      <c r="DP59" s="26">
        <v>0</v>
      </c>
      <c r="DQ59" s="26">
        <v>0</v>
      </c>
      <c r="DR59" s="26">
        <f t="shared" si="54"/>
        <v>0</v>
      </c>
      <c r="DS59" s="26">
        <v>0</v>
      </c>
      <c r="DT59" s="26">
        <v>0</v>
      </c>
      <c r="DU59" s="26">
        <f t="shared" si="55"/>
        <v>0</v>
      </c>
      <c r="DV59" s="26">
        <v>0</v>
      </c>
      <c r="DW59" s="26">
        <v>0</v>
      </c>
      <c r="DX59" s="26">
        <f t="shared" si="56"/>
        <v>0</v>
      </c>
      <c r="DY59" s="26">
        <v>0</v>
      </c>
      <c r="DZ59" s="26">
        <v>0</v>
      </c>
      <c r="EA59" s="26">
        <f t="shared" si="57"/>
        <v>0</v>
      </c>
      <c r="EB59" s="26">
        <v>0</v>
      </c>
      <c r="EC59" s="26">
        <v>0</v>
      </c>
      <c r="ED59" s="26">
        <f t="shared" si="63"/>
        <v>0</v>
      </c>
      <c r="EE59" s="26">
        <f t="shared" si="63"/>
        <v>0</v>
      </c>
      <c r="EF59" s="26">
        <f t="shared" si="7"/>
        <v>0</v>
      </c>
    </row>
    <row r="60" spans="1:136">
      <c r="A60">
        <v>51</v>
      </c>
      <c r="C60" s="25">
        <v>51</v>
      </c>
      <c r="D60" s="30" t="s">
        <v>180</v>
      </c>
      <c r="E60" s="26">
        <v>5027.4210999999996</v>
      </c>
      <c r="F60" s="26">
        <v>12443.9728</v>
      </c>
      <c r="G60" s="26">
        <f t="shared" si="58"/>
        <v>58088.17</v>
      </c>
      <c r="H60" s="26">
        <f t="shared" si="58"/>
        <v>43538.760833333334</v>
      </c>
      <c r="I60" s="26">
        <f t="shared" si="58"/>
        <v>39772.1247</v>
      </c>
      <c r="J60" s="26">
        <f t="shared" si="8"/>
        <v>91.348775065620174</v>
      </c>
      <c r="K60" s="26">
        <f t="shared" si="9"/>
        <v>68.468544800085809</v>
      </c>
      <c r="L60" s="26">
        <f t="shared" si="59"/>
        <v>12610.199999999999</v>
      </c>
      <c r="M60" s="26">
        <f t="shared" si="59"/>
        <v>9430.2833333333328</v>
      </c>
      <c r="N60" s="26">
        <f t="shared" si="59"/>
        <v>9553.2247000000007</v>
      </c>
      <c r="O60" s="26">
        <f t="shared" si="10"/>
        <v>101.30368688109408</v>
      </c>
      <c r="P60" s="26">
        <f t="shared" si="11"/>
        <v>75.757915814182184</v>
      </c>
      <c r="Q60" s="26">
        <f t="shared" si="60"/>
        <v>6347.7999999999993</v>
      </c>
      <c r="R60" s="26">
        <f t="shared" si="60"/>
        <v>4733.4833333333327</v>
      </c>
      <c r="S60" s="26">
        <f t="shared" si="60"/>
        <v>7223.2960000000003</v>
      </c>
      <c r="T60" s="26">
        <f t="shared" si="12"/>
        <v>152.60000915463948</v>
      </c>
      <c r="U60" s="26">
        <f t="shared" si="13"/>
        <v>113.79211695390529</v>
      </c>
      <c r="V60" s="26">
        <v>328.4</v>
      </c>
      <c r="W60" s="26">
        <f t="shared" si="14"/>
        <v>218.93333333333331</v>
      </c>
      <c r="X60" s="26">
        <v>214.18899999999999</v>
      </c>
      <c r="Y60" s="26">
        <f t="shared" si="15"/>
        <v>97.832978075517673</v>
      </c>
      <c r="Z60" s="26">
        <f t="shared" si="16"/>
        <v>65.221985383678444</v>
      </c>
      <c r="AA60" s="26">
        <v>4992.3999999999996</v>
      </c>
      <c r="AB60" s="26">
        <f t="shared" si="17"/>
        <v>3744.2999999999997</v>
      </c>
      <c r="AC60" s="26">
        <v>1165.1787000000002</v>
      </c>
      <c r="AD60" s="26">
        <f t="shared" si="18"/>
        <v>31.118732473359511</v>
      </c>
      <c r="AE60" s="26">
        <f t="shared" si="19"/>
        <v>23.339049355019633</v>
      </c>
      <c r="AF60" s="26">
        <v>6019.4</v>
      </c>
      <c r="AG60" s="26">
        <f t="shared" si="20"/>
        <v>4514.5499999999993</v>
      </c>
      <c r="AH60" s="26">
        <v>7009.107</v>
      </c>
      <c r="AI60" s="26">
        <f t="shared" si="21"/>
        <v>155.25593913014589</v>
      </c>
      <c r="AJ60" s="26">
        <f t="shared" si="22"/>
        <v>116.4419543476094</v>
      </c>
      <c r="AK60" s="26">
        <v>50</v>
      </c>
      <c r="AL60" s="26">
        <f t="shared" si="23"/>
        <v>37.5</v>
      </c>
      <c r="AM60" s="26">
        <v>65</v>
      </c>
      <c r="AN60" s="26">
        <f t="shared" si="24"/>
        <v>173.33333333333334</v>
      </c>
      <c r="AO60" s="26">
        <f t="shared" si="25"/>
        <v>130</v>
      </c>
      <c r="AP60" s="26">
        <v>0</v>
      </c>
      <c r="AQ60" s="26">
        <f t="shared" si="26"/>
        <v>0</v>
      </c>
      <c r="AR60" s="26">
        <v>0</v>
      </c>
      <c r="AS60" s="26" t="e">
        <f t="shared" si="27"/>
        <v>#DIV/0!</v>
      </c>
      <c r="AT60" s="26" t="e">
        <f t="shared" si="28"/>
        <v>#DIV/0!</v>
      </c>
      <c r="AU60" s="26">
        <v>0</v>
      </c>
      <c r="AV60" s="26">
        <f t="shared" si="29"/>
        <v>0</v>
      </c>
      <c r="AW60" s="26">
        <v>0</v>
      </c>
      <c r="AX60" s="26">
        <v>0</v>
      </c>
      <c r="AY60" s="26">
        <f t="shared" si="30"/>
        <v>0</v>
      </c>
      <c r="AZ60" s="26">
        <v>0</v>
      </c>
      <c r="BA60" s="26">
        <v>45328.2</v>
      </c>
      <c r="BB60" s="26">
        <f t="shared" si="31"/>
        <v>33996.15</v>
      </c>
      <c r="BC60" s="26">
        <v>30218.9</v>
      </c>
      <c r="BD60" s="26">
        <v>0</v>
      </c>
      <c r="BE60" s="26">
        <f t="shared" si="32"/>
        <v>0</v>
      </c>
      <c r="BF60" s="26">
        <v>0</v>
      </c>
      <c r="BG60" s="26">
        <v>0</v>
      </c>
      <c r="BH60" s="26">
        <f t="shared" si="33"/>
        <v>0</v>
      </c>
      <c r="BI60" s="26">
        <v>0</v>
      </c>
      <c r="BJ60" s="26">
        <v>0</v>
      </c>
      <c r="BK60" s="26">
        <f t="shared" si="34"/>
        <v>0</v>
      </c>
      <c r="BL60" s="26">
        <v>0</v>
      </c>
      <c r="BM60" s="26">
        <f t="shared" si="61"/>
        <v>700</v>
      </c>
      <c r="BN60" s="26">
        <f t="shared" si="61"/>
        <v>525</v>
      </c>
      <c r="BO60" s="26">
        <f t="shared" si="61"/>
        <v>352.65</v>
      </c>
      <c r="BP60" s="26">
        <f t="shared" si="35"/>
        <v>67.171428571428578</v>
      </c>
      <c r="BQ60" s="26">
        <f t="shared" si="36"/>
        <v>50.378571428571426</v>
      </c>
      <c r="BR60" s="26">
        <v>700</v>
      </c>
      <c r="BS60" s="26">
        <f t="shared" si="37"/>
        <v>525</v>
      </c>
      <c r="BT60" s="26">
        <v>352.65</v>
      </c>
      <c r="BU60" s="26">
        <v>0</v>
      </c>
      <c r="BV60" s="26">
        <f t="shared" si="38"/>
        <v>0</v>
      </c>
      <c r="BW60" s="26">
        <v>0</v>
      </c>
      <c r="BX60" s="26">
        <v>0</v>
      </c>
      <c r="BY60" s="26">
        <f t="shared" si="39"/>
        <v>0</v>
      </c>
      <c r="BZ60" s="26">
        <v>0</v>
      </c>
      <c r="CA60" s="26">
        <v>0</v>
      </c>
      <c r="CB60" s="26">
        <f t="shared" si="40"/>
        <v>0</v>
      </c>
      <c r="CC60" s="26">
        <v>0</v>
      </c>
      <c r="CD60" s="26">
        <v>0</v>
      </c>
      <c r="CE60" s="26">
        <f t="shared" si="41"/>
        <v>0</v>
      </c>
      <c r="CF60" s="26">
        <v>0</v>
      </c>
      <c r="CG60" s="26">
        <v>0</v>
      </c>
      <c r="CH60" s="26">
        <f t="shared" si="42"/>
        <v>0</v>
      </c>
      <c r="CI60" s="26">
        <v>0</v>
      </c>
      <c r="CJ60" s="26">
        <v>0</v>
      </c>
      <c r="CK60" s="26">
        <f t="shared" si="43"/>
        <v>0</v>
      </c>
      <c r="CL60" s="26">
        <v>0</v>
      </c>
      <c r="CM60" s="26">
        <v>0</v>
      </c>
      <c r="CN60" s="26">
        <f t="shared" si="44"/>
        <v>0</v>
      </c>
      <c r="CO60" s="26">
        <v>0</v>
      </c>
      <c r="CP60" s="26">
        <v>0</v>
      </c>
      <c r="CQ60" s="26">
        <f t="shared" si="45"/>
        <v>0</v>
      </c>
      <c r="CR60" s="26">
        <v>0</v>
      </c>
      <c r="CS60" s="26" t="e">
        <f t="shared" si="46"/>
        <v>#DIV/0!</v>
      </c>
      <c r="CT60" s="26" t="e">
        <f t="shared" si="47"/>
        <v>#DIV/0!</v>
      </c>
      <c r="CU60" s="26">
        <v>0</v>
      </c>
      <c r="CV60" s="26">
        <f t="shared" si="48"/>
        <v>0</v>
      </c>
      <c r="CW60" s="26">
        <v>0</v>
      </c>
      <c r="CX60" s="26">
        <v>0</v>
      </c>
      <c r="CY60" s="26">
        <f t="shared" si="49"/>
        <v>0</v>
      </c>
      <c r="CZ60" s="26">
        <v>0</v>
      </c>
      <c r="DA60" s="26">
        <v>0</v>
      </c>
      <c r="DB60" s="26">
        <f t="shared" si="50"/>
        <v>0</v>
      </c>
      <c r="DC60" s="26">
        <v>0</v>
      </c>
      <c r="DD60" s="26">
        <v>520</v>
      </c>
      <c r="DE60" s="26">
        <f t="shared" si="51"/>
        <v>390</v>
      </c>
      <c r="DF60" s="26">
        <v>747.1</v>
      </c>
      <c r="DG60" s="26">
        <v>0</v>
      </c>
      <c r="DH60" s="26">
        <f t="shared" si="62"/>
        <v>57938.399999999994</v>
      </c>
      <c r="DI60" s="26">
        <f t="shared" si="62"/>
        <v>43426.433333333334</v>
      </c>
      <c r="DJ60" s="26">
        <f t="shared" si="5"/>
        <v>39772.1247</v>
      </c>
      <c r="DK60" s="26">
        <v>0</v>
      </c>
      <c r="DL60" s="26">
        <f t="shared" si="52"/>
        <v>0</v>
      </c>
      <c r="DM60" s="26">
        <v>0</v>
      </c>
      <c r="DN60" s="26">
        <v>149.77000000000001</v>
      </c>
      <c r="DO60" s="26">
        <f t="shared" si="53"/>
        <v>112.32750000000001</v>
      </c>
      <c r="DP60" s="26">
        <v>0</v>
      </c>
      <c r="DQ60" s="26">
        <v>0</v>
      </c>
      <c r="DR60" s="26">
        <f t="shared" si="54"/>
        <v>0</v>
      </c>
      <c r="DS60" s="26">
        <v>0</v>
      </c>
      <c r="DT60" s="26">
        <v>0</v>
      </c>
      <c r="DU60" s="26">
        <f t="shared" si="55"/>
        <v>0</v>
      </c>
      <c r="DV60" s="26">
        <v>0</v>
      </c>
      <c r="DW60" s="26">
        <v>0</v>
      </c>
      <c r="DX60" s="26">
        <f t="shared" si="56"/>
        <v>0</v>
      </c>
      <c r="DY60" s="26">
        <v>0</v>
      </c>
      <c r="DZ60" s="26">
        <v>11500</v>
      </c>
      <c r="EA60" s="26">
        <f t="shared" si="57"/>
        <v>8625</v>
      </c>
      <c r="EB60" s="26">
        <v>0</v>
      </c>
      <c r="EC60" s="26">
        <v>0</v>
      </c>
      <c r="ED60" s="26">
        <f t="shared" si="63"/>
        <v>11649.77</v>
      </c>
      <c r="EE60" s="26">
        <f t="shared" si="63"/>
        <v>8737.3274999999994</v>
      </c>
      <c r="EF60" s="26">
        <f t="shared" si="7"/>
        <v>0</v>
      </c>
    </row>
    <row r="61" spans="1:136">
      <c r="A61">
        <v>52</v>
      </c>
      <c r="C61" s="25">
        <v>52</v>
      </c>
      <c r="D61" s="29" t="s">
        <v>181</v>
      </c>
      <c r="E61" s="26">
        <v>77.671700000000001</v>
      </c>
      <c r="F61" s="26">
        <v>4584.8307000000004</v>
      </c>
      <c r="G61" s="26">
        <f t="shared" si="58"/>
        <v>79011.3</v>
      </c>
      <c r="H61" s="26">
        <f t="shared" si="58"/>
        <v>59251.425000000003</v>
      </c>
      <c r="I61" s="26">
        <f t="shared" si="58"/>
        <v>46186.2042</v>
      </c>
      <c r="J61" s="26">
        <f t="shared" si="8"/>
        <v>77.949524758265312</v>
      </c>
      <c r="K61" s="26">
        <f t="shared" si="9"/>
        <v>58.455188308507765</v>
      </c>
      <c r="L61" s="26">
        <f t="shared" si="59"/>
        <v>20701.599999999999</v>
      </c>
      <c r="M61" s="26">
        <f t="shared" si="59"/>
        <v>15519.15</v>
      </c>
      <c r="N61" s="26">
        <f t="shared" si="59"/>
        <v>7320.6041999999998</v>
      </c>
      <c r="O61" s="26">
        <f t="shared" si="10"/>
        <v>47.171424981393955</v>
      </c>
      <c r="P61" s="26">
        <f t="shared" si="11"/>
        <v>35.362504347490045</v>
      </c>
      <c r="Q61" s="26">
        <f t="shared" si="60"/>
        <v>9740.6</v>
      </c>
      <c r="R61" s="26">
        <f t="shared" si="60"/>
        <v>7298.4</v>
      </c>
      <c r="S61" s="26">
        <f t="shared" si="60"/>
        <v>4283.2830000000004</v>
      </c>
      <c r="T61" s="26">
        <f t="shared" si="12"/>
        <v>58.687972706346599</v>
      </c>
      <c r="U61" s="26">
        <f t="shared" si="13"/>
        <v>43.973502658973786</v>
      </c>
      <c r="V61" s="26">
        <v>84.6</v>
      </c>
      <c r="W61" s="26">
        <f t="shared" si="14"/>
        <v>56.4</v>
      </c>
      <c r="X61" s="26">
        <v>13.363</v>
      </c>
      <c r="Y61" s="26">
        <f t="shared" si="15"/>
        <v>23.693262411347519</v>
      </c>
      <c r="Z61" s="26">
        <f t="shared" si="16"/>
        <v>15.795508274231679</v>
      </c>
      <c r="AA61" s="26">
        <v>7361</v>
      </c>
      <c r="AB61" s="26">
        <f t="shared" si="17"/>
        <v>5520.75</v>
      </c>
      <c r="AC61" s="26">
        <v>1526.8703999999996</v>
      </c>
      <c r="AD61" s="26">
        <f t="shared" si="18"/>
        <v>27.656937916044004</v>
      </c>
      <c r="AE61" s="26">
        <f t="shared" si="19"/>
        <v>20.742703437033004</v>
      </c>
      <c r="AF61" s="26">
        <v>9656</v>
      </c>
      <c r="AG61" s="26">
        <f t="shared" si="20"/>
        <v>7242</v>
      </c>
      <c r="AH61" s="26">
        <v>4269.92</v>
      </c>
      <c r="AI61" s="26">
        <f t="shared" si="21"/>
        <v>58.960508146920745</v>
      </c>
      <c r="AJ61" s="26">
        <f t="shared" si="22"/>
        <v>44.220381110190552</v>
      </c>
      <c r="AK61" s="26">
        <v>300</v>
      </c>
      <c r="AL61" s="26">
        <f t="shared" si="23"/>
        <v>225</v>
      </c>
      <c r="AM61" s="26">
        <v>200</v>
      </c>
      <c r="AN61" s="26">
        <f t="shared" si="24"/>
        <v>88.888888888888886</v>
      </c>
      <c r="AO61" s="26">
        <f t="shared" si="25"/>
        <v>66.666666666666657</v>
      </c>
      <c r="AP61" s="26">
        <v>0</v>
      </c>
      <c r="AQ61" s="26">
        <f t="shared" si="26"/>
        <v>0</v>
      </c>
      <c r="AR61" s="26">
        <v>0</v>
      </c>
      <c r="AS61" s="26" t="e">
        <f t="shared" si="27"/>
        <v>#DIV/0!</v>
      </c>
      <c r="AT61" s="26" t="e">
        <f t="shared" si="28"/>
        <v>#DIV/0!</v>
      </c>
      <c r="AU61" s="26">
        <v>0</v>
      </c>
      <c r="AV61" s="26">
        <f t="shared" si="29"/>
        <v>0</v>
      </c>
      <c r="AW61" s="26">
        <v>0</v>
      </c>
      <c r="AX61" s="26">
        <v>0</v>
      </c>
      <c r="AY61" s="26">
        <f t="shared" si="30"/>
        <v>0</v>
      </c>
      <c r="AZ61" s="26">
        <v>0</v>
      </c>
      <c r="BA61" s="26">
        <v>58298.400000000001</v>
      </c>
      <c r="BB61" s="26">
        <f t="shared" si="31"/>
        <v>43723.799999999996</v>
      </c>
      <c r="BC61" s="26">
        <v>38865.599999999999</v>
      </c>
      <c r="BD61" s="26">
        <v>0</v>
      </c>
      <c r="BE61" s="26">
        <f t="shared" si="32"/>
        <v>0</v>
      </c>
      <c r="BF61" s="26">
        <v>0</v>
      </c>
      <c r="BG61" s="26">
        <v>0</v>
      </c>
      <c r="BH61" s="26">
        <f t="shared" si="33"/>
        <v>0</v>
      </c>
      <c r="BI61" s="26">
        <v>0</v>
      </c>
      <c r="BJ61" s="26">
        <v>0</v>
      </c>
      <c r="BK61" s="26">
        <f t="shared" si="34"/>
        <v>0</v>
      </c>
      <c r="BL61" s="26">
        <v>0</v>
      </c>
      <c r="BM61" s="26">
        <f t="shared" si="61"/>
        <v>900</v>
      </c>
      <c r="BN61" s="26">
        <f t="shared" si="61"/>
        <v>675</v>
      </c>
      <c r="BO61" s="26">
        <f t="shared" si="61"/>
        <v>640.80999999999995</v>
      </c>
      <c r="BP61" s="26">
        <f t="shared" si="35"/>
        <v>94.9348148148148</v>
      </c>
      <c r="BQ61" s="26">
        <f t="shared" si="36"/>
        <v>71.201111111111103</v>
      </c>
      <c r="BR61" s="26">
        <v>900</v>
      </c>
      <c r="BS61" s="26">
        <f t="shared" si="37"/>
        <v>675</v>
      </c>
      <c r="BT61" s="26">
        <v>40.81</v>
      </c>
      <c r="BU61" s="26">
        <v>0</v>
      </c>
      <c r="BV61" s="26">
        <f t="shared" si="38"/>
        <v>0</v>
      </c>
      <c r="BW61" s="26">
        <v>0</v>
      </c>
      <c r="BX61" s="26">
        <v>0</v>
      </c>
      <c r="BY61" s="26">
        <f t="shared" si="39"/>
        <v>0</v>
      </c>
      <c r="BZ61" s="26">
        <v>0</v>
      </c>
      <c r="CA61" s="26">
        <v>0</v>
      </c>
      <c r="CB61" s="26">
        <f t="shared" si="40"/>
        <v>0</v>
      </c>
      <c r="CC61" s="26">
        <v>600</v>
      </c>
      <c r="CD61" s="26">
        <v>0</v>
      </c>
      <c r="CE61" s="26">
        <f t="shared" si="41"/>
        <v>0</v>
      </c>
      <c r="CF61" s="26">
        <v>0</v>
      </c>
      <c r="CG61" s="26">
        <v>0</v>
      </c>
      <c r="CH61" s="26">
        <f t="shared" si="42"/>
        <v>0</v>
      </c>
      <c r="CI61" s="26">
        <v>0</v>
      </c>
      <c r="CJ61" s="26">
        <v>0</v>
      </c>
      <c r="CK61" s="26">
        <f t="shared" si="43"/>
        <v>0</v>
      </c>
      <c r="CL61" s="26">
        <v>0</v>
      </c>
      <c r="CM61" s="26">
        <v>2400</v>
      </c>
      <c r="CN61" s="26">
        <f t="shared" si="44"/>
        <v>1800</v>
      </c>
      <c r="CO61" s="26">
        <v>337.31400000000002</v>
      </c>
      <c r="CP61" s="26">
        <v>2400</v>
      </c>
      <c r="CQ61" s="26">
        <f t="shared" si="45"/>
        <v>1800</v>
      </c>
      <c r="CR61" s="26">
        <v>269.31400000000002</v>
      </c>
      <c r="CS61" s="26">
        <f t="shared" si="46"/>
        <v>14.961888888888891</v>
      </c>
      <c r="CT61" s="26">
        <f t="shared" si="47"/>
        <v>11.221416666666666</v>
      </c>
      <c r="CU61" s="26">
        <v>0</v>
      </c>
      <c r="CV61" s="26">
        <f t="shared" si="48"/>
        <v>0</v>
      </c>
      <c r="CW61" s="26">
        <v>0</v>
      </c>
      <c r="CX61" s="26">
        <v>0</v>
      </c>
      <c r="CY61" s="26">
        <f t="shared" si="49"/>
        <v>0</v>
      </c>
      <c r="CZ61" s="26">
        <v>0</v>
      </c>
      <c r="DA61" s="26">
        <v>0</v>
      </c>
      <c r="DB61" s="26">
        <f t="shared" si="50"/>
        <v>0</v>
      </c>
      <c r="DC61" s="26">
        <v>0</v>
      </c>
      <c r="DD61" s="26">
        <v>0</v>
      </c>
      <c r="DE61" s="26">
        <f t="shared" si="51"/>
        <v>0</v>
      </c>
      <c r="DF61" s="26">
        <v>332.32679999999999</v>
      </c>
      <c r="DG61" s="26">
        <v>0</v>
      </c>
      <c r="DH61" s="26">
        <f t="shared" si="62"/>
        <v>79000</v>
      </c>
      <c r="DI61" s="26">
        <f t="shared" si="62"/>
        <v>59242.95</v>
      </c>
      <c r="DJ61" s="26">
        <f t="shared" si="5"/>
        <v>46186.2042</v>
      </c>
      <c r="DK61" s="26">
        <v>0</v>
      </c>
      <c r="DL61" s="26">
        <f t="shared" si="52"/>
        <v>0</v>
      </c>
      <c r="DM61" s="26">
        <v>0</v>
      </c>
      <c r="DN61" s="26">
        <v>11.3</v>
      </c>
      <c r="DO61" s="26">
        <f t="shared" si="53"/>
        <v>8.4750000000000014</v>
      </c>
      <c r="DP61" s="26">
        <v>0</v>
      </c>
      <c r="DQ61" s="26">
        <v>0</v>
      </c>
      <c r="DR61" s="26">
        <f t="shared" si="54"/>
        <v>0</v>
      </c>
      <c r="DS61" s="26">
        <v>0</v>
      </c>
      <c r="DT61" s="26">
        <v>0</v>
      </c>
      <c r="DU61" s="26">
        <f t="shared" si="55"/>
        <v>0</v>
      </c>
      <c r="DV61" s="26">
        <v>0</v>
      </c>
      <c r="DW61" s="26">
        <v>0</v>
      </c>
      <c r="DX61" s="26">
        <f t="shared" si="56"/>
        <v>0</v>
      </c>
      <c r="DY61" s="26">
        <v>0</v>
      </c>
      <c r="DZ61" s="26">
        <v>12000</v>
      </c>
      <c r="EA61" s="26">
        <f t="shared" si="57"/>
        <v>9000</v>
      </c>
      <c r="EB61" s="26">
        <v>3282</v>
      </c>
      <c r="EC61" s="26">
        <v>0</v>
      </c>
      <c r="ED61" s="26">
        <f t="shared" si="63"/>
        <v>12011.3</v>
      </c>
      <c r="EE61" s="26">
        <f t="shared" si="63"/>
        <v>9008.4750000000004</v>
      </c>
      <c r="EF61" s="26">
        <f t="shared" si="7"/>
        <v>3282</v>
      </c>
    </row>
    <row r="62" spans="1:136">
      <c r="A62">
        <v>53</v>
      </c>
      <c r="C62" s="25">
        <v>53</v>
      </c>
      <c r="D62" s="29" t="s">
        <v>182</v>
      </c>
      <c r="E62" s="26">
        <v>277.29300000000001</v>
      </c>
      <c r="F62" s="26">
        <v>30.068000000000001</v>
      </c>
      <c r="G62" s="26">
        <f t="shared" si="58"/>
        <v>10024.1</v>
      </c>
      <c r="H62" s="26">
        <f t="shared" si="58"/>
        <v>7518.0583333333334</v>
      </c>
      <c r="I62" s="26">
        <f t="shared" si="58"/>
        <v>4880.4740000000002</v>
      </c>
      <c r="J62" s="26">
        <f t="shared" si="8"/>
        <v>64.916681723006946</v>
      </c>
      <c r="K62" s="26">
        <f t="shared" si="9"/>
        <v>48.687403357907442</v>
      </c>
      <c r="L62" s="26">
        <f t="shared" si="59"/>
        <v>5012.1000000000004</v>
      </c>
      <c r="M62" s="26">
        <f t="shared" si="59"/>
        <v>3759.0583333333329</v>
      </c>
      <c r="N62" s="26">
        <f t="shared" si="59"/>
        <v>1539.0740000000001</v>
      </c>
      <c r="O62" s="26">
        <f t="shared" si="10"/>
        <v>40.943073065727901</v>
      </c>
      <c r="P62" s="26">
        <f t="shared" si="11"/>
        <v>30.707168651862492</v>
      </c>
      <c r="Q62" s="26">
        <f t="shared" si="60"/>
        <v>580.5</v>
      </c>
      <c r="R62" s="26">
        <f t="shared" si="60"/>
        <v>435.35833333333329</v>
      </c>
      <c r="S62" s="26">
        <f t="shared" si="60"/>
        <v>170.03900000000002</v>
      </c>
      <c r="T62" s="26">
        <f t="shared" si="12"/>
        <v>39.05725168922153</v>
      </c>
      <c r="U62" s="26">
        <f t="shared" si="13"/>
        <v>29.291817398794144</v>
      </c>
      <c r="V62" s="26">
        <v>0.2</v>
      </c>
      <c r="W62" s="26">
        <f t="shared" si="14"/>
        <v>0.13333333333333333</v>
      </c>
      <c r="X62" s="26">
        <v>5.3999999999999999E-2</v>
      </c>
      <c r="Y62" s="26">
        <f t="shared" si="15"/>
        <v>40.5</v>
      </c>
      <c r="Z62" s="26">
        <f t="shared" si="16"/>
        <v>26.999999999999996</v>
      </c>
      <c r="AA62" s="26">
        <v>3000</v>
      </c>
      <c r="AB62" s="26">
        <f t="shared" si="17"/>
        <v>2250</v>
      </c>
      <c r="AC62" s="26">
        <v>644.07499999999993</v>
      </c>
      <c r="AD62" s="26">
        <f t="shared" si="18"/>
        <v>28.625555555555554</v>
      </c>
      <c r="AE62" s="26">
        <f t="shared" si="19"/>
        <v>21.469166666666663</v>
      </c>
      <c r="AF62" s="26">
        <v>580.29999999999995</v>
      </c>
      <c r="AG62" s="26">
        <f t="shared" si="20"/>
        <v>435.22499999999997</v>
      </c>
      <c r="AH62" s="26">
        <v>169.98500000000001</v>
      </c>
      <c r="AI62" s="26">
        <f t="shared" si="21"/>
        <v>39.056809696134188</v>
      </c>
      <c r="AJ62" s="26">
        <f t="shared" si="22"/>
        <v>29.292607272100639</v>
      </c>
      <c r="AK62" s="26">
        <v>25</v>
      </c>
      <c r="AL62" s="26">
        <f t="shared" si="23"/>
        <v>18.75</v>
      </c>
      <c r="AM62" s="26">
        <v>30</v>
      </c>
      <c r="AN62" s="26">
        <f t="shared" si="24"/>
        <v>160</v>
      </c>
      <c r="AO62" s="26">
        <f t="shared" si="25"/>
        <v>120</v>
      </c>
      <c r="AP62" s="26">
        <v>0</v>
      </c>
      <c r="AQ62" s="26">
        <f t="shared" si="26"/>
        <v>0</v>
      </c>
      <c r="AR62" s="26">
        <v>0</v>
      </c>
      <c r="AS62" s="26" t="e">
        <f t="shared" si="27"/>
        <v>#DIV/0!</v>
      </c>
      <c r="AT62" s="26" t="e">
        <f t="shared" si="28"/>
        <v>#DIV/0!</v>
      </c>
      <c r="AU62" s="26">
        <v>0</v>
      </c>
      <c r="AV62" s="26">
        <f t="shared" si="29"/>
        <v>0</v>
      </c>
      <c r="AW62" s="26">
        <v>0</v>
      </c>
      <c r="AX62" s="26">
        <v>0</v>
      </c>
      <c r="AY62" s="26">
        <f t="shared" si="30"/>
        <v>0</v>
      </c>
      <c r="AZ62" s="26">
        <v>0</v>
      </c>
      <c r="BA62" s="26">
        <v>5012</v>
      </c>
      <c r="BB62" s="26">
        <f t="shared" si="31"/>
        <v>3759</v>
      </c>
      <c r="BC62" s="26">
        <v>3341.4</v>
      </c>
      <c r="BD62" s="26">
        <v>0</v>
      </c>
      <c r="BE62" s="26">
        <f t="shared" si="32"/>
        <v>0</v>
      </c>
      <c r="BF62" s="26">
        <v>0</v>
      </c>
      <c r="BG62" s="26">
        <v>0</v>
      </c>
      <c r="BH62" s="26">
        <f t="shared" si="33"/>
        <v>0</v>
      </c>
      <c r="BI62" s="26">
        <v>0</v>
      </c>
      <c r="BJ62" s="26">
        <v>0</v>
      </c>
      <c r="BK62" s="26">
        <f t="shared" si="34"/>
        <v>0</v>
      </c>
      <c r="BL62" s="26">
        <v>0</v>
      </c>
      <c r="BM62" s="26">
        <f t="shared" si="61"/>
        <v>1102</v>
      </c>
      <c r="BN62" s="26">
        <f t="shared" si="61"/>
        <v>826.5</v>
      </c>
      <c r="BO62" s="26">
        <f t="shared" si="61"/>
        <v>535.46</v>
      </c>
      <c r="BP62" s="26">
        <f t="shared" si="35"/>
        <v>64.786448880822761</v>
      </c>
      <c r="BQ62" s="26">
        <f t="shared" si="36"/>
        <v>48.589836660617067</v>
      </c>
      <c r="BR62" s="26">
        <v>1102</v>
      </c>
      <c r="BS62" s="26">
        <f t="shared" si="37"/>
        <v>826.5</v>
      </c>
      <c r="BT62" s="26">
        <v>535.46</v>
      </c>
      <c r="BU62" s="26">
        <v>0</v>
      </c>
      <c r="BV62" s="26">
        <f t="shared" si="38"/>
        <v>0</v>
      </c>
      <c r="BW62" s="26">
        <v>0</v>
      </c>
      <c r="BX62" s="26">
        <v>0</v>
      </c>
      <c r="BY62" s="26">
        <f t="shared" si="39"/>
        <v>0</v>
      </c>
      <c r="BZ62" s="26">
        <v>0</v>
      </c>
      <c r="CA62" s="26">
        <v>0</v>
      </c>
      <c r="CB62" s="26">
        <f t="shared" si="40"/>
        <v>0</v>
      </c>
      <c r="CC62" s="26">
        <v>0</v>
      </c>
      <c r="CD62" s="26">
        <v>0</v>
      </c>
      <c r="CE62" s="26">
        <f t="shared" si="41"/>
        <v>0</v>
      </c>
      <c r="CF62" s="26">
        <v>0</v>
      </c>
      <c r="CG62" s="26">
        <v>0</v>
      </c>
      <c r="CH62" s="26">
        <f t="shared" si="42"/>
        <v>0</v>
      </c>
      <c r="CI62" s="26">
        <v>0</v>
      </c>
      <c r="CJ62" s="26">
        <v>0</v>
      </c>
      <c r="CK62" s="26">
        <f t="shared" si="43"/>
        <v>0</v>
      </c>
      <c r="CL62" s="26">
        <v>0</v>
      </c>
      <c r="CM62" s="26">
        <v>304.60000000000002</v>
      </c>
      <c r="CN62" s="26">
        <f t="shared" si="44"/>
        <v>228.45000000000002</v>
      </c>
      <c r="CO62" s="26">
        <v>159.5</v>
      </c>
      <c r="CP62" s="26">
        <v>304.60000000000002</v>
      </c>
      <c r="CQ62" s="26">
        <f t="shared" si="45"/>
        <v>228.45000000000002</v>
      </c>
      <c r="CR62" s="26">
        <v>111.5</v>
      </c>
      <c r="CS62" s="26">
        <f t="shared" si="46"/>
        <v>48.807178813744798</v>
      </c>
      <c r="CT62" s="26">
        <f t="shared" si="47"/>
        <v>36.605384110308599</v>
      </c>
      <c r="CU62" s="26">
        <v>0</v>
      </c>
      <c r="CV62" s="26">
        <f t="shared" si="48"/>
        <v>0</v>
      </c>
      <c r="CW62" s="26">
        <v>0</v>
      </c>
      <c r="CX62" s="26">
        <v>0</v>
      </c>
      <c r="CY62" s="26">
        <f t="shared" si="49"/>
        <v>0</v>
      </c>
      <c r="CZ62" s="26">
        <v>0</v>
      </c>
      <c r="DA62" s="26">
        <v>0</v>
      </c>
      <c r="DB62" s="26">
        <f t="shared" si="50"/>
        <v>0</v>
      </c>
      <c r="DC62" s="26">
        <v>0</v>
      </c>
      <c r="DD62" s="26">
        <v>0</v>
      </c>
      <c r="DE62" s="26">
        <f t="shared" si="51"/>
        <v>0</v>
      </c>
      <c r="DF62" s="26">
        <v>0</v>
      </c>
      <c r="DG62" s="26">
        <v>0</v>
      </c>
      <c r="DH62" s="26">
        <f t="shared" si="62"/>
        <v>10024.1</v>
      </c>
      <c r="DI62" s="26">
        <f t="shared" si="62"/>
        <v>7518.0583333333334</v>
      </c>
      <c r="DJ62" s="26">
        <f t="shared" si="5"/>
        <v>4880.4740000000002</v>
      </c>
      <c r="DK62" s="26">
        <v>0</v>
      </c>
      <c r="DL62" s="26">
        <f t="shared" si="52"/>
        <v>0</v>
      </c>
      <c r="DM62" s="26">
        <v>0</v>
      </c>
      <c r="DN62" s="26">
        <v>0</v>
      </c>
      <c r="DO62" s="26">
        <f t="shared" si="53"/>
        <v>0</v>
      </c>
      <c r="DP62" s="26">
        <v>0</v>
      </c>
      <c r="DQ62" s="26">
        <v>0</v>
      </c>
      <c r="DR62" s="26">
        <f t="shared" si="54"/>
        <v>0</v>
      </c>
      <c r="DS62" s="26">
        <v>0</v>
      </c>
      <c r="DT62" s="26">
        <v>0</v>
      </c>
      <c r="DU62" s="26">
        <f t="shared" si="55"/>
        <v>0</v>
      </c>
      <c r="DV62" s="26">
        <v>0</v>
      </c>
      <c r="DW62" s="26">
        <v>0</v>
      </c>
      <c r="DX62" s="26">
        <f t="shared" si="56"/>
        <v>0</v>
      </c>
      <c r="DY62" s="26">
        <v>0</v>
      </c>
      <c r="DZ62" s="26">
        <v>0</v>
      </c>
      <c r="EA62" s="26">
        <f t="shared" si="57"/>
        <v>0</v>
      </c>
      <c r="EB62" s="26">
        <v>0</v>
      </c>
      <c r="EC62" s="26">
        <v>0</v>
      </c>
      <c r="ED62" s="26">
        <f t="shared" si="63"/>
        <v>0</v>
      </c>
      <c r="EE62" s="26">
        <f t="shared" si="63"/>
        <v>0</v>
      </c>
      <c r="EF62" s="26">
        <f t="shared" si="7"/>
        <v>0</v>
      </c>
    </row>
    <row r="63" spans="1:136">
      <c r="A63">
        <v>54</v>
      </c>
      <c r="C63" s="25">
        <v>54</v>
      </c>
      <c r="D63" s="32" t="s">
        <v>183</v>
      </c>
      <c r="E63" s="26">
        <v>8715.3647999999994</v>
      </c>
      <c r="F63" s="26">
        <v>2604.8020000000001</v>
      </c>
      <c r="G63" s="26">
        <f t="shared" si="58"/>
        <v>30335.800000000003</v>
      </c>
      <c r="H63" s="26">
        <f t="shared" si="58"/>
        <v>22751.85</v>
      </c>
      <c r="I63" s="26">
        <f t="shared" si="58"/>
        <v>16851.931</v>
      </c>
      <c r="J63" s="26">
        <f t="shared" si="8"/>
        <v>74.068398833501462</v>
      </c>
      <c r="K63" s="26">
        <f t="shared" si="9"/>
        <v>55.551299125126086</v>
      </c>
      <c r="L63" s="26">
        <f t="shared" si="59"/>
        <v>15034.1</v>
      </c>
      <c r="M63" s="26">
        <f t="shared" si="59"/>
        <v>11275.575000000001</v>
      </c>
      <c r="N63" s="26">
        <f t="shared" si="59"/>
        <v>6650.8310000000001</v>
      </c>
      <c r="O63" s="26">
        <f t="shared" si="10"/>
        <v>58.984406560197591</v>
      </c>
      <c r="P63" s="26">
        <f t="shared" si="11"/>
        <v>44.238304920148195</v>
      </c>
      <c r="Q63" s="26">
        <f t="shared" si="60"/>
        <v>6041.1</v>
      </c>
      <c r="R63" s="26">
        <f t="shared" si="60"/>
        <v>4530.8249999999998</v>
      </c>
      <c r="S63" s="26">
        <f t="shared" si="60"/>
        <v>3088.451</v>
      </c>
      <c r="T63" s="26">
        <f t="shared" si="12"/>
        <v>68.165312056854987</v>
      </c>
      <c r="U63" s="26">
        <f t="shared" si="13"/>
        <v>51.123984042641233</v>
      </c>
      <c r="V63" s="26">
        <v>0</v>
      </c>
      <c r="W63" s="26">
        <f t="shared" si="14"/>
        <v>0</v>
      </c>
      <c r="X63" s="26">
        <v>9.8000000000000004E-2</v>
      </c>
      <c r="Y63" s="26" t="e">
        <f t="shared" si="15"/>
        <v>#DIV/0!</v>
      </c>
      <c r="Z63" s="26" t="e">
        <f t="shared" si="16"/>
        <v>#DIV/0!</v>
      </c>
      <c r="AA63" s="26">
        <v>7250</v>
      </c>
      <c r="AB63" s="26">
        <f t="shared" si="17"/>
        <v>5437.5</v>
      </c>
      <c r="AC63" s="26">
        <v>2001.8500000000001</v>
      </c>
      <c r="AD63" s="26">
        <f t="shared" si="18"/>
        <v>36.81563218390805</v>
      </c>
      <c r="AE63" s="26">
        <f t="shared" si="19"/>
        <v>27.611724137931038</v>
      </c>
      <c r="AF63" s="26">
        <v>6041.1</v>
      </c>
      <c r="AG63" s="26">
        <f t="shared" si="20"/>
        <v>4530.8249999999998</v>
      </c>
      <c r="AH63" s="26">
        <v>3088.3530000000001</v>
      </c>
      <c r="AI63" s="26">
        <f t="shared" si="21"/>
        <v>68.163149095363423</v>
      </c>
      <c r="AJ63" s="26">
        <f t="shared" si="22"/>
        <v>51.122361821522567</v>
      </c>
      <c r="AK63" s="26">
        <v>63</v>
      </c>
      <c r="AL63" s="26">
        <f t="shared" si="23"/>
        <v>47.25</v>
      </c>
      <c r="AM63" s="26">
        <v>218.08</v>
      </c>
      <c r="AN63" s="26">
        <f t="shared" si="24"/>
        <v>461.54497354497357</v>
      </c>
      <c r="AO63" s="26">
        <f t="shared" si="25"/>
        <v>346.15873015873018</v>
      </c>
      <c r="AP63" s="26">
        <v>0</v>
      </c>
      <c r="AQ63" s="26">
        <f t="shared" si="26"/>
        <v>0</v>
      </c>
      <c r="AR63" s="26">
        <v>0</v>
      </c>
      <c r="AS63" s="26" t="e">
        <f t="shared" si="27"/>
        <v>#DIV/0!</v>
      </c>
      <c r="AT63" s="26" t="e">
        <f t="shared" si="28"/>
        <v>#DIV/0!</v>
      </c>
      <c r="AU63" s="26">
        <v>0</v>
      </c>
      <c r="AV63" s="26">
        <f t="shared" si="29"/>
        <v>0</v>
      </c>
      <c r="AW63" s="26">
        <v>0</v>
      </c>
      <c r="AX63" s="26">
        <v>0</v>
      </c>
      <c r="AY63" s="26">
        <f t="shared" si="30"/>
        <v>0</v>
      </c>
      <c r="AZ63" s="26">
        <v>0</v>
      </c>
      <c r="BA63" s="26">
        <v>15301.7</v>
      </c>
      <c r="BB63" s="26">
        <f t="shared" si="31"/>
        <v>11476.275</v>
      </c>
      <c r="BC63" s="26">
        <v>10201.1</v>
      </c>
      <c r="BD63" s="26">
        <v>0</v>
      </c>
      <c r="BE63" s="26">
        <f t="shared" si="32"/>
        <v>0</v>
      </c>
      <c r="BF63" s="26">
        <v>0</v>
      </c>
      <c r="BG63" s="26">
        <v>0</v>
      </c>
      <c r="BH63" s="26">
        <f t="shared" si="33"/>
        <v>0</v>
      </c>
      <c r="BI63" s="26">
        <v>0</v>
      </c>
      <c r="BJ63" s="26">
        <v>0</v>
      </c>
      <c r="BK63" s="26">
        <f t="shared" si="34"/>
        <v>0</v>
      </c>
      <c r="BL63" s="26">
        <v>0</v>
      </c>
      <c r="BM63" s="26">
        <f t="shared" si="61"/>
        <v>1030</v>
      </c>
      <c r="BN63" s="26">
        <f t="shared" si="61"/>
        <v>772.5</v>
      </c>
      <c r="BO63" s="26">
        <f t="shared" si="61"/>
        <v>1196.45</v>
      </c>
      <c r="BP63" s="26">
        <f t="shared" si="35"/>
        <v>154.88025889967639</v>
      </c>
      <c r="BQ63" s="26">
        <f t="shared" si="36"/>
        <v>116.16019417475729</v>
      </c>
      <c r="BR63" s="26">
        <v>1030</v>
      </c>
      <c r="BS63" s="26">
        <f t="shared" si="37"/>
        <v>772.5</v>
      </c>
      <c r="BT63" s="26">
        <v>1049.45</v>
      </c>
      <c r="BU63" s="26">
        <v>0</v>
      </c>
      <c r="BV63" s="26">
        <f t="shared" si="38"/>
        <v>0</v>
      </c>
      <c r="BW63" s="26">
        <v>0</v>
      </c>
      <c r="BX63" s="26">
        <v>0</v>
      </c>
      <c r="BY63" s="26">
        <f t="shared" si="39"/>
        <v>0</v>
      </c>
      <c r="BZ63" s="26">
        <v>0</v>
      </c>
      <c r="CA63" s="26">
        <v>0</v>
      </c>
      <c r="CB63" s="26">
        <f t="shared" si="40"/>
        <v>0</v>
      </c>
      <c r="CC63" s="26">
        <v>147</v>
      </c>
      <c r="CD63" s="26">
        <v>0</v>
      </c>
      <c r="CE63" s="26">
        <f t="shared" si="41"/>
        <v>0</v>
      </c>
      <c r="CF63" s="26">
        <v>0</v>
      </c>
      <c r="CG63" s="26">
        <v>0</v>
      </c>
      <c r="CH63" s="26">
        <f t="shared" si="42"/>
        <v>0</v>
      </c>
      <c r="CI63" s="26">
        <v>0</v>
      </c>
      <c r="CJ63" s="26">
        <v>0</v>
      </c>
      <c r="CK63" s="26">
        <f t="shared" si="43"/>
        <v>0</v>
      </c>
      <c r="CL63" s="26">
        <v>0</v>
      </c>
      <c r="CM63" s="26">
        <v>650</v>
      </c>
      <c r="CN63" s="26">
        <f t="shared" si="44"/>
        <v>487.5</v>
      </c>
      <c r="CO63" s="26">
        <v>146</v>
      </c>
      <c r="CP63" s="26">
        <v>650</v>
      </c>
      <c r="CQ63" s="26">
        <f t="shared" si="45"/>
        <v>487.5</v>
      </c>
      <c r="CR63" s="26">
        <v>140</v>
      </c>
      <c r="CS63" s="26">
        <f t="shared" si="46"/>
        <v>28.717948717948715</v>
      </c>
      <c r="CT63" s="26">
        <f t="shared" si="47"/>
        <v>21.53846153846154</v>
      </c>
      <c r="CU63" s="26">
        <v>0</v>
      </c>
      <c r="CV63" s="26">
        <f t="shared" si="48"/>
        <v>0</v>
      </c>
      <c r="CW63" s="26">
        <v>0</v>
      </c>
      <c r="CX63" s="26">
        <v>0</v>
      </c>
      <c r="CY63" s="26">
        <f t="shared" si="49"/>
        <v>0</v>
      </c>
      <c r="CZ63" s="26">
        <v>0</v>
      </c>
      <c r="DA63" s="26">
        <v>0</v>
      </c>
      <c r="DB63" s="26">
        <f t="shared" si="50"/>
        <v>0</v>
      </c>
      <c r="DC63" s="26">
        <v>0</v>
      </c>
      <c r="DD63" s="26">
        <v>0</v>
      </c>
      <c r="DE63" s="26">
        <f t="shared" si="51"/>
        <v>0</v>
      </c>
      <c r="DF63" s="26">
        <v>0</v>
      </c>
      <c r="DG63" s="26">
        <v>0</v>
      </c>
      <c r="DH63" s="26">
        <f t="shared" si="62"/>
        <v>30335.800000000003</v>
      </c>
      <c r="DI63" s="26">
        <f t="shared" si="62"/>
        <v>22751.85</v>
      </c>
      <c r="DJ63" s="26">
        <f t="shared" si="5"/>
        <v>16851.931</v>
      </c>
      <c r="DK63" s="26">
        <v>0</v>
      </c>
      <c r="DL63" s="26">
        <f t="shared" si="52"/>
        <v>0</v>
      </c>
      <c r="DM63" s="26">
        <v>0</v>
      </c>
      <c r="DN63" s="26">
        <v>0</v>
      </c>
      <c r="DO63" s="26">
        <f t="shared" si="53"/>
        <v>0</v>
      </c>
      <c r="DP63" s="26">
        <v>0</v>
      </c>
      <c r="DQ63" s="26">
        <v>0</v>
      </c>
      <c r="DR63" s="26">
        <f t="shared" si="54"/>
        <v>0</v>
      </c>
      <c r="DS63" s="26">
        <v>0</v>
      </c>
      <c r="DT63" s="26">
        <v>0</v>
      </c>
      <c r="DU63" s="26">
        <f t="shared" si="55"/>
        <v>0</v>
      </c>
      <c r="DV63" s="26">
        <v>0</v>
      </c>
      <c r="DW63" s="26">
        <v>0</v>
      </c>
      <c r="DX63" s="26">
        <f t="shared" si="56"/>
        <v>0</v>
      </c>
      <c r="DY63" s="26">
        <v>0</v>
      </c>
      <c r="DZ63" s="26">
        <v>0</v>
      </c>
      <c r="EA63" s="26">
        <f t="shared" si="57"/>
        <v>0</v>
      </c>
      <c r="EB63" s="26">
        <v>0</v>
      </c>
      <c r="EC63" s="26">
        <v>0</v>
      </c>
      <c r="ED63" s="26">
        <f t="shared" si="63"/>
        <v>0</v>
      </c>
      <c r="EE63" s="26">
        <f t="shared" si="63"/>
        <v>0</v>
      </c>
      <c r="EF63" s="26">
        <f t="shared" si="7"/>
        <v>0</v>
      </c>
    </row>
    <row r="64" spans="1:136">
      <c r="A64">
        <v>55</v>
      </c>
      <c r="C64" s="25">
        <v>55</v>
      </c>
      <c r="D64" s="32" t="s">
        <v>184</v>
      </c>
      <c r="E64" s="26">
        <v>2322.9265999999998</v>
      </c>
      <c r="F64" s="26">
        <v>52859.688000000002</v>
      </c>
      <c r="G64" s="26">
        <f t="shared" si="58"/>
        <v>164054.79999999999</v>
      </c>
      <c r="H64" s="26">
        <f t="shared" si="58"/>
        <v>123028.66666666669</v>
      </c>
      <c r="I64" s="26">
        <f t="shared" si="58"/>
        <v>119688.04550000001</v>
      </c>
      <c r="J64" s="26">
        <f t="shared" si="8"/>
        <v>97.284680670629598</v>
      </c>
      <c r="K64" s="26">
        <f t="shared" si="9"/>
        <v>72.9561375223401</v>
      </c>
      <c r="L64" s="26">
        <f t="shared" si="59"/>
        <v>32900</v>
      </c>
      <c r="M64" s="26">
        <f t="shared" si="59"/>
        <v>24662.566666666669</v>
      </c>
      <c r="N64" s="26">
        <f t="shared" si="59"/>
        <v>32251.445500000002</v>
      </c>
      <c r="O64" s="26">
        <f t="shared" si="10"/>
        <v>130.77083961253018</v>
      </c>
      <c r="P64" s="26">
        <f t="shared" si="11"/>
        <v>98.028709726443779</v>
      </c>
      <c r="Q64" s="26">
        <f t="shared" si="60"/>
        <v>7662.5</v>
      </c>
      <c r="R64" s="26">
        <f t="shared" si="60"/>
        <v>5734.4416666666666</v>
      </c>
      <c r="S64" s="26">
        <f t="shared" si="60"/>
        <v>13055.268</v>
      </c>
      <c r="T64" s="26">
        <f t="shared" si="12"/>
        <v>227.66415213338118</v>
      </c>
      <c r="U64" s="26">
        <f t="shared" si="13"/>
        <v>170.37870146818923</v>
      </c>
      <c r="V64" s="26">
        <v>149.19999999999999</v>
      </c>
      <c r="W64" s="26">
        <f t="shared" si="14"/>
        <v>99.466666666666654</v>
      </c>
      <c r="X64" s="26">
        <v>1365.9059999999999</v>
      </c>
      <c r="Y64" s="26">
        <f t="shared" si="15"/>
        <v>1373.2298927613942</v>
      </c>
      <c r="Z64" s="26">
        <f t="shared" si="16"/>
        <v>915.48659517426267</v>
      </c>
      <c r="AA64" s="26">
        <v>15716.6</v>
      </c>
      <c r="AB64" s="26">
        <f t="shared" si="17"/>
        <v>11787.45</v>
      </c>
      <c r="AC64" s="26">
        <v>14929.911000000002</v>
      </c>
      <c r="AD64" s="26">
        <f t="shared" si="18"/>
        <v>126.65937925505517</v>
      </c>
      <c r="AE64" s="26">
        <f t="shared" si="19"/>
        <v>94.994534441291378</v>
      </c>
      <c r="AF64" s="26">
        <v>7513.3</v>
      </c>
      <c r="AG64" s="26">
        <f t="shared" si="20"/>
        <v>5634.9750000000004</v>
      </c>
      <c r="AH64" s="26">
        <v>11689.361999999999</v>
      </c>
      <c r="AI64" s="26">
        <f t="shared" si="21"/>
        <v>207.44301438781889</v>
      </c>
      <c r="AJ64" s="26">
        <f t="shared" si="22"/>
        <v>155.58226079086418</v>
      </c>
      <c r="AK64" s="26">
        <v>1741</v>
      </c>
      <c r="AL64" s="26">
        <f t="shared" si="23"/>
        <v>1305.75</v>
      </c>
      <c r="AM64" s="26">
        <v>633</v>
      </c>
      <c r="AN64" s="26">
        <f t="shared" si="24"/>
        <v>48.477886272257322</v>
      </c>
      <c r="AO64" s="26">
        <f t="shared" si="25"/>
        <v>36.358414704192995</v>
      </c>
      <c r="AP64" s="26">
        <v>0</v>
      </c>
      <c r="AQ64" s="26">
        <f t="shared" si="26"/>
        <v>0</v>
      </c>
      <c r="AR64" s="26">
        <v>0</v>
      </c>
      <c r="AS64" s="26" t="e">
        <f t="shared" si="27"/>
        <v>#DIV/0!</v>
      </c>
      <c r="AT64" s="26" t="e">
        <f t="shared" si="28"/>
        <v>#DIV/0!</v>
      </c>
      <c r="AU64" s="26">
        <v>0</v>
      </c>
      <c r="AV64" s="26">
        <f t="shared" si="29"/>
        <v>0</v>
      </c>
      <c r="AW64" s="26">
        <v>0</v>
      </c>
      <c r="AX64" s="26">
        <v>0</v>
      </c>
      <c r="AY64" s="26">
        <f t="shared" si="30"/>
        <v>0</v>
      </c>
      <c r="AZ64" s="26">
        <v>0</v>
      </c>
      <c r="BA64" s="26">
        <v>131154.79999999999</v>
      </c>
      <c r="BB64" s="26">
        <f t="shared" si="31"/>
        <v>98366.099999999991</v>
      </c>
      <c r="BC64" s="26">
        <v>87436.6</v>
      </c>
      <c r="BD64" s="26">
        <v>0</v>
      </c>
      <c r="BE64" s="26">
        <f t="shared" si="32"/>
        <v>0</v>
      </c>
      <c r="BF64" s="26">
        <v>0</v>
      </c>
      <c r="BG64" s="26">
        <v>0</v>
      </c>
      <c r="BH64" s="26">
        <f t="shared" si="33"/>
        <v>0</v>
      </c>
      <c r="BI64" s="26">
        <v>0</v>
      </c>
      <c r="BJ64" s="26">
        <v>0</v>
      </c>
      <c r="BK64" s="26">
        <f t="shared" si="34"/>
        <v>0</v>
      </c>
      <c r="BL64" s="26">
        <v>0</v>
      </c>
      <c r="BM64" s="26">
        <f t="shared" si="61"/>
        <v>3349.8999999999996</v>
      </c>
      <c r="BN64" s="26">
        <f t="shared" si="61"/>
        <v>2512.4249999999997</v>
      </c>
      <c r="BO64" s="26">
        <f t="shared" si="61"/>
        <v>1756.42</v>
      </c>
      <c r="BP64" s="26">
        <f t="shared" si="35"/>
        <v>69.90935052787647</v>
      </c>
      <c r="BQ64" s="26">
        <f t="shared" si="36"/>
        <v>52.432012895907356</v>
      </c>
      <c r="BR64" s="26">
        <v>1132.3</v>
      </c>
      <c r="BS64" s="26">
        <f t="shared" si="37"/>
        <v>849.22500000000002</v>
      </c>
      <c r="BT64" s="26">
        <v>279.56799999999998</v>
      </c>
      <c r="BU64" s="26">
        <v>2217.6</v>
      </c>
      <c r="BV64" s="26">
        <f t="shared" si="38"/>
        <v>1663.1999999999998</v>
      </c>
      <c r="BW64" s="26">
        <v>1476.8520000000001</v>
      </c>
      <c r="BX64" s="26">
        <v>0</v>
      </c>
      <c r="BY64" s="26">
        <f t="shared" si="39"/>
        <v>0</v>
      </c>
      <c r="BZ64" s="26">
        <v>0</v>
      </c>
      <c r="CA64" s="26">
        <v>0</v>
      </c>
      <c r="CB64" s="26">
        <f t="shared" si="40"/>
        <v>0</v>
      </c>
      <c r="CC64" s="26">
        <v>0</v>
      </c>
      <c r="CD64" s="26">
        <v>0</v>
      </c>
      <c r="CE64" s="26">
        <f t="shared" si="41"/>
        <v>0</v>
      </c>
      <c r="CF64" s="26">
        <v>0</v>
      </c>
      <c r="CG64" s="26">
        <v>0</v>
      </c>
      <c r="CH64" s="26">
        <f t="shared" si="42"/>
        <v>0</v>
      </c>
      <c r="CI64" s="26">
        <v>0</v>
      </c>
      <c r="CJ64" s="26">
        <v>0</v>
      </c>
      <c r="CK64" s="26">
        <f t="shared" si="43"/>
        <v>0</v>
      </c>
      <c r="CL64" s="26">
        <v>0</v>
      </c>
      <c r="CM64" s="26">
        <v>4425</v>
      </c>
      <c r="CN64" s="26">
        <f t="shared" si="44"/>
        <v>3318.75</v>
      </c>
      <c r="CO64" s="26">
        <v>1237.2</v>
      </c>
      <c r="CP64" s="26">
        <v>2000</v>
      </c>
      <c r="CQ64" s="26">
        <f t="shared" si="45"/>
        <v>1500</v>
      </c>
      <c r="CR64" s="26">
        <v>0</v>
      </c>
      <c r="CS64" s="26">
        <f t="shared" si="46"/>
        <v>0</v>
      </c>
      <c r="CT64" s="26">
        <f t="shared" si="47"/>
        <v>0</v>
      </c>
      <c r="CU64" s="26">
        <v>5</v>
      </c>
      <c r="CV64" s="26">
        <f t="shared" si="48"/>
        <v>3.75</v>
      </c>
      <c r="CW64" s="26">
        <v>639.64649999999995</v>
      </c>
      <c r="CX64" s="26">
        <v>0</v>
      </c>
      <c r="CY64" s="26">
        <f t="shared" si="49"/>
        <v>0</v>
      </c>
      <c r="CZ64" s="26">
        <v>0</v>
      </c>
      <c r="DA64" s="26">
        <v>0</v>
      </c>
      <c r="DB64" s="26">
        <f t="shared" si="50"/>
        <v>0</v>
      </c>
      <c r="DC64" s="26">
        <v>0</v>
      </c>
      <c r="DD64" s="26">
        <v>0</v>
      </c>
      <c r="DE64" s="26">
        <f t="shared" si="51"/>
        <v>0</v>
      </c>
      <c r="DF64" s="26">
        <v>0</v>
      </c>
      <c r="DG64" s="26">
        <v>0</v>
      </c>
      <c r="DH64" s="26">
        <f t="shared" si="62"/>
        <v>164054.79999999999</v>
      </c>
      <c r="DI64" s="26">
        <f t="shared" si="62"/>
        <v>123028.66666666667</v>
      </c>
      <c r="DJ64" s="26">
        <f t="shared" si="5"/>
        <v>119688.04550000001</v>
      </c>
      <c r="DK64" s="26">
        <v>0</v>
      </c>
      <c r="DL64" s="26">
        <f t="shared" si="52"/>
        <v>0</v>
      </c>
      <c r="DM64" s="26">
        <v>0</v>
      </c>
      <c r="DN64" s="26">
        <v>0</v>
      </c>
      <c r="DO64" s="26">
        <f t="shared" si="53"/>
        <v>0</v>
      </c>
      <c r="DP64" s="26">
        <v>0</v>
      </c>
      <c r="DQ64" s="26">
        <v>0</v>
      </c>
      <c r="DR64" s="26">
        <f t="shared" si="54"/>
        <v>0</v>
      </c>
      <c r="DS64" s="26">
        <v>0</v>
      </c>
      <c r="DT64" s="26">
        <v>0</v>
      </c>
      <c r="DU64" s="26">
        <f t="shared" si="55"/>
        <v>0</v>
      </c>
      <c r="DV64" s="26">
        <v>0</v>
      </c>
      <c r="DW64" s="26">
        <v>0</v>
      </c>
      <c r="DX64" s="26">
        <f t="shared" si="56"/>
        <v>0</v>
      </c>
      <c r="DY64" s="26">
        <v>0</v>
      </c>
      <c r="DZ64" s="26">
        <v>32800</v>
      </c>
      <c r="EA64" s="26">
        <f t="shared" si="57"/>
        <v>24600</v>
      </c>
      <c r="EB64" s="26">
        <v>0</v>
      </c>
      <c r="EC64" s="26">
        <v>0</v>
      </c>
      <c r="ED64" s="26">
        <f t="shared" si="63"/>
        <v>32800</v>
      </c>
      <c r="EE64" s="26">
        <f t="shared" si="63"/>
        <v>24600</v>
      </c>
      <c r="EF64" s="26">
        <f t="shared" si="7"/>
        <v>0</v>
      </c>
    </row>
    <row r="65" spans="1:136">
      <c r="A65">
        <v>56</v>
      </c>
      <c r="C65" s="25">
        <v>56</v>
      </c>
      <c r="D65" s="29" t="s">
        <v>185</v>
      </c>
      <c r="E65" s="26">
        <v>33488.813999999998</v>
      </c>
      <c r="F65" s="26">
        <v>10049.804099999999</v>
      </c>
      <c r="G65" s="26">
        <f t="shared" si="58"/>
        <v>183509.6</v>
      </c>
      <c r="H65" s="26">
        <f t="shared" si="58"/>
        <v>137610.24166666664</v>
      </c>
      <c r="I65" s="26">
        <f t="shared" si="58"/>
        <v>103673.9157</v>
      </c>
      <c r="J65" s="26">
        <f t="shared" si="8"/>
        <v>75.338807958152842</v>
      </c>
      <c r="K65" s="26">
        <f t="shared" si="9"/>
        <v>56.495091101500947</v>
      </c>
      <c r="L65" s="26">
        <f t="shared" si="59"/>
        <v>27311.3</v>
      </c>
      <c r="M65" s="26">
        <f t="shared" si="59"/>
        <v>20461.516666666666</v>
      </c>
      <c r="N65" s="26">
        <f t="shared" si="59"/>
        <v>16900.915700000001</v>
      </c>
      <c r="O65" s="26">
        <f t="shared" si="10"/>
        <v>82.598548168879631</v>
      </c>
      <c r="P65" s="26">
        <f t="shared" si="11"/>
        <v>61.882501748360575</v>
      </c>
      <c r="Q65" s="26">
        <f t="shared" si="60"/>
        <v>11113.8</v>
      </c>
      <c r="R65" s="26">
        <f t="shared" si="60"/>
        <v>8313.3916666666664</v>
      </c>
      <c r="S65" s="26">
        <f t="shared" si="60"/>
        <v>11238.183999999999</v>
      </c>
      <c r="T65" s="26">
        <f t="shared" si="12"/>
        <v>135.18169780284219</v>
      </c>
      <c r="U65" s="26">
        <f t="shared" si="13"/>
        <v>101.11918515719196</v>
      </c>
      <c r="V65" s="33">
        <v>263.5</v>
      </c>
      <c r="W65" s="26">
        <f t="shared" si="14"/>
        <v>175.66666666666666</v>
      </c>
      <c r="X65" s="26">
        <v>113.462</v>
      </c>
      <c r="Y65" s="26">
        <f t="shared" si="15"/>
        <v>64.58937381404175</v>
      </c>
      <c r="Z65" s="26">
        <f t="shared" si="16"/>
        <v>43.0595825426945</v>
      </c>
      <c r="AA65" s="26">
        <v>7452</v>
      </c>
      <c r="AB65" s="26">
        <f t="shared" si="17"/>
        <v>5589</v>
      </c>
      <c r="AC65" s="26">
        <v>2086.8817000000022</v>
      </c>
      <c r="AD65" s="26">
        <f t="shared" si="18"/>
        <v>37.339089282519275</v>
      </c>
      <c r="AE65" s="26">
        <f t="shared" si="19"/>
        <v>28.004316961889451</v>
      </c>
      <c r="AF65" s="26">
        <v>10850.3</v>
      </c>
      <c r="AG65" s="26">
        <f t="shared" si="20"/>
        <v>8137.7249999999995</v>
      </c>
      <c r="AH65" s="26">
        <v>11124.722</v>
      </c>
      <c r="AI65" s="26">
        <f t="shared" si="21"/>
        <v>136.70555345627923</v>
      </c>
      <c r="AJ65" s="26">
        <f t="shared" si="22"/>
        <v>102.52916509220944</v>
      </c>
      <c r="AK65" s="26">
        <v>300</v>
      </c>
      <c r="AL65" s="26">
        <f t="shared" si="23"/>
        <v>225</v>
      </c>
      <c r="AM65" s="26">
        <v>81.400000000000006</v>
      </c>
      <c r="AN65" s="26">
        <f t="shared" si="24"/>
        <v>36.177777777777784</v>
      </c>
      <c r="AO65" s="26">
        <f t="shared" si="25"/>
        <v>27.133333333333336</v>
      </c>
      <c r="AP65" s="26">
        <v>0</v>
      </c>
      <c r="AQ65" s="26">
        <f t="shared" si="26"/>
        <v>0</v>
      </c>
      <c r="AR65" s="26">
        <v>0</v>
      </c>
      <c r="AS65" s="26" t="e">
        <f t="shared" si="27"/>
        <v>#DIV/0!</v>
      </c>
      <c r="AT65" s="26" t="e">
        <f t="shared" si="28"/>
        <v>#DIV/0!</v>
      </c>
      <c r="AU65" s="26">
        <v>0</v>
      </c>
      <c r="AV65" s="26">
        <f t="shared" si="29"/>
        <v>0</v>
      </c>
      <c r="AW65" s="26">
        <v>0</v>
      </c>
      <c r="AX65" s="26">
        <v>0</v>
      </c>
      <c r="AY65" s="26">
        <f t="shared" si="30"/>
        <v>0</v>
      </c>
      <c r="AZ65" s="26">
        <v>0</v>
      </c>
      <c r="BA65" s="26">
        <v>129734.2</v>
      </c>
      <c r="BB65" s="26">
        <f t="shared" si="31"/>
        <v>97300.65</v>
      </c>
      <c r="BC65" s="26">
        <v>86489.5</v>
      </c>
      <c r="BD65" s="26">
        <v>654.5</v>
      </c>
      <c r="BE65" s="26">
        <f t="shared" si="32"/>
        <v>490.875</v>
      </c>
      <c r="BF65" s="26">
        <v>283.5</v>
      </c>
      <c r="BG65" s="26">
        <v>0</v>
      </c>
      <c r="BH65" s="26">
        <f t="shared" si="33"/>
        <v>0</v>
      </c>
      <c r="BI65" s="26">
        <v>0</v>
      </c>
      <c r="BJ65" s="26">
        <v>0</v>
      </c>
      <c r="BK65" s="26">
        <f t="shared" si="34"/>
        <v>0</v>
      </c>
      <c r="BL65" s="26">
        <v>0</v>
      </c>
      <c r="BM65" s="26">
        <f t="shared" si="61"/>
        <v>3010.5</v>
      </c>
      <c r="BN65" s="26">
        <f t="shared" si="61"/>
        <v>2257.875</v>
      </c>
      <c r="BO65" s="26">
        <f t="shared" si="61"/>
        <v>819.67</v>
      </c>
      <c r="BP65" s="26">
        <f t="shared" si="35"/>
        <v>36.302718263854281</v>
      </c>
      <c r="BQ65" s="26">
        <f t="shared" si="36"/>
        <v>27.227038697890716</v>
      </c>
      <c r="BR65" s="26">
        <v>3010.5</v>
      </c>
      <c r="BS65" s="26">
        <f t="shared" si="37"/>
        <v>2257.875</v>
      </c>
      <c r="BT65" s="26">
        <v>819.67</v>
      </c>
      <c r="BU65" s="26">
        <v>0</v>
      </c>
      <c r="BV65" s="26">
        <f t="shared" si="38"/>
        <v>0</v>
      </c>
      <c r="BW65" s="26">
        <v>0</v>
      </c>
      <c r="BX65" s="26">
        <v>0</v>
      </c>
      <c r="BY65" s="26">
        <f t="shared" si="39"/>
        <v>0</v>
      </c>
      <c r="BZ65" s="26">
        <v>0</v>
      </c>
      <c r="CA65" s="26">
        <v>0</v>
      </c>
      <c r="CB65" s="26">
        <f t="shared" si="40"/>
        <v>0</v>
      </c>
      <c r="CC65" s="26">
        <v>0</v>
      </c>
      <c r="CD65" s="26">
        <v>0</v>
      </c>
      <c r="CE65" s="26">
        <f t="shared" si="41"/>
        <v>0</v>
      </c>
      <c r="CF65" s="26">
        <v>0</v>
      </c>
      <c r="CG65" s="26">
        <v>0</v>
      </c>
      <c r="CH65" s="26">
        <f t="shared" si="42"/>
        <v>0</v>
      </c>
      <c r="CI65" s="26">
        <v>0</v>
      </c>
      <c r="CJ65" s="26">
        <v>0</v>
      </c>
      <c r="CK65" s="26">
        <f t="shared" si="43"/>
        <v>0</v>
      </c>
      <c r="CL65" s="26">
        <v>0</v>
      </c>
      <c r="CM65" s="26">
        <v>5215</v>
      </c>
      <c r="CN65" s="26">
        <f t="shared" si="44"/>
        <v>3911.25</v>
      </c>
      <c r="CO65" s="26">
        <v>2375.1</v>
      </c>
      <c r="CP65" s="26">
        <v>1800</v>
      </c>
      <c r="CQ65" s="26">
        <f t="shared" si="45"/>
        <v>1350</v>
      </c>
      <c r="CR65" s="26">
        <v>245.2</v>
      </c>
      <c r="CS65" s="26">
        <f t="shared" si="46"/>
        <v>18.162962962962961</v>
      </c>
      <c r="CT65" s="26">
        <f t="shared" si="47"/>
        <v>13.622222222222222</v>
      </c>
      <c r="CU65" s="26">
        <v>0</v>
      </c>
      <c r="CV65" s="26">
        <f t="shared" si="48"/>
        <v>0</v>
      </c>
      <c r="CW65" s="26">
        <v>0</v>
      </c>
      <c r="CX65" s="26">
        <v>20</v>
      </c>
      <c r="CY65" s="26">
        <f t="shared" si="49"/>
        <v>15</v>
      </c>
      <c r="CZ65" s="26">
        <v>0</v>
      </c>
      <c r="DA65" s="26">
        <v>0</v>
      </c>
      <c r="DB65" s="26">
        <f t="shared" si="50"/>
        <v>0</v>
      </c>
      <c r="DC65" s="26">
        <v>0</v>
      </c>
      <c r="DD65" s="26">
        <v>200</v>
      </c>
      <c r="DE65" s="26">
        <f t="shared" si="51"/>
        <v>150</v>
      </c>
      <c r="DF65" s="26">
        <v>299.68</v>
      </c>
      <c r="DG65" s="26">
        <v>0</v>
      </c>
      <c r="DH65" s="26">
        <f t="shared" si="62"/>
        <v>157700</v>
      </c>
      <c r="DI65" s="26">
        <f t="shared" si="62"/>
        <v>118253.04166666666</v>
      </c>
      <c r="DJ65" s="26">
        <f t="shared" si="5"/>
        <v>103673.9157</v>
      </c>
      <c r="DK65" s="26">
        <v>0</v>
      </c>
      <c r="DL65" s="26">
        <f t="shared" si="52"/>
        <v>0</v>
      </c>
      <c r="DM65" s="26">
        <v>0</v>
      </c>
      <c r="DN65" s="26">
        <v>25809.599999999999</v>
      </c>
      <c r="DO65" s="26">
        <f t="shared" si="53"/>
        <v>19357.199999999997</v>
      </c>
      <c r="DP65" s="26">
        <v>0</v>
      </c>
      <c r="DQ65" s="26">
        <v>0</v>
      </c>
      <c r="DR65" s="26">
        <f t="shared" si="54"/>
        <v>0</v>
      </c>
      <c r="DS65" s="26">
        <v>0</v>
      </c>
      <c r="DT65" s="26">
        <v>0</v>
      </c>
      <c r="DU65" s="26">
        <f t="shared" si="55"/>
        <v>0</v>
      </c>
      <c r="DV65" s="26">
        <v>0</v>
      </c>
      <c r="DW65" s="26">
        <v>0</v>
      </c>
      <c r="DX65" s="26">
        <f t="shared" si="56"/>
        <v>0</v>
      </c>
      <c r="DY65" s="26">
        <v>0</v>
      </c>
      <c r="DZ65" s="26">
        <v>0</v>
      </c>
      <c r="EA65" s="26">
        <f t="shared" si="57"/>
        <v>0</v>
      </c>
      <c r="EB65" s="26">
        <v>0</v>
      </c>
      <c r="EC65" s="26">
        <v>0</v>
      </c>
      <c r="ED65" s="26">
        <f t="shared" si="63"/>
        <v>25809.599999999999</v>
      </c>
      <c r="EE65" s="26">
        <f t="shared" si="63"/>
        <v>19357.199999999997</v>
      </c>
      <c r="EF65" s="26">
        <f t="shared" si="7"/>
        <v>0</v>
      </c>
    </row>
    <row r="66" spans="1:136">
      <c r="A66">
        <v>57</v>
      </c>
      <c r="C66" s="25">
        <v>57</v>
      </c>
      <c r="D66" s="29" t="s">
        <v>186</v>
      </c>
      <c r="E66" s="26">
        <v>9300.3222000000005</v>
      </c>
      <c r="F66" s="26">
        <v>7039.0594000000001</v>
      </c>
      <c r="G66" s="26">
        <f t="shared" si="58"/>
        <v>57040.5</v>
      </c>
      <c r="H66" s="26">
        <f t="shared" si="58"/>
        <v>42767.408333333326</v>
      </c>
      <c r="I66" s="26">
        <f t="shared" si="58"/>
        <v>31766.254300000004</v>
      </c>
      <c r="J66" s="26">
        <f t="shared" si="8"/>
        <v>74.276781170396717</v>
      </c>
      <c r="K66" s="26">
        <f t="shared" si="9"/>
        <v>55.690700993153996</v>
      </c>
      <c r="L66" s="26">
        <f t="shared" si="59"/>
        <v>10381.6</v>
      </c>
      <c r="M66" s="26">
        <f t="shared" si="59"/>
        <v>7773.2333333333327</v>
      </c>
      <c r="N66" s="26">
        <f t="shared" si="59"/>
        <v>6554.0542999999989</v>
      </c>
      <c r="O66" s="26">
        <f t="shared" si="10"/>
        <v>84.315676874059264</v>
      </c>
      <c r="P66" s="26">
        <f t="shared" si="11"/>
        <v>63.131446983123972</v>
      </c>
      <c r="Q66" s="26">
        <f t="shared" si="60"/>
        <v>4873.6000000000004</v>
      </c>
      <c r="R66" s="26">
        <f t="shared" si="60"/>
        <v>3642.2333333333331</v>
      </c>
      <c r="S66" s="26">
        <f t="shared" si="60"/>
        <v>2894.623</v>
      </c>
      <c r="T66" s="26">
        <f t="shared" si="12"/>
        <v>79.473848462939415</v>
      </c>
      <c r="U66" s="26">
        <f t="shared" si="13"/>
        <v>59.393938772160205</v>
      </c>
      <c r="V66" s="33">
        <v>155.6</v>
      </c>
      <c r="W66" s="26">
        <f t="shared" si="14"/>
        <v>103.73333333333333</v>
      </c>
      <c r="X66" s="26">
        <v>0.29899999999999999</v>
      </c>
      <c r="Y66" s="26">
        <f t="shared" si="15"/>
        <v>0.28823907455012854</v>
      </c>
      <c r="Z66" s="26">
        <f t="shared" si="16"/>
        <v>0.19215938303341901</v>
      </c>
      <c r="AA66" s="26">
        <v>3326.4</v>
      </c>
      <c r="AB66" s="26">
        <f t="shared" si="17"/>
        <v>2494.7999999999997</v>
      </c>
      <c r="AC66" s="26">
        <v>1874.7039999999997</v>
      </c>
      <c r="AD66" s="26">
        <f t="shared" si="18"/>
        <v>75.1444604777938</v>
      </c>
      <c r="AE66" s="26">
        <f t="shared" si="19"/>
        <v>56.358345358345353</v>
      </c>
      <c r="AF66" s="26">
        <v>4718</v>
      </c>
      <c r="AG66" s="26">
        <f t="shared" si="20"/>
        <v>3538.5</v>
      </c>
      <c r="AH66" s="26">
        <v>2894.3240000000001</v>
      </c>
      <c r="AI66" s="26">
        <f t="shared" si="21"/>
        <v>81.795223964956904</v>
      </c>
      <c r="AJ66" s="26">
        <f t="shared" si="22"/>
        <v>61.346417973717685</v>
      </c>
      <c r="AK66" s="26">
        <v>60</v>
      </c>
      <c r="AL66" s="26">
        <f t="shared" si="23"/>
        <v>45</v>
      </c>
      <c r="AM66" s="26">
        <v>45</v>
      </c>
      <c r="AN66" s="26">
        <f t="shared" si="24"/>
        <v>100</v>
      </c>
      <c r="AO66" s="26">
        <f t="shared" si="25"/>
        <v>75</v>
      </c>
      <c r="AP66" s="26">
        <v>0</v>
      </c>
      <c r="AQ66" s="26">
        <f t="shared" si="26"/>
        <v>0</v>
      </c>
      <c r="AR66" s="26">
        <v>0</v>
      </c>
      <c r="AS66" s="26" t="e">
        <f t="shared" si="27"/>
        <v>#DIV/0!</v>
      </c>
      <c r="AT66" s="26" t="e">
        <f t="shared" si="28"/>
        <v>#DIV/0!</v>
      </c>
      <c r="AU66" s="26">
        <v>0</v>
      </c>
      <c r="AV66" s="26">
        <f t="shared" si="29"/>
        <v>0</v>
      </c>
      <c r="AW66" s="26">
        <v>0</v>
      </c>
      <c r="AX66" s="26">
        <v>0</v>
      </c>
      <c r="AY66" s="26">
        <f t="shared" si="30"/>
        <v>0</v>
      </c>
      <c r="AZ66" s="26">
        <v>0</v>
      </c>
      <c r="BA66" s="26">
        <v>37818.400000000001</v>
      </c>
      <c r="BB66" s="26">
        <f t="shared" si="31"/>
        <v>28363.8</v>
      </c>
      <c r="BC66" s="26">
        <v>25212.2</v>
      </c>
      <c r="BD66" s="26">
        <v>0</v>
      </c>
      <c r="BE66" s="26">
        <f t="shared" si="32"/>
        <v>0</v>
      </c>
      <c r="BF66" s="26">
        <v>0</v>
      </c>
      <c r="BG66" s="26">
        <v>0</v>
      </c>
      <c r="BH66" s="26">
        <f t="shared" si="33"/>
        <v>0</v>
      </c>
      <c r="BI66" s="26">
        <v>0</v>
      </c>
      <c r="BJ66" s="26">
        <v>0</v>
      </c>
      <c r="BK66" s="26">
        <f t="shared" si="34"/>
        <v>0</v>
      </c>
      <c r="BL66" s="26">
        <v>0</v>
      </c>
      <c r="BM66" s="26">
        <f t="shared" si="61"/>
        <v>1131.5999999999999</v>
      </c>
      <c r="BN66" s="26">
        <f t="shared" si="61"/>
        <v>848.7</v>
      </c>
      <c r="BO66" s="26">
        <f t="shared" si="61"/>
        <v>995.06</v>
      </c>
      <c r="BP66" s="26">
        <f t="shared" si="35"/>
        <v>117.24519853894191</v>
      </c>
      <c r="BQ66" s="26">
        <f t="shared" si="36"/>
        <v>87.93389890420643</v>
      </c>
      <c r="BR66" s="26">
        <v>931.6</v>
      </c>
      <c r="BS66" s="26">
        <f t="shared" si="37"/>
        <v>698.7</v>
      </c>
      <c r="BT66" s="26">
        <v>655.16</v>
      </c>
      <c r="BU66" s="26">
        <v>0</v>
      </c>
      <c r="BV66" s="26">
        <f t="shared" si="38"/>
        <v>0</v>
      </c>
      <c r="BW66" s="26">
        <v>0</v>
      </c>
      <c r="BX66" s="26">
        <v>0</v>
      </c>
      <c r="BY66" s="26">
        <f t="shared" si="39"/>
        <v>0</v>
      </c>
      <c r="BZ66" s="26">
        <v>0</v>
      </c>
      <c r="CA66" s="26">
        <v>200</v>
      </c>
      <c r="CB66" s="26">
        <f t="shared" si="40"/>
        <v>150</v>
      </c>
      <c r="CC66" s="26">
        <v>339.9</v>
      </c>
      <c r="CD66" s="26">
        <v>0</v>
      </c>
      <c r="CE66" s="26">
        <f t="shared" si="41"/>
        <v>0</v>
      </c>
      <c r="CF66" s="26">
        <v>0</v>
      </c>
      <c r="CG66" s="26">
        <v>0</v>
      </c>
      <c r="CH66" s="26">
        <f t="shared" si="42"/>
        <v>0</v>
      </c>
      <c r="CI66" s="26">
        <v>0</v>
      </c>
      <c r="CJ66" s="26">
        <v>0</v>
      </c>
      <c r="CK66" s="26">
        <f t="shared" si="43"/>
        <v>0</v>
      </c>
      <c r="CL66" s="26">
        <v>0</v>
      </c>
      <c r="CM66" s="26">
        <v>990</v>
      </c>
      <c r="CN66" s="26">
        <f t="shared" si="44"/>
        <v>742.5</v>
      </c>
      <c r="CO66" s="26">
        <v>470.61</v>
      </c>
      <c r="CP66" s="26">
        <v>990</v>
      </c>
      <c r="CQ66" s="26">
        <f t="shared" si="45"/>
        <v>742.5</v>
      </c>
      <c r="CR66" s="26">
        <v>470.61</v>
      </c>
      <c r="CS66" s="26">
        <f t="shared" si="46"/>
        <v>63.381818181818183</v>
      </c>
      <c r="CT66" s="26">
        <f t="shared" si="47"/>
        <v>47.536363636363639</v>
      </c>
      <c r="CU66" s="26">
        <v>0</v>
      </c>
      <c r="CV66" s="26">
        <f t="shared" si="48"/>
        <v>0</v>
      </c>
      <c r="CW66" s="26">
        <v>274.0573</v>
      </c>
      <c r="CX66" s="26">
        <v>0</v>
      </c>
      <c r="CY66" s="26">
        <f t="shared" si="49"/>
        <v>0</v>
      </c>
      <c r="CZ66" s="26">
        <v>0</v>
      </c>
      <c r="DA66" s="26">
        <v>0</v>
      </c>
      <c r="DB66" s="26">
        <f t="shared" si="50"/>
        <v>0</v>
      </c>
      <c r="DC66" s="26">
        <v>0</v>
      </c>
      <c r="DD66" s="26">
        <v>0</v>
      </c>
      <c r="DE66" s="26">
        <f t="shared" si="51"/>
        <v>0</v>
      </c>
      <c r="DF66" s="26">
        <v>0</v>
      </c>
      <c r="DG66" s="26">
        <v>0</v>
      </c>
      <c r="DH66" s="26">
        <f t="shared" si="62"/>
        <v>48200</v>
      </c>
      <c r="DI66" s="26">
        <f t="shared" si="62"/>
        <v>36137.033333333326</v>
      </c>
      <c r="DJ66" s="26">
        <f t="shared" si="5"/>
        <v>31766.254300000004</v>
      </c>
      <c r="DK66" s="26">
        <v>0</v>
      </c>
      <c r="DL66" s="26">
        <f t="shared" si="52"/>
        <v>0</v>
      </c>
      <c r="DM66" s="26">
        <v>0</v>
      </c>
      <c r="DN66" s="26">
        <v>8840.5</v>
      </c>
      <c r="DO66" s="26">
        <f t="shared" si="53"/>
        <v>6630.375</v>
      </c>
      <c r="DP66" s="26">
        <v>0</v>
      </c>
      <c r="DQ66" s="26">
        <v>0</v>
      </c>
      <c r="DR66" s="26">
        <f t="shared" si="54"/>
        <v>0</v>
      </c>
      <c r="DS66" s="26">
        <v>0</v>
      </c>
      <c r="DT66" s="26">
        <v>0</v>
      </c>
      <c r="DU66" s="26">
        <f t="shared" si="55"/>
        <v>0</v>
      </c>
      <c r="DV66" s="26">
        <v>0</v>
      </c>
      <c r="DW66" s="26">
        <v>0</v>
      </c>
      <c r="DX66" s="26">
        <f t="shared" si="56"/>
        <v>0</v>
      </c>
      <c r="DY66" s="26">
        <v>0</v>
      </c>
      <c r="DZ66" s="26">
        <v>0</v>
      </c>
      <c r="EA66" s="26">
        <f t="shared" si="57"/>
        <v>0</v>
      </c>
      <c r="EB66" s="26">
        <v>0</v>
      </c>
      <c r="EC66" s="26">
        <v>0</v>
      </c>
      <c r="ED66" s="26">
        <f t="shared" si="63"/>
        <v>8840.5</v>
      </c>
      <c r="EE66" s="26">
        <f t="shared" si="63"/>
        <v>6630.375</v>
      </c>
      <c r="EF66" s="26">
        <f t="shared" si="7"/>
        <v>0</v>
      </c>
    </row>
    <row r="67" spans="1:136">
      <c r="C67" s="25"/>
      <c r="D67" s="19"/>
      <c r="E67" s="26"/>
      <c r="F67" s="26"/>
      <c r="G67" s="26">
        <f>DH67+ED67-DZ67</f>
        <v>0</v>
      </c>
      <c r="H67" s="26">
        <f>DI67+EE67-EA67</f>
        <v>0</v>
      </c>
      <c r="I67" s="26">
        <f>DJ67+EF67-EB67</f>
        <v>0</v>
      </c>
      <c r="J67" s="26" t="e">
        <f t="shared" si="8"/>
        <v>#DIV/0!</v>
      </c>
      <c r="K67" s="26" t="e">
        <f t="shared" si="9"/>
        <v>#DIV/0!</v>
      </c>
      <c r="L67" s="26">
        <f t="shared" si="59"/>
        <v>0</v>
      </c>
      <c r="M67" s="26">
        <f t="shared" si="59"/>
        <v>0</v>
      </c>
      <c r="N67" s="26">
        <f t="shared" si="59"/>
        <v>0</v>
      </c>
      <c r="O67" s="26" t="e">
        <f t="shared" si="10"/>
        <v>#DIV/0!</v>
      </c>
      <c r="P67" s="26" t="e">
        <f>+N67/L67*100</f>
        <v>#DIV/0!</v>
      </c>
      <c r="Q67" s="26">
        <f t="shared" si="60"/>
        <v>0</v>
      </c>
      <c r="R67" s="26">
        <f t="shared" si="60"/>
        <v>0</v>
      </c>
      <c r="S67" s="26">
        <f t="shared" si="60"/>
        <v>0</v>
      </c>
      <c r="T67" s="26" t="e">
        <f t="shared" si="12"/>
        <v>#DIV/0!</v>
      </c>
      <c r="U67" s="26" t="e">
        <f t="shared" si="13"/>
        <v>#DIV/0!</v>
      </c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>
        <f>BR67+BU67+BX67+CA67</f>
        <v>0</v>
      </c>
      <c r="BN67" s="26">
        <f>BS67+BV67+BY67+CB67</f>
        <v>0</v>
      </c>
      <c r="BO67" s="26">
        <f>BT67+BW67+BZ67+CC67</f>
        <v>0</v>
      </c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 t="e">
        <f t="shared" si="46"/>
        <v>#DIV/0!</v>
      </c>
      <c r="CT67" s="26" t="e">
        <f t="shared" si="47"/>
        <v>#DIV/0!</v>
      </c>
      <c r="CU67" s="26"/>
      <c r="CV67" s="26">
        <f t="shared" si="48"/>
        <v>0</v>
      </c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>
        <f t="shared" si="62"/>
        <v>0</v>
      </c>
      <c r="DI67" s="26">
        <f t="shared" si="62"/>
        <v>0</v>
      </c>
      <c r="DJ67" s="26">
        <f t="shared" si="5"/>
        <v>0</v>
      </c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>
        <f>DK67+DN67+DQ67+DT67+DW67+DZ67</f>
        <v>0</v>
      </c>
      <c r="EE67" s="26">
        <f>DL67+DO67+DR67+DU67+DX67+EA67</f>
        <v>0</v>
      </c>
      <c r="EF67" s="26">
        <f>DM67+DP67+DS67+DV67+DY67+EB67+EC67</f>
        <v>0</v>
      </c>
    </row>
    <row r="68" spans="1:136">
      <c r="C68" s="25"/>
      <c r="D68" s="19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</row>
    <row r="69" spans="1:136">
      <c r="C69" s="25"/>
      <c r="D69" s="19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</row>
    <row r="70" spans="1:136" s="15" customFormat="1">
      <c r="C70" s="25"/>
      <c r="D70" s="19" t="s">
        <v>115</v>
      </c>
      <c r="E70" s="38">
        <f>SUM(E10:E69)</f>
        <v>543118.84740000009</v>
      </c>
      <c r="F70" s="38">
        <f>SUM(F10:F69)</f>
        <v>1124843.6230999997</v>
      </c>
      <c r="G70" s="26">
        <f>SUM(G10:G69)</f>
        <v>9612433.9328000024</v>
      </c>
      <c r="H70" s="26">
        <f>SUM(H10:H69)</f>
        <v>7203335.9662666656</v>
      </c>
      <c r="I70" s="26">
        <f>SUM(I10:I69)</f>
        <v>5566151.4700999996</v>
      </c>
      <c r="J70" s="26">
        <f t="shared" si="8"/>
        <v>77.271857041881347</v>
      </c>
      <c r="K70" s="26">
        <f t="shared" si="9"/>
        <v>57.905744882229193</v>
      </c>
      <c r="L70" s="26">
        <f>SUM(L10:L69)</f>
        <v>2175721.412</v>
      </c>
      <c r="M70" s="26">
        <f>SUM(M10:M69)</f>
        <v>1625801.5756666672</v>
      </c>
      <c r="N70" s="26">
        <f>SUM(N10:N69)</f>
        <v>1048976.821</v>
      </c>
      <c r="O70" s="26">
        <f t="shared" si="10"/>
        <v>64.520593207683561</v>
      </c>
      <c r="P70" s="26">
        <f t="shared" si="11"/>
        <v>48.212827948213437</v>
      </c>
      <c r="Q70" s="26">
        <f>SUM(Q10:Q69)</f>
        <v>968906.82500000007</v>
      </c>
      <c r="R70" s="26">
        <f>SUM(R10:R69)</f>
        <v>720690.6354166664</v>
      </c>
      <c r="S70" s="26">
        <f>SUM(S10:S69)</f>
        <v>510877.95449999988</v>
      </c>
      <c r="T70" s="26">
        <f t="shared" si="12"/>
        <v>70.887275259881307</v>
      </c>
      <c r="U70" s="26">
        <f t="shared" si="13"/>
        <v>52.727253159765887</v>
      </c>
      <c r="V70" s="26">
        <f>SUM(V10:V69)</f>
        <v>71873.8</v>
      </c>
      <c r="W70" s="26">
        <f>SUM(W10:W69)</f>
        <v>47915.866666666661</v>
      </c>
      <c r="X70" s="26">
        <f>SUM(X10:X69)</f>
        <v>24860.266199999998</v>
      </c>
      <c r="Y70" s="26">
        <f t="shared" si="15"/>
        <v>51.883160901468962</v>
      </c>
      <c r="Z70" s="26">
        <f t="shared" si="16"/>
        <v>34.588773934312641</v>
      </c>
      <c r="AA70" s="26">
        <f>SUM(AA10:AA69)</f>
        <v>423946.76000000007</v>
      </c>
      <c r="AB70" s="26">
        <f>SUM(AB10:AB69)</f>
        <v>317960.06999999989</v>
      </c>
      <c r="AC70" s="26">
        <f>SUM(AC10:AC69)</f>
        <v>113256.28990000005</v>
      </c>
      <c r="AD70" s="26">
        <f t="shared" si="18"/>
        <v>35.619658122480622</v>
      </c>
      <c r="AE70" s="26">
        <f t="shared" si="19"/>
        <v>26.714743591860458</v>
      </c>
      <c r="AF70" s="26">
        <f>SUM(AF10:AF69)</f>
        <v>897033.02500000002</v>
      </c>
      <c r="AG70" s="26">
        <f>SUM(AG10:AG69)</f>
        <v>672774.76874999993</v>
      </c>
      <c r="AH70" s="26">
        <f>SUM(AH10:AH69)</f>
        <v>486017.68830000015</v>
      </c>
      <c r="AI70" s="26">
        <f t="shared" si="21"/>
        <v>72.240772227979051</v>
      </c>
      <c r="AJ70" s="26">
        <f t="shared" si="22"/>
        <v>54.180579170984281</v>
      </c>
      <c r="AK70" s="26">
        <f>SUM(AK10:AK69)</f>
        <v>47460.116999999998</v>
      </c>
      <c r="AL70" s="26">
        <f>SUM(AL10:AL69)</f>
        <v>35595.087749999999</v>
      </c>
      <c r="AM70" s="26">
        <f>SUM(AM10:AM69)</f>
        <v>24499.610700000005</v>
      </c>
      <c r="AN70" s="26">
        <f t="shared" si="24"/>
        <v>68.828628467140121</v>
      </c>
      <c r="AO70" s="26">
        <f t="shared" si="25"/>
        <v>51.621471350355087</v>
      </c>
      <c r="AP70" s="26">
        <f>SUM(AP10:AP69)</f>
        <v>27430</v>
      </c>
      <c r="AQ70" s="26">
        <f>SUM(AQ10:AQ69)</f>
        <v>20572.5</v>
      </c>
      <c r="AR70" s="26">
        <f>SUM(AR10:AR69)</f>
        <v>28015.210000000003</v>
      </c>
      <c r="AS70" s="26">
        <f t="shared" si="27"/>
        <v>136.17795600923563</v>
      </c>
      <c r="AT70" s="26">
        <f t="shared" si="28"/>
        <v>102.13346700692674</v>
      </c>
      <c r="AU70" s="26">
        <f t="shared" ref="AU70:BO70" si="64">SUM(AU10:AU69)</f>
        <v>0</v>
      </c>
      <c r="AV70" s="26">
        <f t="shared" si="64"/>
        <v>0</v>
      </c>
      <c r="AW70" s="26">
        <f t="shared" si="64"/>
        <v>0</v>
      </c>
      <c r="AX70" s="26">
        <f t="shared" si="64"/>
        <v>0</v>
      </c>
      <c r="AY70" s="26">
        <f t="shared" si="64"/>
        <v>0</v>
      </c>
      <c r="AZ70" s="26">
        <f t="shared" si="64"/>
        <v>8978</v>
      </c>
      <c r="BA70" s="26">
        <f t="shared" si="64"/>
        <v>6319762.700000002</v>
      </c>
      <c r="BB70" s="26">
        <f t="shared" si="64"/>
        <v>4739822.0250000004</v>
      </c>
      <c r="BC70" s="26">
        <f t="shared" si="64"/>
        <v>4213140.2</v>
      </c>
      <c r="BD70" s="26">
        <f t="shared" si="64"/>
        <v>36708.80000000001</v>
      </c>
      <c r="BE70" s="26">
        <f t="shared" si="64"/>
        <v>27531.599999999999</v>
      </c>
      <c r="BF70" s="26">
        <f t="shared" si="64"/>
        <v>16055.400000000003</v>
      </c>
      <c r="BG70" s="26">
        <f t="shared" si="64"/>
        <v>0</v>
      </c>
      <c r="BH70" s="26">
        <f t="shared" si="64"/>
        <v>0</v>
      </c>
      <c r="BI70" s="26">
        <f t="shared" si="64"/>
        <v>0</v>
      </c>
      <c r="BJ70" s="26">
        <f t="shared" si="64"/>
        <v>0</v>
      </c>
      <c r="BK70" s="26">
        <f t="shared" si="64"/>
        <v>0</v>
      </c>
      <c r="BL70" s="26">
        <f t="shared" si="64"/>
        <v>0</v>
      </c>
      <c r="BM70" s="26">
        <f t="shared" si="64"/>
        <v>311903.10000000009</v>
      </c>
      <c r="BN70" s="26">
        <f t="shared" si="64"/>
        <v>233927.32499999995</v>
      </c>
      <c r="BO70" s="26">
        <f t="shared" si="64"/>
        <v>111103.50309999997</v>
      </c>
      <c r="BP70" s="26">
        <f t="shared" si="35"/>
        <v>47.494880343713589</v>
      </c>
      <c r="BQ70" s="26">
        <f t="shared" si="36"/>
        <v>35.621160257785171</v>
      </c>
      <c r="BR70" s="26">
        <f t="shared" ref="BR70:EC70" si="65">SUM(BR10:BR69)</f>
        <v>258929.50000000006</v>
      </c>
      <c r="BS70" s="26">
        <f t="shared" si="65"/>
        <v>194197.12500000003</v>
      </c>
      <c r="BT70" s="26">
        <f t="shared" si="65"/>
        <v>76752.577499999985</v>
      </c>
      <c r="BU70" s="26">
        <f t="shared" si="65"/>
        <v>26512</v>
      </c>
      <c r="BV70" s="26">
        <f t="shared" si="65"/>
        <v>19884</v>
      </c>
      <c r="BW70" s="26">
        <f t="shared" si="65"/>
        <v>13144.227000000001</v>
      </c>
      <c r="BX70" s="26">
        <f t="shared" si="65"/>
        <v>3826.7</v>
      </c>
      <c r="BY70" s="26">
        <f t="shared" si="65"/>
        <v>2870.0249999999996</v>
      </c>
      <c r="BZ70" s="26">
        <f t="shared" si="65"/>
        <v>2251.357</v>
      </c>
      <c r="CA70" s="26">
        <f t="shared" si="65"/>
        <v>22634.9</v>
      </c>
      <c r="CB70" s="26">
        <f t="shared" si="65"/>
        <v>16976.174999999999</v>
      </c>
      <c r="CC70" s="26">
        <f t="shared" si="65"/>
        <v>18955.3416</v>
      </c>
      <c r="CD70" s="26">
        <f t="shared" si="65"/>
        <v>0</v>
      </c>
      <c r="CE70" s="26">
        <f t="shared" si="65"/>
        <v>0</v>
      </c>
      <c r="CF70" s="26">
        <f t="shared" si="65"/>
        <v>0</v>
      </c>
      <c r="CG70" s="26">
        <f t="shared" si="65"/>
        <v>31696.0867</v>
      </c>
      <c r="CH70" s="26">
        <f t="shared" si="65"/>
        <v>23772.065025</v>
      </c>
      <c r="CI70" s="26">
        <f t="shared" si="65"/>
        <v>12942.853299999999</v>
      </c>
      <c r="CJ70" s="26">
        <f t="shared" si="65"/>
        <v>3460</v>
      </c>
      <c r="CK70" s="26">
        <f t="shared" si="65"/>
        <v>2595</v>
      </c>
      <c r="CL70" s="26">
        <f t="shared" si="65"/>
        <v>1012.6</v>
      </c>
      <c r="CM70" s="26">
        <f t="shared" si="65"/>
        <v>362801.9599999999</v>
      </c>
      <c r="CN70" s="26">
        <f t="shared" si="65"/>
        <v>272101.47000000003</v>
      </c>
      <c r="CO70" s="26">
        <f t="shared" si="65"/>
        <v>176866.41619999995</v>
      </c>
      <c r="CP70" s="26">
        <f t="shared" si="65"/>
        <v>186326.66</v>
      </c>
      <c r="CQ70" s="26">
        <f t="shared" si="65"/>
        <v>139744.99500000002</v>
      </c>
      <c r="CR70" s="26">
        <f t="shared" si="65"/>
        <v>86563.585200000001</v>
      </c>
      <c r="CS70" s="26">
        <f t="shared" si="46"/>
        <v>61.943960998388512</v>
      </c>
      <c r="CT70" s="26">
        <f t="shared" si="47"/>
        <v>46.457970748791396</v>
      </c>
      <c r="CU70" s="26">
        <f t="shared" si="65"/>
        <v>4355</v>
      </c>
      <c r="CV70" s="26">
        <f t="shared" si="65"/>
        <v>3266.25</v>
      </c>
      <c r="CW70" s="26">
        <f t="shared" si="65"/>
        <v>45962.402200000004</v>
      </c>
      <c r="CX70" s="26">
        <f t="shared" si="65"/>
        <v>1135.3499999999999</v>
      </c>
      <c r="CY70" s="26">
        <f t="shared" si="65"/>
        <v>851.51250000000005</v>
      </c>
      <c r="CZ70" s="26">
        <f t="shared" si="65"/>
        <v>9911.31</v>
      </c>
      <c r="DA70" s="26">
        <f t="shared" si="65"/>
        <v>0</v>
      </c>
      <c r="DB70" s="26">
        <f t="shared" si="65"/>
        <v>0</v>
      </c>
      <c r="DC70" s="26">
        <f t="shared" si="65"/>
        <v>3900</v>
      </c>
      <c r="DD70" s="26">
        <f t="shared" si="65"/>
        <v>24322.3</v>
      </c>
      <c r="DE70" s="26">
        <f t="shared" si="65"/>
        <v>18241.724999999999</v>
      </c>
      <c r="DF70" s="26">
        <f t="shared" si="65"/>
        <v>27471.524399999995</v>
      </c>
      <c r="DG70" s="26">
        <f t="shared" si="65"/>
        <v>-2573.41</v>
      </c>
      <c r="DH70" s="26">
        <f t="shared" si="65"/>
        <v>8563888.9987000003</v>
      </c>
      <c r="DI70" s="26">
        <f t="shared" si="65"/>
        <v>6416927.2656916678</v>
      </c>
      <c r="DJ70" s="26">
        <f t="shared" si="65"/>
        <v>5301419.8643000014</v>
      </c>
      <c r="DK70" s="26">
        <f t="shared" si="65"/>
        <v>1273</v>
      </c>
      <c r="DL70" s="26">
        <f t="shared" si="65"/>
        <v>954.75</v>
      </c>
      <c r="DM70" s="26">
        <f t="shared" si="65"/>
        <v>2800</v>
      </c>
      <c r="DN70" s="26">
        <f t="shared" si="65"/>
        <v>1036524.2440999998</v>
      </c>
      <c r="DO70" s="26">
        <f t="shared" si="65"/>
        <v>777393.18307499995</v>
      </c>
      <c r="DP70" s="26">
        <f t="shared" si="65"/>
        <v>244561.66579999999</v>
      </c>
      <c r="DQ70" s="26">
        <f t="shared" si="65"/>
        <v>0</v>
      </c>
      <c r="DR70" s="26">
        <f t="shared" si="65"/>
        <v>0</v>
      </c>
      <c r="DS70" s="26">
        <f t="shared" si="65"/>
        <v>0</v>
      </c>
      <c r="DT70" s="26">
        <f t="shared" si="65"/>
        <v>10747.69</v>
      </c>
      <c r="DU70" s="26">
        <f t="shared" si="65"/>
        <v>8060.7674999999999</v>
      </c>
      <c r="DV70" s="26">
        <f t="shared" si="65"/>
        <v>17369.940000000002</v>
      </c>
      <c r="DW70" s="26">
        <f t="shared" si="65"/>
        <v>0</v>
      </c>
      <c r="DX70" s="26">
        <f t="shared" si="65"/>
        <v>0</v>
      </c>
      <c r="DY70" s="26">
        <f t="shared" si="65"/>
        <v>0</v>
      </c>
      <c r="DZ70" s="26">
        <f t="shared" si="65"/>
        <v>1109627.0996000003</v>
      </c>
      <c r="EA70" s="26">
        <f t="shared" si="65"/>
        <v>832220.32470000011</v>
      </c>
      <c r="EB70" s="26">
        <f t="shared" si="65"/>
        <v>228705.04209999996</v>
      </c>
      <c r="EC70" s="26">
        <f t="shared" si="65"/>
        <v>0</v>
      </c>
      <c r="ED70" s="26">
        <f>SUM(ED10:ED69)</f>
        <v>2158172.0337</v>
      </c>
      <c r="EE70" s="26">
        <f>SUM(EE10:EE69)</f>
        <v>1618629.0252749997</v>
      </c>
      <c r="EF70" s="26">
        <f>SUM(EF10:EF69)</f>
        <v>493436.64790000004</v>
      </c>
    </row>
    <row r="71" spans="1:136">
      <c r="C71" s="14"/>
      <c r="D71" s="20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</row>
    <row r="72" spans="1:136">
      <c r="C72" s="14"/>
      <c r="D72" s="20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36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</row>
    <row r="73" spans="1:136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</row>
    <row r="74" spans="1:136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</row>
    <row r="75" spans="1:136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39">
        <v>71873.8</v>
      </c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</row>
    <row r="76" spans="1:136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</row>
    <row r="77" spans="1:136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</row>
    <row r="78" spans="1:136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</row>
    <row r="79" spans="1:136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</row>
    <row r="80" spans="1:136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</row>
    <row r="81" spans="3:136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</row>
    <row r="82" spans="3:136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</row>
    <row r="83" spans="3:136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</row>
    <row r="84" spans="3:136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</row>
    <row r="85" spans="3:136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</row>
    <row r="86" spans="3:136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</row>
    <row r="87" spans="3:136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</row>
    <row r="88" spans="3:136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</row>
    <row r="89" spans="3:136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</row>
    <row r="90" spans="3:136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</row>
    <row r="91" spans="3:136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</row>
    <row r="92" spans="3:136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</row>
    <row r="93" spans="3:136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</row>
    <row r="94" spans="3:136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</row>
    <row r="95" spans="3:136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</row>
    <row r="96" spans="3:136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</row>
    <row r="97" spans="3:136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</row>
    <row r="98" spans="3:136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</row>
    <row r="99" spans="3:136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</row>
    <row r="100" spans="3:136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</row>
    <row r="101" spans="3:136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</row>
    <row r="102" spans="3:136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</row>
    <row r="103" spans="3:136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</row>
    <row r="104" spans="3:136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</row>
    <row r="105" spans="3:136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</row>
    <row r="106" spans="3:136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</row>
    <row r="107" spans="3:136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</row>
    <row r="108" spans="3:136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</row>
    <row r="109" spans="3:136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</row>
    <row r="110" spans="3:136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</row>
    <row r="111" spans="3:136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</row>
    <row r="112" spans="3:136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</row>
    <row r="113" spans="3:136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</row>
    <row r="114" spans="3:136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</row>
    <row r="115" spans="3:136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</row>
    <row r="116" spans="3:136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</row>
    <row r="117" spans="3:136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</row>
    <row r="118" spans="3:136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</row>
    <row r="119" spans="3:136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</row>
    <row r="120" spans="3:136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</row>
    <row r="121" spans="3:136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</row>
    <row r="122" spans="3:136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</row>
    <row r="123" spans="3:136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</row>
    <row r="124" spans="3:136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</row>
    <row r="125" spans="3:136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</row>
    <row r="126" spans="3:136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</row>
    <row r="127" spans="3:136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</row>
    <row r="128" spans="3:136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</row>
    <row r="129" spans="3:136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</row>
    <row r="130" spans="3:136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</row>
    <row r="131" spans="3:136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</row>
    <row r="132" spans="3:136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</row>
    <row r="133" spans="3:136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</row>
    <row r="134" spans="3:136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</row>
    <row r="135" spans="3:136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</row>
    <row r="136" spans="3:136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</row>
    <row r="137" spans="3:136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</row>
    <row r="138" spans="3:136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</row>
    <row r="139" spans="3:136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</row>
    <row r="140" spans="3:136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</row>
    <row r="141" spans="3:136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</row>
    <row r="142" spans="3:136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</row>
    <row r="143" spans="3:136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</row>
    <row r="144" spans="3:136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</row>
    <row r="145" spans="3:136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</row>
    <row r="146" spans="3:136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</row>
    <row r="147" spans="3:136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</row>
    <row r="148" spans="3:136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</row>
    <row r="149" spans="3:136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</row>
    <row r="150" spans="3:136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</row>
    <row r="151" spans="3:136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</row>
    <row r="152" spans="3:136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</row>
    <row r="153" spans="3:136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</row>
    <row r="154" spans="3:136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</row>
    <row r="155" spans="3:136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</row>
    <row r="156" spans="3:136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</row>
    <row r="157" spans="3:136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</row>
    <row r="158" spans="3:136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</row>
    <row r="159" spans="3:136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</row>
    <row r="160" spans="3:136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</row>
    <row r="161" spans="3:136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</row>
    <row r="162" spans="3:136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</row>
    <row r="163" spans="3:136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</row>
    <row r="164" spans="3:136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</row>
    <row r="165" spans="3:136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</row>
    <row r="166" spans="3:136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</row>
    <row r="167" spans="3:136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</row>
    <row r="168" spans="3:136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</row>
    <row r="169" spans="3:136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</row>
    <row r="170" spans="3:136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</row>
    <row r="171" spans="3:136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</row>
    <row r="172" spans="3:136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</row>
    <row r="173" spans="3:136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</row>
    <row r="174" spans="3:136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</row>
    <row r="175" spans="3:136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</row>
    <row r="176" spans="3:136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</row>
    <row r="177" spans="3:136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</row>
    <row r="178" spans="3:136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</row>
    <row r="179" spans="3:136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</row>
    <row r="180" spans="3:136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</row>
    <row r="181" spans="3:136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</row>
    <row r="182" spans="3:136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</row>
    <row r="183" spans="3:136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</row>
    <row r="184" spans="3:136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</row>
    <row r="185" spans="3:136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</row>
    <row r="186" spans="3:136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</row>
    <row r="187" spans="3:136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</row>
    <row r="188" spans="3:136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</row>
    <row r="189" spans="3:136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</row>
    <row r="190" spans="3:136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</row>
    <row r="191" spans="3:136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</row>
    <row r="192" spans="3:136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</row>
    <row r="193" spans="3:136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</row>
    <row r="194" spans="3:136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</row>
    <row r="195" spans="3:136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</row>
    <row r="196" spans="3:136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</row>
    <row r="197" spans="3:136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</row>
    <row r="198" spans="3:136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</row>
    <row r="199" spans="3:136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</row>
    <row r="200" spans="3:136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</row>
    <row r="201" spans="3:136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</row>
    <row r="202" spans="3:136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</row>
    <row r="203" spans="3:136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</row>
    <row r="204" spans="3:136"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</row>
    <row r="205" spans="3:136"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</row>
    <row r="206" spans="3:136"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</row>
    <row r="207" spans="3:136"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</row>
    <row r="208" spans="3:136"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</row>
    <row r="209" spans="3:136"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</row>
    <row r="210" spans="3:136"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</row>
    <row r="211" spans="3:136"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</row>
    <row r="212" spans="3:136"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</row>
    <row r="213" spans="3:136"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</row>
    <row r="214" spans="3:136"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</row>
    <row r="215" spans="3:136"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</row>
    <row r="216" spans="3:136"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</row>
    <row r="217" spans="3:136"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</row>
    <row r="218" spans="3:136"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</row>
    <row r="219" spans="3:136"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</row>
    <row r="220" spans="3:136"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</row>
    <row r="221" spans="3:136"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</row>
    <row r="222" spans="3:136"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</row>
    <row r="223" spans="3:136"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</row>
    <row r="224" spans="3:136"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</row>
    <row r="225" spans="3:136"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</row>
    <row r="226" spans="3:136"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</row>
    <row r="227" spans="3:136"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</row>
    <row r="228" spans="3:136"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</row>
    <row r="229" spans="3:136"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</row>
    <row r="230" spans="3:136"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</row>
    <row r="231" spans="3:136"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</row>
    <row r="232" spans="3:136"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</row>
    <row r="233" spans="3:136"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</row>
    <row r="234" spans="3:136"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</row>
    <row r="235" spans="3:136"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</row>
    <row r="236" spans="3:136"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</row>
    <row r="237" spans="3:136"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</row>
    <row r="238" spans="3:136"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</row>
    <row r="239" spans="3:136"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</row>
    <row r="240" spans="3:136"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</row>
    <row r="241" spans="3:136"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</row>
    <row r="242" spans="3:136"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</row>
    <row r="243" spans="3:136"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</row>
    <row r="244" spans="3:136"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</row>
    <row r="245" spans="3:136"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</row>
    <row r="246" spans="3:136"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</row>
    <row r="247" spans="3:136"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</row>
    <row r="248" spans="3:136"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</row>
    <row r="249" spans="3:136"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</row>
    <row r="250" spans="3:136"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</row>
    <row r="251" spans="3:136"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</row>
    <row r="252" spans="3:136"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</row>
    <row r="253" spans="3:136"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</row>
    <row r="254" spans="3:136"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</row>
    <row r="255" spans="3:136"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</row>
    <row r="256" spans="3:136"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</row>
    <row r="257" spans="3:136"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</row>
    <row r="258" spans="3:136"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</row>
    <row r="259" spans="3:136"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</row>
    <row r="260" spans="3:136"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</row>
    <row r="261" spans="3:136"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</row>
    <row r="262" spans="3:136"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  <c r="EE262" s="14"/>
      <c r="EF262" s="14"/>
    </row>
    <row r="263" spans="3:136"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</row>
    <row r="264" spans="3:136"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</row>
    <row r="265" spans="3:136"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</row>
    <row r="266" spans="3:136"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</row>
    <row r="267" spans="3:136"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</row>
    <row r="268" spans="3:136"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</row>
    <row r="269" spans="3:136"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</row>
    <row r="270" spans="3:136"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</row>
    <row r="271" spans="3:136"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</row>
    <row r="272" spans="3:136"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</row>
    <row r="273" spans="3:136"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</row>
    <row r="274" spans="3:136"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</row>
    <row r="275" spans="3:136"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</row>
    <row r="276" spans="3:136"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</row>
    <row r="277" spans="3:136"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</row>
    <row r="278" spans="3:136"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</row>
    <row r="279" spans="3:136"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</row>
    <row r="280" spans="3:136"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</row>
    <row r="281" spans="3:136"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  <c r="EE281" s="14"/>
      <c r="EF281" s="14"/>
    </row>
    <row r="282" spans="3:136"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</row>
    <row r="283" spans="3:136"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</row>
    <row r="284" spans="3:136"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</row>
    <row r="285" spans="3:136"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</row>
    <row r="286" spans="3:136"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</row>
    <row r="287" spans="3:136"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</row>
    <row r="288" spans="3:136"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</row>
    <row r="289" spans="3:136"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</row>
    <row r="290" spans="3:136"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</row>
    <row r="291" spans="3:136"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  <c r="EE291" s="14"/>
      <c r="EF291" s="14"/>
    </row>
    <row r="292" spans="3:136"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</row>
    <row r="293" spans="3:136"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</row>
    <row r="294" spans="3:136"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</row>
    <row r="295" spans="3:136"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</row>
    <row r="296" spans="3:136"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</row>
    <row r="297" spans="3:136"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</row>
    <row r="298" spans="3:136"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</row>
    <row r="299" spans="3:136"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</row>
    <row r="300" spans="3:136"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</row>
    <row r="301" spans="3:136"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</row>
    <row r="302" spans="3:136"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  <c r="EE302" s="14"/>
      <c r="EF302" s="14"/>
    </row>
    <row r="303" spans="3:136"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</row>
    <row r="304" spans="3:136"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</row>
    <row r="305" spans="3:136"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</row>
    <row r="306" spans="3:136"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  <c r="EE306" s="14"/>
      <c r="EF306" s="14"/>
    </row>
    <row r="307" spans="3:136"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</row>
    <row r="308" spans="3:136"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</row>
    <row r="309" spans="3:136"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  <c r="EE309" s="14"/>
      <c r="EF309" s="14"/>
    </row>
    <row r="310" spans="3:136"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</row>
    <row r="311" spans="3:136"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</row>
    <row r="312" spans="3:136"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</row>
    <row r="313" spans="3:136"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</row>
    <row r="314" spans="3:136"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</row>
    <row r="315" spans="3:136"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</row>
    <row r="316" spans="3:136"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</row>
    <row r="317" spans="3:136"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</row>
    <row r="318" spans="3:136"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  <c r="EE318" s="14"/>
      <c r="EF318" s="14"/>
    </row>
    <row r="319" spans="3:136"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</row>
    <row r="320" spans="3:136"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</row>
    <row r="321" spans="3:136"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</row>
    <row r="322" spans="3:136"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</row>
    <row r="323" spans="3:136"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</row>
    <row r="324" spans="3:136"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</row>
    <row r="325" spans="3:136"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  <c r="EE325" s="14"/>
      <c r="EF325" s="14"/>
    </row>
    <row r="326" spans="3:136"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  <c r="EE326" s="14"/>
      <c r="EF326" s="14"/>
    </row>
    <row r="327" spans="3:136"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  <c r="EE327" s="14"/>
      <c r="EF327" s="14"/>
    </row>
    <row r="328" spans="3:136"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  <c r="EE328" s="14"/>
      <c r="EF328" s="14"/>
    </row>
    <row r="329" spans="3:136"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  <c r="EE329" s="14"/>
      <c r="EF329" s="14"/>
    </row>
    <row r="330" spans="3:136"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</row>
    <row r="331" spans="3:136"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</row>
    <row r="332" spans="3:136"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</row>
    <row r="333" spans="3:136"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</row>
    <row r="334" spans="3:136"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</row>
    <row r="335" spans="3:136"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</row>
    <row r="336" spans="3:136"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</row>
    <row r="337" spans="3:136"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  <c r="EE337" s="14"/>
      <c r="EF337" s="14"/>
    </row>
    <row r="338" spans="3:136"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  <c r="EE338" s="14"/>
      <c r="EF338" s="14"/>
    </row>
    <row r="339" spans="3:136"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</row>
    <row r="340" spans="3:136"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</row>
    <row r="341" spans="3:136"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  <c r="EE341" s="14"/>
      <c r="EF341" s="14"/>
    </row>
    <row r="342" spans="3:136"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</row>
    <row r="343" spans="3:136"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</row>
    <row r="344" spans="3:136"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  <c r="EE344" s="14"/>
      <c r="EF344" s="14"/>
    </row>
    <row r="345" spans="3:136"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</row>
    <row r="346" spans="3:136"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</row>
    <row r="347" spans="3:136"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</row>
    <row r="348" spans="3:136"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</row>
    <row r="349" spans="3:136"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</row>
    <row r="350" spans="3:136"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</row>
    <row r="351" spans="3:136"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</row>
    <row r="352" spans="3:136"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  <c r="EE352" s="14"/>
      <c r="EF352" s="14"/>
    </row>
    <row r="353" spans="3:136"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</row>
    <row r="354" spans="3:136"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</row>
    <row r="355" spans="3:136"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</row>
    <row r="356" spans="3:136"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  <c r="EE356" s="14"/>
      <c r="EF356" s="14"/>
    </row>
    <row r="357" spans="3:136"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</row>
    <row r="358" spans="3:136"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</row>
    <row r="359" spans="3:136"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</row>
    <row r="360" spans="3:136"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</row>
    <row r="361" spans="3:136"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</row>
    <row r="362" spans="3:136"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</row>
    <row r="363" spans="3:136"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</row>
    <row r="364" spans="3:136"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</row>
    <row r="365" spans="3:136"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</row>
    <row r="366" spans="3:136"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</row>
    <row r="367" spans="3:136"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</row>
    <row r="368" spans="3:136"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</row>
    <row r="369" spans="3:136"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</row>
    <row r="370" spans="3:136"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</row>
    <row r="371" spans="3:136"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</row>
    <row r="372" spans="3:136"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</row>
    <row r="373" spans="3:136"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</row>
    <row r="374" spans="3:136"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  <c r="EE374" s="14"/>
      <c r="EF374" s="14"/>
    </row>
    <row r="375" spans="3:136"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</row>
    <row r="376" spans="3:136"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  <c r="EE376" s="14"/>
      <c r="EF376" s="14"/>
    </row>
    <row r="377" spans="3:136"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</row>
    <row r="378" spans="3:136"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  <c r="EE378" s="14"/>
      <c r="EF378" s="14"/>
    </row>
    <row r="379" spans="3:136"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</row>
    <row r="380" spans="3:136"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  <c r="EE380" s="14"/>
      <c r="EF380" s="14"/>
    </row>
    <row r="381" spans="3:136"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</row>
    <row r="382" spans="3:136"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  <c r="EE382" s="14"/>
      <c r="EF382" s="14"/>
    </row>
    <row r="383" spans="3:136"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  <c r="EE383" s="14"/>
      <c r="EF383" s="14"/>
    </row>
    <row r="384" spans="3:136"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  <c r="EE384" s="14"/>
      <c r="EF384" s="14"/>
    </row>
    <row r="385" spans="3:136"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  <c r="EE385" s="14"/>
      <c r="EF385" s="14"/>
    </row>
    <row r="386" spans="3:136"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</row>
    <row r="387" spans="3:136"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  <c r="EE387" s="14"/>
      <c r="EF387" s="14"/>
    </row>
    <row r="388" spans="3:136"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  <c r="EE388" s="14"/>
      <c r="EF388" s="14"/>
    </row>
    <row r="389" spans="3:136"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</row>
    <row r="390" spans="3:136"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  <c r="EE390" s="14"/>
      <c r="EF390" s="14"/>
    </row>
    <row r="391" spans="3:136"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  <c r="EE391" s="14"/>
      <c r="EF391" s="14"/>
    </row>
    <row r="392" spans="3:136"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</row>
    <row r="393" spans="3:136"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  <c r="EE393" s="14"/>
      <c r="EF393" s="14"/>
    </row>
    <row r="394" spans="3:136"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  <c r="EE394" s="14"/>
      <c r="EF394" s="14"/>
    </row>
    <row r="395" spans="3:136"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  <c r="EE395" s="14"/>
      <c r="EF395" s="14"/>
    </row>
    <row r="396" spans="3:136"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  <c r="EE396" s="14"/>
      <c r="EF396" s="14"/>
    </row>
    <row r="397" spans="3:136"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  <c r="EE397" s="14"/>
      <c r="EF397" s="14"/>
    </row>
    <row r="398" spans="3:136"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</row>
    <row r="399" spans="3:136"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  <c r="EE399" s="14"/>
      <c r="EF399" s="14"/>
    </row>
    <row r="400" spans="3:136"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  <c r="EE400" s="14"/>
      <c r="EF400" s="14"/>
    </row>
    <row r="401" spans="3:136"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</row>
    <row r="402" spans="3:136"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  <c r="EE402" s="14"/>
      <c r="EF402" s="14"/>
    </row>
    <row r="403" spans="3:136"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  <c r="EE403" s="14"/>
      <c r="EF403" s="14"/>
    </row>
    <row r="404" spans="3:136"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</row>
    <row r="405" spans="3:136"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  <c r="EE405" s="14"/>
      <c r="EF405" s="14"/>
    </row>
    <row r="406" spans="3:136"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  <c r="EE406" s="14"/>
      <c r="EF406" s="14"/>
    </row>
    <row r="407" spans="3:136"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</row>
    <row r="408" spans="3:136"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  <c r="EE408" s="14"/>
      <c r="EF408" s="14"/>
    </row>
    <row r="409" spans="3:136"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  <c r="EE409" s="14"/>
      <c r="EF409" s="14"/>
    </row>
    <row r="410" spans="3:136"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</row>
    <row r="411" spans="3:136"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  <c r="EE411" s="14"/>
      <c r="EF411" s="14"/>
    </row>
    <row r="412" spans="3:136"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  <c r="EE412" s="14"/>
      <c r="EF412" s="14"/>
    </row>
    <row r="413" spans="3:136"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</row>
    <row r="414" spans="3:136"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  <c r="EE414" s="14"/>
      <c r="EF414" s="14"/>
    </row>
    <row r="415" spans="3:136"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  <c r="EE415" s="14"/>
      <c r="EF415" s="14"/>
    </row>
    <row r="416" spans="3:136"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</row>
    <row r="417" spans="3:136"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  <c r="EE417" s="14"/>
      <c r="EF417" s="14"/>
    </row>
    <row r="418" spans="3:136"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  <c r="EE418" s="14"/>
      <c r="EF418" s="14"/>
    </row>
    <row r="419" spans="3:136"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  <c r="EE419" s="14"/>
      <c r="EF419" s="14"/>
    </row>
    <row r="420" spans="3:136"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  <c r="EE420" s="14"/>
      <c r="EF420" s="14"/>
    </row>
    <row r="421" spans="3:136"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  <c r="EE421" s="14"/>
      <c r="EF421" s="14"/>
    </row>
    <row r="422" spans="3:136"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  <c r="EE422" s="14"/>
      <c r="EF422" s="14"/>
    </row>
    <row r="423" spans="3:136"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  <c r="EE423" s="14"/>
      <c r="EF423" s="14"/>
    </row>
    <row r="424" spans="3:136"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  <c r="EE424" s="14"/>
      <c r="EF424" s="14"/>
    </row>
    <row r="425" spans="3:136"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  <c r="EE425" s="14"/>
      <c r="EF425" s="14"/>
    </row>
    <row r="426" spans="3:136"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</row>
    <row r="427" spans="3:136"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  <c r="EE427" s="14"/>
      <c r="EF427" s="14"/>
    </row>
    <row r="428" spans="3:136"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  <c r="EE428" s="14"/>
      <c r="EF428" s="14"/>
    </row>
    <row r="429" spans="3:136"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  <c r="EE429" s="14"/>
      <c r="EF429" s="14"/>
    </row>
    <row r="430" spans="3:136"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  <c r="EE430" s="14"/>
      <c r="EF430" s="14"/>
    </row>
    <row r="431" spans="3:136"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  <c r="EE431" s="14"/>
      <c r="EF431" s="14"/>
    </row>
    <row r="432" spans="3:136"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  <c r="EE432" s="14"/>
      <c r="EF432" s="14"/>
    </row>
    <row r="433" spans="3:136"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</row>
    <row r="434" spans="3:136"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  <c r="EE434" s="14"/>
      <c r="EF434" s="14"/>
    </row>
    <row r="435" spans="3:136"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  <c r="EE435" s="14"/>
      <c r="EF435" s="14"/>
    </row>
    <row r="436" spans="3:136"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</row>
    <row r="437" spans="3:136"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  <c r="EE437" s="14"/>
      <c r="EF437" s="14"/>
    </row>
    <row r="438" spans="3:136"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  <c r="EE438" s="14"/>
      <c r="EF438" s="14"/>
    </row>
    <row r="439" spans="3:136"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</row>
    <row r="440" spans="3:136"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  <c r="EE440" s="14"/>
      <c r="EF440" s="14"/>
    </row>
    <row r="441" spans="3:136"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  <c r="EE441" s="14"/>
      <c r="EF441" s="14"/>
    </row>
    <row r="442" spans="3:136"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  <c r="EE442" s="14"/>
      <c r="EF442" s="14"/>
    </row>
    <row r="443" spans="3:136"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  <c r="EE443" s="14"/>
      <c r="EF443" s="14"/>
    </row>
    <row r="444" spans="3:136"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  <c r="EE444" s="14"/>
      <c r="EF444" s="14"/>
    </row>
    <row r="445" spans="3:136"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</row>
    <row r="446" spans="3:136"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  <c r="EE446" s="14"/>
      <c r="EF446" s="14"/>
    </row>
    <row r="447" spans="3:136"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  <c r="EE447" s="14"/>
      <c r="EF447" s="14"/>
    </row>
    <row r="448" spans="3:136"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</row>
    <row r="449" spans="3:136"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  <c r="EE449" s="14"/>
      <c r="EF449" s="14"/>
    </row>
    <row r="450" spans="3:136"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  <c r="EE450" s="14"/>
      <c r="EF450" s="14"/>
    </row>
    <row r="451" spans="3:136"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</row>
    <row r="452" spans="3:136"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  <c r="EE452" s="14"/>
      <c r="EF452" s="14"/>
    </row>
    <row r="453" spans="3:136"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  <c r="EE453" s="14"/>
      <c r="EF453" s="14"/>
    </row>
    <row r="454" spans="3:136"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</row>
    <row r="455" spans="3:136"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  <c r="EE455" s="14"/>
      <c r="EF455" s="14"/>
    </row>
    <row r="456" spans="3:136"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  <c r="EE456" s="14"/>
      <c r="EF456" s="14"/>
    </row>
    <row r="457" spans="3:136"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</row>
    <row r="458" spans="3:136"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  <c r="EE458" s="14"/>
      <c r="EF458" s="14"/>
    </row>
    <row r="459" spans="3:136"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  <c r="EE459" s="14"/>
      <c r="EF459" s="14"/>
    </row>
    <row r="460" spans="3:136"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</row>
    <row r="461" spans="3:136"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  <c r="EE461" s="14"/>
      <c r="EF461" s="14"/>
    </row>
    <row r="462" spans="3:136"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  <c r="EE462" s="14"/>
      <c r="EF462" s="14"/>
    </row>
    <row r="463" spans="3:136"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</row>
    <row r="464" spans="3:136"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  <c r="EE464" s="14"/>
      <c r="EF464" s="14"/>
    </row>
    <row r="465" spans="3:136"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  <c r="EE465" s="14"/>
      <c r="EF465" s="14"/>
    </row>
    <row r="466" spans="3:136"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  <c r="EE466" s="14"/>
      <c r="EF466" s="14"/>
    </row>
    <row r="467" spans="3:136"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  <c r="EE467" s="14"/>
      <c r="EF467" s="14"/>
    </row>
    <row r="468" spans="3:136"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  <c r="EE468" s="14"/>
      <c r="EF468" s="14"/>
    </row>
    <row r="469" spans="3:136"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  <c r="EE469" s="14"/>
      <c r="EF469" s="14"/>
    </row>
    <row r="470" spans="3:136"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  <c r="EE470" s="14"/>
      <c r="EF470" s="14"/>
    </row>
    <row r="471" spans="3:136"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  <c r="EE471" s="14"/>
      <c r="EF471" s="14"/>
    </row>
    <row r="472" spans="3:136"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  <c r="EE472" s="14"/>
      <c r="EF472" s="14"/>
    </row>
    <row r="473" spans="3:136"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  <c r="EE473" s="14"/>
      <c r="EF473" s="14"/>
    </row>
    <row r="474" spans="3:136"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  <c r="EE474" s="14"/>
      <c r="EF474" s="14"/>
    </row>
    <row r="475" spans="3:136"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  <c r="EE475" s="14"/>
      <c r="EF475" s="14"/>
    </row>
    <row r="476" spans="3:136"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  <c r="EE476" s="14"/>
      <c r="EF476" s="14"/>
    </row>
    <row r="477" spans="3:136"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  <c r="EE477" s="14"/>
      <c r="EF477" s="14"/>
    </row>
    <row r="478" spans="3:136"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  <c r="EE478" s="14"/>
      <c r="EF478" s="14"/>
    </row>
    <row r="479" spans="3:136"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  <c r="EE479" s="14"/>
      <c r="EF479" s="14"/>
    </row>
    <row r="480" spans="3:136"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  <c r="EE480" s="14"/>
      <c r="EF480" s="14"/>
    </row>
    <row r="481" spans="3:136"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  <c r="EE481" s="14"/>
      <c r="EF481" s="14"/>
    </row>
    <row r="482" spans="3:136"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  <c r="EE482" s="14"/>
      <c r="EF482" s="14"/>
    </row>
    <row r="483" spans="3:136"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</row>
    <row r="484" spans="3:136"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  <c r="EE484" s="14"/>
      <c r="EF484" s="14"/>
    </row>
    <row r="485" spans="3:136"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</row>
    <row r="486" spans="3:136"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  <c r="EE486" s="14"/>
      <c r="EF486" s="14"/>
    </row>
    <row r="487" spans="3:136"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</row>
    <row r="488" spans="3:136"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  <c r="EE488" s="14"/>
      <c r="EF488" s="14"/>
    </row>
    <row r="489" spans="3:136"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  <c r="EE489" s="14"/>
      <c r="EF489" s="14"/>
    </row>
    <row r="490" spans="3:136"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  <c r="EE490" s="14"/>
      <c r="EF490" s="14"/>
    </row>
    <row r="491" spans="3:136"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  <c r="EE491" s="14"/>
      <c r="EF491" s="14"/>
    </row>
    <row r="492" spans="3:136"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</row>
    <row r="493" spans="3:136"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  <c r="EE493" s="14"/>
      <c r="EF493" s="14"/>
    </row>
    <row r="494" spans="3:136"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  <c r="EE494" s="14"/>
      <c r="EF494" s="14"/>
    </row>
    <row r="495" spans="3:136"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</row>
    <row r="496" spans="3:136"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  <c r="EE496" s="14"/>
      <c r="EF496" s="14"/>
    </row>
    <row r="497" spans="3:136"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  <c r="EE497" s="14"/>
      <c r="EF497" s="14"/>
    </row>
    <row r="498" spans="3:136"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</row>
    <row r="499" spans="3:136"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  <c r="EE499" s="14"/>
      <c r="EF499" s="14"/>
    </row>
    <row r="500" spans="3:136"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  <c r="EE500" s="14"/>
      <c r="EF500" s="14"/>
    </row>
    <row r="501" spans="3:136"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</row>
    <row r="502" spans="3:136"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  <c r="EE502" s="14"/>
      <c r="EF502" s="14"/>
    </row>
    <row r="503" spans="3:136"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  <c r="EE503" s="14"/>
      <c r="EF503" s="14"/>
    </row>
    <row r="504" spans="3:136"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</row>
    <row r="505" spans="3:136"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  <c r="EE505" s="14"/>
      <c r="EF505" s="14"/>
    </row>
    <row r="506" spans="3:136"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  <c r="EE506" s="14"/>
      <c r="EF506" s="14"/>
    </row>
    <row r="507" spans="3:136"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</row>
    <row r="508" spans="3:136"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  <c r="EE508" s="14"/>
      <c r="EF508" s="14"/>
    </row>
    <row r="509" spans="3:136"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  <c r="EE509" s="14"/>
      <c r="EF509" s="14"/>
    </row>
    <row r="510" spans="3:136"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</row>
    <row r="511" spans="3:136"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  <c r="EE511" s="14"/>
      <c r="EF511" s="14"/>
    </row>
    <row r="512" spans="3:136"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</row>
    <row r="513" spans="3:136"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  <c r="EE513" s="14"/>
      <c r="EF513" s="14"/>
    </row>
    <row r="514" spans="3:136"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  <c r="EE514" s="14"/>
      <c r="EF514" s="14"/>
    </row>
    <row r="515" spans="3:136"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  <c r="EE515" s="14"/>
      <c r="EF515" s="14"/>
    </row>
    <row r="516" spans="3:136"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  <c r="EE516" s="14"/>
      <c r="EF516" s="14"/>
    </row>
    <row r="517" spans="3:136"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  <c r="EE517" s="14"/>
      <c r="EF517" s="14"/>
    </row>
    <row r="518" spans="3:136"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  <c r="EE518" s="14"/>
      <c r="EF518" s="14"/>
    </row>
    <row r="519" spans="3:136"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  <c r="EE519" s="14"/>
      <c r="EF519" s="14"/>
    </row>
    <row r="520" spans="3:136"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  <c r="EE520" s="14"/>
      <c r="EF520" s="14"/>
    </row>
    <row r="521" spans="3:136"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  <c r="EE521" s="14"/>
      <c r="EF521" s="14"/>
    </row>
    <row r="522" spans="3:136"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  <c r="EE522" s="14"/>
      <c r="EF522" s="14"/>
    </row>
    <row r="523" spans="3:136"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  <c r="EE523" s="14"/>
      <c r="EF523" s="14"/>
    </row>
    <row r="524" spans="3:136"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  <c r="EE524" s="14"/>
      <c r="EF524" s="14"/>
    </row>
    <row r="525" spans="3:136"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  <c r="EE525" s="14"/>
      <c r="EF525" s="14"/>
    </row>
    <row r="526" spans="3:136"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  <c r="EE526" s="14"/>
      <c r="EF526" s="14"/>
    </row>
    <row r="527" spans="3:136"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</row>
    <row r="528" spans="3:136"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  <c r="EE528" s="14"/>
      <c r="EF528" s="14"/>
    </row>
    <row r="529" spans="3:136"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  <c r="EE529" s="14"/>
      <c r="EF529" s="14"/>
    </row>
    <row r="530" spans="3:136"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</row>
    <row r="531" spans="3:136"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  <c r="EE531" s="14"/>
      <c r="EF531" s="14"/>
    </row>
    <row r="532" spans="3:136"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  <c r="EE532" s="14"/>
      <c r="EF532" s="14"/>
    </row>
    <row r="533" spans="3:136"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</row>
    <row r="534" spans="3:136"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  <c r="EE534" s="14"/>
      <c r="EF534" s="14"/>
    </row>
    <row r="535" spans="3:136"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  <c r="EE535" s="14"/>
      <c r="EF535" s="14"/>
    </row>
    <row r="536" spans="3:136"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  <c r="EE536" s="14"/>
      <c r="EF536" s="14"/>
    </row>
    <row r="537" spans="3:136"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  <c r="EE537" s="14"/>
      <c r="EF537" s="14"/>
    </row>
    <row r="538" spans="3:136"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  <c r="EE538" s="14"/>
      <c r="EF538" s="14"/>
    </row>
    <row r="539" spans="3:136"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</row>
    <row r="540" spans="3:136"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  <c r="EB540" s="14"/>
      <c r="EC540" s="14"/>
      <c r="ED540" s="14"/>
      <c r="EE540" s="14"/>
      <c r="EF540" s="14"/>
    </row>
    <row r="541" spans="3:136"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  <c r="EB541" s="14"/>
      <c r="EC541" s="14"/>
      <c r="ED541" s="14"/>
      <c r="EE541" s="14"/>
      <c r="EF541" s="14"/>
    </row>
    <row r="542" spans="3:136"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</row>
    <row r="543" spans="3:136"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  <c r="EB543" s="14"/>
      <c r="EC543" s="14"/>
      <c r="ED543" s="14"/>
      <c r="EE543" s="14"/>
      <c r="EF543" s="14"/>
    </row>
    <row r="544" spans="3:136"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  <c r="EB544" s="14"/>
      <c r="EC544" s="14"/>
      <c r="ED544" s="14"/>
      <c r="EE544" s="14"/>
      <c r="EF544" s="14"/>
    </row>
    <row r="545" spans="3:136"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  <c r="EE545" s="14"/>
      <c r="EF545" s="14"/>
    </row>
    <row r="546" spans="3:136"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  <c r="EE546" s="14"/>
      <c r="EF546" s="14"/>
    </row>
    <row r="547" spans="3:136"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  <c r="EE547" s="14"/>
      <c r="EF547" s="14"/>
    </row>
    <row r="548" spans="3:136"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</row>
    <row r="549" spans="3:136"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  <c r="EE549" s="14"/>
      <c r="EF549" s="14"/>
    </row>
    <row r="550" spans="3:136"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  <c r="EE550" s="14"/>
      <c r="EF550" s="14"/>
    </row>
    <row r="551" spans="3:136"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  <c r="EE551" s="14"/>
      <c r="EF551" s="14"/>
    </row>
    <row r="552" spans="3:136"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  <c r="EB552" s="14"/>
      <c r="EC552" s="14"/>
      <c r="ED552" s="14"/>
      <c r="EE552" s="14"/>
      <c r="EF552" s="14"/>
    </row>
    <row r="553" spans="3:136"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  <c r="EE553" s="14"/>
      <c r="EF553" s="14"/>
    </row>
    <row r="554" spans="3:136"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</row>
    <row r="555" spans="3:136"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  <c r="EB555" s="14"/>
      <c r="EC555" s="14"/>
      <c r="ED555" s="14"/>
      <c r="EE555" s="14"/>
      <c r="EF555" s="14"/>
    </row>
    <row r="556" spans="3:136"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  <c r="EB556" s="14"/>
      <c r="EC556" s="14"/>
      <c r="ED556" s="14"/>
      <c r="EE556" s="14"/>
      <c r="EF556" s="14"/>
    </row>
    <row r="557" spans="3:136"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  <c r="EE557" s="14"/>
      <c r="EF557" s="14"/>
    </row>
    <row r="558" spans="3:136"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  <c r="EE558" s="14"/>
      <c r="EF558" s="14"/>
    </row>
    <row r="559" spans="3:136"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  <c r="EB559" s="14"/>
      <c r="EC559" s="14"/>
      <c r="ED559" s="14"/>
      <c r="EE559" s="14"/>
      <c r="EF559" s="14"/>
    </row>
    <row r="560" spans="3:136"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  <c r="EB560" s="14"/>
      <c r="EC560" s="14"/>
      <c r="ED560" s="14"/>
      <c r="EE560" s="14"/>
      <c r="EF560" s="14"/>
    </row>
    <row r="561" spans="3:136"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  <c r="EB561" s="14"/>
      <c r="EC561" s="14"/>
      <c r="ED561" s="14"/>
      <c r="EE561" s="14"/>
      <c r="EF561" s="14"/>
    </row>
    <row r="562" spans="3:136"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  <c r="EB562" s="14"/>
      <c r="EC562" s="14"/>
      <c r="ED562" s="14"/>
      <c r="EE562" s="14"/>
      <c r="EF562" s="14"/>
    </row>
    <row r="563" spans="3:136"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  <c r="EE563" s="14"/>
      <c r="EF563" s="14"/>
    </row>
    <row r="564" spans="3:136"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  <c r="EB564" s="14"/>
      <c r="EC564" s="14"/>
      <c r="ED564" s="14"/>
      <c r="EE564" s="14"/>
      <c r="EF564" s="14"/>
    </row>
    <row r="565" spans="3:136"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  <c r="EE565" s="14"/>
      <c r="EF565" s="14"/>
    </row>
    <row r="566" spans="3:136"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  <c r="EB566" s="14"/>
      <c r="EC566" s="14"/>
      <c r="ED566" s="14"/>
      <c r="EE566" s="14"/>
      <c r="EF566" s="14"/>
    </row>
    <row r="567" spans="3:136"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  <c r="EB567" s="14"/>
      <c r="EC567" s="14"/>
      <c r="ED567" s="14"/>
      <c r="EE567" s="14"/>
      <c r="EF567" s="14"/>
    </row>
    <row r="568" spans="3:136"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  <c r="EB568" s="14"/>
      <c r="EC568" s="14"/>
      <c r="ED568" s="14"/>
      <c r="EE568" s="14"/>
      <c r="EF568" s="14"/>
    </row>
    <row r="569" spans="3:136"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  <c r="EB569" s="14"/>
      <c r="EC569" s="14"/>
      <c r="ED569" s="14"/>
      <c r="EE569" s="14"/>
      <c r="EF569" s="14"/>
    </row>
    <row r="570" spans="3:136"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  <c r="EB570" s="14"/>
      <c r="EC570" s="14"/>
      <c r="ED570" s="14"/>
      <c r="EE570" s="14"/>
      <c r="EF570" s="14"/>
    </row>
    <row r="571" spans="3:136"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  <c r="EB571" s="14"/>
      <c r="EC571" s="14"/>
      <c r="ED571" s="14"/>
      <c r="EE571" s="14"/>
      <c r="EF571" s="14"/>
    </row>
    <row r="572" spans="3:136"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  <c r="EB572" s="14"/>
      <c r="EC572" s="14"/>
      <c r="ED572" s="14"/>
      <c r="EE572" s="14"/>
      <c r="EF572" s="14"/>
    </row>
    <row r="573" spans="3:136"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  <c r="EB573" s="14"/>
      <c r="EC573" s="14"/>
      <c r="ED573" s="14"/>
      <c r="EE573" s="14"/>
      <c r="EF573" s="14"/>
    </row>
    <row r="574" spans="3:136"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  <c r="EE574" s="14"/>
      <c r="EF574" s="14"/>
    </row>
    <row r="575" spans="3:136"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  <c r="EB575" s="14"/>
      <c r="EC575" s="14"/>
      <c r="ED575" s="14"/>
      <c r="EE575" s="14"/>
      <c r="EF575" s="14"/>
    </row>
    <row r="576" spans="3:136"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  <c r="EB576" s="14"/>
      <c r="EC576" s="14"/>
      <c r="ED576" s="14"/>
      <c r="EE576" s="14"/>
      <c r="EF576" s="14"/>
    </row>
    <row r="577" spans="3:136"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  <c r="EE577" s="14"/>
      <c r="EF577" s="14"/>
    </row>
    <row r="578" spans="3:136"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  <c r="EB578" s="14"/>
      <c r="EC578" s="14"/>
      <c r="ED578" s="14"/>
      <c r="EE578" s="14"/>
      <c r="EF578" s="14"/>
    </row>
    <row r="579" spans="3:136"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  <c r="EB579" s="14"/>
      <c r="EC579" s="14"/>
      <c r="ED579" s="14"/>
      <c r="EE579" s="14"/>
      <c r="EF579" s="14"/>
    </row>
    <row r="580" spans="3:136"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  <c r="EE580" s="14"/>
      <c r="EF580" s="14"/>
    </row>
    <row r="581" spans="3:136"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  <c r="EE581" s="14"/>
      <c r="EF581" s="14"/>
    </row>
    <row r="582" spans="3:136"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  <c r="EB582" s="14"/>
      <c r="EC582" s="14"/>
      <c r="ED582" s="14"/>
      <c r="EE582" s="14"/>
      <c r="EF582" s="14"/>
    </row>
    <row r="583" spans="3:136"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  <c r="EB583" s="14"/>
      <c r="EC583" s="14"/>
      <c r="ED583" s="14"/>
      <c r="EE583" s="14"/>
      <c r="EF583" s="14"/>
    </row>
    <row r="584" spans="3:136"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  <c r="EB584" s="14"/>
      <c r="EC584" s="14"/>
      <c r="ED584" s="14"/>
      <c r="EE584" s="14"/>
      <c r="EF584" s="14"/>
    </row>
    <row r="585" spans="3:136"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  <c r="EE585" s="14"/>
      <c r="EF585" s="14"/>
    </row>
    <row r="586" spans="3:136"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  <c r="EE586" s="14"/>
      <c r="EF586" s="14"/>
    </row>
    <row r="587" spans="3:136"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  <c r="EB587" s="14"/>
      <c r="EC587" s="14"/>
      <c r="ED587" s="14"/>
      <c r="EE587" s="14"/>
      <c r="EF587" s="14"/>
    </row>
    <row r="588" spans="3:136"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  <c r="EB588" s="14"/>
      <c r="EC588" s="14"/>
      <c r="ED588" s="14"/>
      <c r="EE588" s="14"/>
      <c r="EF588" s="14"/>
    </row>
    <row r="589" spans="3:136"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  <c r="EE589" s="14"/>
      <c r="EF589" s="14"/>
    </row>
    <row r="590" spans="3:136"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  <c r="EB590" s="14"/>
      <c r="EC590" s="14"/>
      <c r="ED590" s="14"/>
      <c r="EE590" s="14"/>
      <c r="EF590" s="14"/>
    </row>
    <row r="591" spans="3:136"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  <c r="EB591" s="14"/>
      <c r="EC591" s="14"/>
      <c r="ED591" s="14"/>
      <c r="EE591" s="14"/>
      <c r="EF591" s="14"/>
    </row>
    <row r="592" spans="3:136"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  <c r="EE592" s="14"/>
      <c r="EF592" s="14"/>
    </row>
    <row r="593" spans="3:136"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  <c r="EE593" s="14"/>
      <c r="EF593" s="14"/>
    </row>
    <row r="594" spans="3:136"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4"/>
      <c r="CR594" s="14"/>
      <c r="CS594" s="14"/>
      <c r="CT594" s="14"/>
      <c r="CU594" s="14"/>
      <c r="CV594" s="14"/>
      <c r="CW594" s="14"/>
      <c r="CX594" s="14"/>
      <c r="CY594" s="14"/>
      <c r="CZ594" s="14"/>
      <c r="DA594" s="14"/>
      <c r="DB594" s="14"/>
      <c r="DC594" s="14"/>
      <c r="DD594" s="14"/>
      <c r="DE594" s="14"/>
      <c r="DF594" s="14"/>
      <c r="DG594" s="14"/>
      <c r="DH594" s="14"/>
      <c r="DI594" s="14"/>
      <c r="DJ594" s="14"/>
      <c r="DK594" s="14"/>
      <c r="DL594" s="14"/>
      <c r="DM594" s="14"/>
      <c r="DN594" s="14"/>
      <c r="DO594" s="14"/>
      <c r="DP594" s="14"/>
      <c r="DQ594" s="14"/>
      <c r="DR594" s="14"/>
      <c r="DS594" s="14"/>
      <c r="DT594" s="14"/>
      <c r="DU594" s="14"/>
      <c r="DV594" s="14"/>
      <c r="DW594" s="14"/>
      <c r="DX594" s="14"/>
      <c r="DY594" s="14"/>
      <c r="DZ594" s="14"/>
      <c r="EA594" s="14"/>
      <c r="EB594" s="14"/>
      <c r="EC594" s="14"/>
      <c r="ED594" s="14"/>
      <c r="EE594" s="14"/>
      <c r="EF594" s="14"/>
    </row>
    <row r="595" spans="3:136"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4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14"/>
      <c r="DC595" s="14"/>
      <c r="DD595" s="14"/>
      <c r="DE595" s="14"/>
      <c r="DF595" s="14"/>
      <c r="DG595" s="14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  <c r="DZ595" s="14"/>
      <c r="EA595" s="14"/>
      <c r="EB595" s="14"/>
      <c r="EC595" s="14"/>
      <c r="ED595" s="14"/>
      <c r="EE595" s="14"/>
      <c r="EF595" s="14"/>
    </row>
    <row r="596" spans="3:136"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4"/>
      <c r="CO596" s="14"/>
      <c r="CP596" s="14"/>
      <c r="CQ596" s="14"/>
      <c r="CR596" s="14"/>
      <c r="CS596" s="14"/>
      <c r="CT596" s="14"/>
      <c r="CU596" s="14"/>
      <c r="CV596" s="14"/>
      <c r="CW596" s="14"/>
      <c r="CX596" s="14"/>
      <c r="CY596" s="14"/>
      <c r="CZ596" s="14"/>
      <c r="DA596" s="14"/>
      <c r="DB596" s="14"/>
      <c r="DC596" s="14"/>
      <c r="DD596" s="14"/>
      <c r="DE596" s="14"/>
      <c r="DF596" s="14"/>
      <c r="DG596" s="14"/>
      <c r="DH596" s="14"/>
      <c r="DI596" s="14"/>
      <c r="DJ596" s="14"/>
      <c r="DK596" s="14"/>
      <c r="DL596" s="14"/>
      <c r="DM596" s="14"/>
      <c r="DN596" s="14"/>
      <c r="DO596" s="14"/>
      <c r="DP596" s="14"/>
      <c r="DQ596" s="14"/>
      <c r="DR596" s="14"/>
      <c r="DS596" s="14"/>
      <c r="DT596" s="14"/>
      <c r="DU596" s="14"/>
      <c r="DV596" s="14"/>
      <c r="DW596" s="14"/>
      <c r="DX596" s="14"/>
      <c r="DY596" s="14"/>
      <c r="DZ596" s="14"/>
      <c r="EA596" s="14"/>
      <c r="EB596" s="14"/>
      <c r="EC596" s="14"/>
      <c r="ED596" s="14"/>
      <c r="EE596" s="14"/>
      <c r="EF596" s="14"/>
    </row>
    <row r="597" spans="3:136"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4"/>
      <c r="CO597" s="14"/>
      <c r="CP597" s="14"/>
      <c r="CQ597" s="14"/>
      <c r="CR597" s="14"/>
      <c r="CS597" s="14"/>
      <c r="CT597" s="14"/>
      <c r="CU597" s="14"/>
      <c r="CV597" s="14"/>
      <c r="CW597" s="14"/>
      <c r="CX597" s="14"/>
      <c r="CY597" s="14"/>
      <c r="CZ597" s="14"/>
      <c r="DA597" s="14"/>
      <c r="DB597" s="14"/>
      <c r="DC597" s="14"/>
      <c r="DD597" s="14"/>
      <c r="DE597" s="14"/>
      <c r="DF597" s="14"/>
      <c r="DG597" s="14"/>
      <c r="DH597" s="14"/>
      <c r="DI597" s="14"/>
      <c r="DJ597" s="14"/>
      <c r="DK597" s="14"/>
      <c r="DL597" s="14"/>
      <c r="DM597" s="14"/>
      <c r="DN597" s="14"/>
      <c r="DO597" s="14"/>
      <c r="DP597" s="14"/>
      <c r="DQ597" s="14"/>
      <c r="DR597" s="14"/>
      <c r="DS597" s="14"/>
      <c r="DT597" s="14"/>
      <c r="DU597" s="14"/>
      <c r="DV597" s="14"/>
      <c r="DW597" s="14"/>
      <c r="DX597" s="14"/>
      <c r="DY597" s="14"/>
      <c r="DZ597" s="14"/>
      <c r="EA597" s="14"/>
      <c r="EB597" s="14"/>
      <c r="EC597" s="14"/>
      <c r="ED597" s="14"/>
      <c r="EE597" s="14"/>
      <c r="EF597" s="14"/>
    </row>
    <row r="598" spans="3:136"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14"/>
      <c r="DC598" s="14"/>
      <c r="DD598" s="14"/>
      <c r="DE598" s="14"/>
      <c r="DF598" s="14"/>
      <c r="DG598" s="14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  <c r="DZ598" s="14"/>
      <c r="EA598" s="14"/>
      <c r="EB598" s="14"/>
      <c r="EC598" s="14"/>
      <c r="ED598" s="14"/>
      <c r="EE598" s="14"/>
      <c r="EF598" s="14"/>
    </row>
    <row r="599" spans="3:136"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4"/>
      <c r="CO599" s="14"/>
      <c r="CP599" s="14"/>
      <c r="CQ599" s="14"/>
      <c r="CR599" s="14"/>
      <c r="CS599" s="14"/>
      <c r="CT599" s="14"/>
      <c r="CU599" s="14"/>
      <c r="CV599" s="14"/>
      <c r="CW599" s="14"/>
      <c r="CX599" s="14"/>
      <c r="CY599" s="14"/>
      <c r="CZ599" s="14"/>
      <c r="DA599" s="14"/>
      <c r="DB599" s="14"/>
      <c r="DC599" s="14"/>
      <c r="DD599" s="14"/>
      <c r="DE599" s="14"/>
      <c r="DF599" s="14"/>
      <c r="DG599" s="14"/>
      <c r="DH599" s="14"/>
      <c r="DI599" s="14"/>
      <c r="DJ599" s="14"/>
      <c r="DK599" s="14"/>
      <c r="DL599" s="14"/>
      <c r="DM599" s="14"/>
      <c r="DN599" s="14"/>
      <c r="DO599" s="14"/>
      <c r="DP599" s="14"/>
      <c r="DQ599" s="14"/>
      <c r="DR599" s="14"/>
      <c r="DS599" s="14"/>
      <c r="DT599" s="14"/>
      <c r="DU599" s="14"/>
      <c r="DV599" s="14"/>
      <c r="DW599" s="14"/>
      <c r="DX599" s="14"/>
      <c r="DY599" s="14"/>
      <c r="DZ599" s="14"/>
      <c r="EA599" s="14"/>
      <c r="EB599" s="14"/>
      <c r="EC599" s="14"/>
      <c r="ED599" s="14"/>
      <c r="EE599" s="14"/>
      <c r="EF599" s="14"/>
    </row>
    <row r="600" spans="3:136"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4"/>
      <c r="CR600" s="14"/>
      <c r="CS600" s="14"/>
      <c r="CT600" s="14"/>
      <c r="CU600" s="14"/>
      <c r="CV600" s="14"/>
      <c r="CW600" s="14"/>
      <c r="CX600" s="14"/>
      <c r="CY600" s="14"/>
      <c r="CZ600" s="14"/>
      <c r="DA600" s="14"/>
      <c r="DB600" s="14"/>
      <c r="DC600" s="14"/>
      <c r="DD600" s="14"/>
      <c r="DE600" s="14"/>
      <c r="DF600" s="14"/>
      <c r="DG600" s="14"/>
      <c r="DH600" s="14"/>
      <c r="DI600" s="14"/>
      <c r="DJ600" s="14"/>
      <c r="DK600" s="14"/>
      <c r="DL600" s="14"/>
      <c r="DM600" s="14"/>
      <c r="DN600" s="14"/>
      <c r="DO600" s="14"/>
      <c r="DP600" s="14"/>
      <c r="DQ600" s="14"/>
      <c r="DR600" s="14"/>
      <c r="DS600" s="14"/>
      <c r="DT600" s="14"/>
      <c r="DU600" s="14"/>
      <c r="DV600" s="14"/>
      <c r="DW600" s="14"/>
      <c r="DX600" s="14"/>
      <c r="DY600" s="14"/>
      <c r="DZ600" s="14"/>
      <c r="EA600" s="14"/>
      <c r="EB600" s="14"/>
      <c r="EC600" s="14"/>
      <c r="ED600" s="14"/>
      <c r="EE600" s="14"/>
      <c r="EF600" s="14"/>
    </row>
  </sheetData>
  <protectedRanges>
    <protectedRange sqref="DK67:EC68 DK10:DK66 DM10:DN66 DP10:DQ66 DS10:DT66 DV10:DW66 DY10:DZ66 EB10:EC66" name="Range6"/>
    <protectedRange sqref="V67:X68 V10:X10 AA67:AC68 V11:V64 AA10:AC10 AA46:AA66 AA11:AA43 W11:X66 AB11:AC66 AF10:AH68 AK10:AM68 AP10:AR68 AU10:BL68 BS10:BS66 BV10:BV66 BY10:BY66 CB10:CB66 CE10:CE66 CH10:CH66 CK10:CK66 CN10:CN66 CQ10:CQ66 CV10:CV67 CY10:CY66 DB10:DB66 DE10:DE66 DL10:DL66 DO10:DO66 DR10:DR66 DU10:DU66 DX10:DX66 EA10:EA66" name="Range4"/>
    <protectedRange sqref="E10:F69 D67:D70" name="Range1"/>
    <protectedRange sqref="BQ10:BR10 BR67:CR68 BQ11:BQ70 BR11:BR66 BT10:BU66 BW10:BX66 BZ10:CA66 CC10:CD66 CF10:CG66 CI10:CJ66 CL10:CM66 CU11:CU68 CS11:CT70 CV68:CV69 CY67:CY69 CO10:CP66 CR10:CU10 CR11:CR66 CW10:CX68 CZ67:DG68 CZ10:DA66 DC10:DD66 DF10:DG66" name="Range5"/>
    <protectedRange sqref="D64:D65" name="Range1_1_2_2"/>
    <protectedRange sqref="D10:D66" name="Range1_1_1_1_2"/>
    <protectedRange sqref="AA45" name="Range4_1"/>
    <protectedRange sqref="AA44" name="Range4_16_1"/>
  </protectedRanges>
  <mergeCells count="128">
    <mergeCell ref="A1:DR1"/>
    <mergeCell ref="A2:DR2"/>
    <mergeCell ref="T3:V3"/>
    <mergeCell ref="CP3:CR3"/>
    <mergeCell ref="EE3:EF3"/>
    <mergeCell ref="C4:C8"/>
    <mergeCell ref="D4:D8"/>
    <mergeCell ref="E4:E8"/>
    <mergeCell ref="F4:F8"/>
    <mergeCell ref="G4:K6"/>
    <mergeCell ref="L4:P6"/>
    <mergeCell ref="Q4:DF4"/>
    <mergeCell ref="DG4:DG8"/>
    <mergeCell ref="DH4:DJ6"/>
    <mergeCell ref="DK4:EB4"/>
    <mergeCell ref="EC4:EC8"/>
    <mergeCell ref="DK5:DP5"/>
    <mergeCell ref="DQ5:DS6"/>
    <mergeCell ref="DT5:EB5"/>
    <mergeCell ref="Q6:U6"/>
    <mergeCell ref="V6:Z6"/>
    <mergeCell ref="AA6:AE6"/>
    <mergeCell ref="AF6:AJ6"/>
    <mergeCell ref="AK6:AO6"/>
    <mergeCell ref="AP6:AT6"/>
    <mergeCell ref="AU6:AW6"/>
    <mergeCell ref="ED4:EF6"/>
    <mergeCell ref="Q5:AW5"/>
    <mergeCell ref="AX5:BI5"/>
    <mergeCell ref="BJ5:BL6"/>
    <mergeCell ref="BM5:CC5"/>
    <mergeCell ref="CD5:CL5"/>
    <mergeCell ref="CM5:CW5"/>
    <mergeCell ref="CX5:CZ6"/>
    <mergeCell ref="DA5:DC6"/>
    <mergeCell ref="DD5:DF6"/>
    <mergeCell ref="CA6:CC6"/>
    <mergeCell ref="CD6:CF6"/>
    <mergeCell ref="CG6:CI6"/>
    <mergeCell ref="CJ6:CL6"/>
    <mergeCell ref="AX6:AZ6"/>
    <mergeCell ref="BA6:BC6"/>
    <mergeCell ref="BD6:BF6"/>
    <mergeCell ref="BG6:BI6"/>
    <mergeCell ref="BM6:BQ6"/>
    <mergeCell ref="BR6:BT6"/>
    <mergeCell ref="AA7:AA8"/>
    <mergeCell ref="AB7:AE7"/>
    <mergeCell ref="AF7:AF8"/>
    <mergeCell ref="AG7:AJ7"/>
    <mergeCell ref="AK7:AK8"/>
    <mergeCell ref="AL7:AO7"/>
    <mergeCell ref="DW6:DY6"/>
    <mergeCell ref="DZ6:EB6"/>
    <mergeCell ref="G7:G8"/>
    <mergeCell ref="H7:K7"/>
    <mergeCell ref="L7:L8"/>
    <mergeCell ref="M7:P7"/>
    <mergeCell ref="Q7:Q8"/>
    <mergeCell ref="R7:U7"/>
    <mergeCell ref="V7:V8"/>
    <mergeCell ref="W7:Z7"/>
    <mergeCell ref="CM6:CO6"/>
    <mergeCell ref="CP6:CT6"/>
    <mergeCell ref="CU6:CW6"/>
    <mergeCell ref="DK6:DM6"/>
    <mergeCell ref="DN6:DP6"/>
    <mergeCell ref="DT6:DV6"/>
    <mergeCell ref="BU6:BW6"/>
    <mergeCell ref="BX6:BZ6"/>
    <mergeCell ref="BA7:BA8"/>
    <mergeCell ref="BB7:BC7"/>
    <mergeCell ref="BD7:BD8"/>
    <mergeCell ref="BE7:BF7"/>
    <mergeCell ref="BG7:BG8"/>
    <mergeCell ref="BH7:BI7"/>
    <mergeCell ref="AP7:AP8"/>
    <mergeCell ref="AQ7:AT7"/>
    <mergeCell ref="AU7:AU8"/>
    <mergeCell ref="AV7:AW7"/>
    <mergeCell ref="AX7:AX8"/>
    <mergeCell ref="AY7:AZ7"/>
    <mergeCell ref="BU7:BU8"/>
    <mergeCell ref="BV7:BW7"/>
    <mergeCell ref="BX7:BX8"/>
    <mergeCell ref="BY7:BZ7"/>
    <mergeCell ref="CA7:CA8"/>
    <mergeCell ref="CB7:CC7"/>
    <mergeCell ref="BJ7:BJ8"/>
    <mergeCell ref="BK7:BL7"/>
    <mergeCell ref="BM7:BM8"/>
    <mergeCell ref="BN7:BQ7"/>
    <mergeCell ref="BR7:BR8"/>
    <mergeCell ref="BS7:BT7"/>
    <mergeCell ref="CM7:CM8"/>
    <mergeCell ref="CN7:CO7"/>
    <mergeCell ref="CP7:CP8"/>
    <mergeCell ref="CQ7:CT7"/>
    <mergeCell ref="CU7:CU8"/>
    <mergeCell ref="CV7:CW7"/>
    <mergeCell ref="CD7:CD8"/>
    <mergeCell ref="CE7:CF7"/>
    <mergeCell ref="CG7:CG8"/>
    <mergeCell ref="CH7:CI7"/>
    <mergeCell ref="CJ7:CJ8"/>
    <mergeCell ref="CK7:CL7"/>
    <mergeCell ref="DH7:DH8"/>
    <mergeCell ref="DI7:DJ7"/>
    <mergeCell ref="DK7:DK8"/>
    <mergeCell ref="DL7:DM7"/>
    <mergeCell ref="DN7:DN8"/>
    <mergeCell ref="DO7:DP7"/>
    <mergeCell ref="CX7:CX8"/>
    <mergeCell ref="CY7:CZ7"/>
    <mergeCell ref="DA7:DA8"/>
    <mergeCell ref="DB7:DC7"/>
    <mergeCell ref="DD7:DD8"/>
    <mergeCell ref="DE7:DF7"/>
    <mergeCell ref="DZ7:DZ8"/>
    <mergeCell ref="EA7:EB7"/>
    <mergeCell ref="ED7:ED8"/>
    <mergeCell ref="EE7:EF7"/>
    <mergeCell ref="DQ7:DQ8"/>
    <mergeCell ref="DR7:DS7"/>
    <mergeCell ref="DT7:DT8"/>
    <mergeCell ref="DU7:DV7"/>
    <mergeCell ref="DW7:DW8"/>
    <mergeCell ref="DX7:DY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93"/>
  <sheetViews>
    <sheetView tabSelected="1" zoomScale="70" zoomScaleNormal="70" workbookViewId="0">
      <pane xSplit="2" ySplit="9" topLeftCell="G10" activePane="bottomRight" state="frozen"/>
      <selection pane="topRight" activeCell="C1" sqref="C1"/>
      <selection pane="bottomLeft" activeCell="A10" sqref="A10"/>
      <selection pane="bottomRight" activeCell="A2" sqref="A2:DP2"/>
    </sheetView>
  </sheetViews>
  <sheetFormatPr defaultRowHeight="15.75"/>
  <cols>
    <col min="1" max="1" width="4.75" style="7" customWidth="1"/>
    <col min="2" max="2" width="13.375" style="7" customWidth="1"/>
    <col min="3" max="3" width="11" style="7" customWidth="1"/>
    <col min="4" max="4" width="10.75" style="7" customWidth="1"/>
    <col min="5" max="5" width="13.125" style="7" customWidth="1"/>
    <col min="6" max="6" width="11.625" style="7" customWidth="1"/>
    <col min="7" max="7" width="12.375" style="7" customWidth="1"/>
    <col min="8" max="8" width="9" style="7" customWidth="1"/>
    <col min="9" max="9" width="9.25" style="7" customWidth="1"/>
    <col min="10" max="10" width="12.25" style="7" customWidth="1"/>
    <col min="11" max="11" width="10.75" style="7" customWidth="1"/>
    <col min="12" max="13" width="11.875" style="7" customWidth="1"/>
    <col min="14" max="14" width="8.5" style="7" customWidth="1"/>
    <col min="15" max="15" width="13.625" style="7" customWidth="1"/>
    <col min="16" max="16" width="11.125" style="7" bestFit="1" customWidth="1"/>
    <col min="17" max="18" width="13" style="7" customWidth="1"/>
    <col min="19" max="19" width="8.625" style="7" customWidth="1"/>
    <col min="20" max="20" width="12.625" style="7" customWidth="1"/>
    <col min="21" max="21" width="8.875" style="7" customWidth="1"/>
    <col min="22" max="22" width="13" style="7" customWidth="1"/>
    <col min="23" max="23" width="7.75" style="7" customWidth="1"/>
    <col min="24" max="24" width="8.25" style="7" customWidth="1"/>
    <col min="25" max="25" width="12.75" style="7" customWidth="1"/>
    <col min="26" max="26" width="8" style="7" customWidth="1"/>
    <col min="27" max="28" width="9.375" style="7" customWidth="1"/>
    <col min="29" max="29" width="8.125" style="7" customWidth="1"/>
    <col min="30" max="30" width="13.375" style="7" customWidth="1"/>
    <col min="31" max="31" width="8.5" style="7" customWidth="1"/>
    <col min="32" max="32" width="13" style="7" customWidth="1"/>
    <col min="33" max="33" width="6.75" style="7" customWidth="1"/>
    <col min="34" max="34" width="6.625" style="7" customWidth="1"/>
    <col min="35" max="35" width="11.5" style="7" customWidth="1"/>
    <col min="36" max="36" width="7.75" style="7" customWidth="1"/>
    <col min="37" max="38" width="10.25" style="7" customWidth="1"/>
    <col min="39" max="39" width="8.5" style="7" customWidth="1"/>
    <col min="40" max="40" width="11.375" style="7" customWidth="1"/>
    <col min="41" max="41" width="9.375" style="7" customWidth="1"/>
    <col min="42" max="43" width="9.625" style="7" customWidth="1"/>
    <col min="44" max="44" width="7.625" style="7" customWidth="1"/>
    <col min="45" max="45" width="9.375" style="7" customWidth="1"/>
    <col min="46" max="46" width="11" style="7" customWidth="1"/>
    <col min="47" max="47" width="10.25" style="7" customWidth="1"/>
    <col min="48" max="48" width="12" style="7" customWidth="1"/>
    <col min="49" max="49" width="9.625" style="7" customWidth="1"/>
    <col min="50" max="50" width="13" style="7" customWidth="1"/>
    <col min="51" max="51" width="13.125" style="7" customWidth="1"/>
    <col min="52" max="52" width="13.375" style="7" customWidth="1"/>
    <col min="53" max="53" width="15.375" style="7" customWidth="1"/>
    <col min="54" max="54" width="10.5" style="7" customWidth="1"/>
    <col min="55" max="56" width="11" style="7" customWidth="1"/>
    <col min="57" max="57" width="10.125" style="7" customWidth="1"/>
    <col min="58" max="58" width="11.25" style="7" customWidth="1"/>
    <col min="59" max="59" width="10" style="7" customWidth="1"/>
    <col min="60" max="60" width="8.5" style="7" customWidth="1"/>
    <col min="61" max="61" width="12.5" style="7" customWidth="1"/>
    <col min="62" max="62" width="9.25" style="7" customWidth="1"/>
    <col min="63" max="63" width="12.625" style="7" customWidth="1"/>
    <col min="64" max="64" width="9.5" style="7" customWidth="1"/>
    <col min="65" max="66" width="12.125" style="7" customWidth="1"/>
    <col min="67" max="67" width="8.875" style="7" customWidth="1"/>
    <col min="68" max="68" width="11.125" style="7" customWidth="1"/>
    <col min="69" max="69" width="13.25" style="7" customWidth="1"/>
    <col min="70" max="70" width="10.75" style="7" customWidth="1"/>
    <col min="71" max="71" width="9.25" style="7" customWidth="1"/>
    <col min="72" max="72" width="13.5" style="7" customWidth="1"/>
    <col min="73" max="73" width="10.625" style="7" customWidth="1"/>
    <col min="74" max="74" width="9.125" style="7" customWidth="1"/>
    <col min="75" max="75" width="10.625" style="7" customWidth="1"/>
    <col min="76" max="76" width="13.125" style="7" customWidth="1"/>
    <col min="77" max="77" width="9.125" style="7" customWidth="1"/>
    <col min="78" max="78" width="13" style="7" customWidth="1"/>
    <col min="79" max="79" width="11.25" style="7" customWidth="1"/>
    <col min="80" max="80" width="13.625" style="7" customWidth="1"/>
    <col min="81" max="81" width="11.625" style="7" customWidth="1"/>
    <col min="82" max="82" width="12.625" style="7" customWidth="1"/>
    <col min="83" max="83" width="13" style="7" customWidth="1"/>
    <col min="84" max="84" width="12.375" style="7" customWidth="1"/>
    <col min="85" max="85" width="10.75" style="7" customWidth="1"/>
    <col min="86" max="86" width="10.5" style="7" customWidth="1"/>
    <col min="87" max="87" width="12.25" style="7" customWidth="1"/>
    <col min="88" max="88" width="11.25" style="7" customWidth="1"/>
    <col min="89" max="89" width="11.5" style="7" customWidth="1"/>
    <col min="90" max="90" width="10.25" style="7" customWidth="1"/>
    <col min="91" max="92" width="10.375" style="7" customWidth="1"/>
    <col min="93" max="93" width="8" style="7" customWidth="1"/>
    <col min="94" max="94" width="10.375" style="7" customWidth="1"/>
    <col min="95" max="96" width="8" style="7" customWidth="1"/>
    <col min="97" max="97" width="10.25" style="7" customWidth="1"/>
    <col min="98" max="98" width="12.5" style="7" customWidth="1"/>
    <col min="99" max="99" width="10.75" style="7" customWidth="1"/>
    <col min="100" max="100" width="9.625" style="7" customWidth="1"/>
    <col min="101" max="102" width="9.5" style="7" customWidth="1"/>
    <col min="103" max="103" width="9.625" style="7" customWidth="1"/>
    <col min="104" max="104" width="13.25" style="7" customWidth="1"/>
    <col min="105" max="106" width="10.875" style="7" customWidth="1"/>
    <col min="107" max="107" width="12.125" style="7" customWidth="1"/>
    <col min="108" max="108" width="11.375" style="7" customWidth="1"/>
    <col min="109" max="109" width="8.625" style="7" customWidth="1"/>
    <col min="110" max="110" width="13.125" style="7" customWidth="1"/>
    <col min="111" max="111" width="12.25" style="7" customWidth="1"/>
    <col min="112" max="112" width="11.125" style="7" customWidth="1"/>
    <col min="113" max="113" width="9.75" style="7" customWidth="1"/>
    <col min="114" max="114" width="11.125" style="7" customWidth="1"/>
    <col min="115" max="115" width="10" style="7" customWidth="1"/>
    <col min="116" max="116" width="9.625" style="7" customWidth="1"/>
    <col min="117" max="117" width="12" style="7" customWidth="1"/>
    <col min="118" max="118" width="9" style="7"/>
    <col min="119" max="119" width="10.125" style="7" customWidth="1"/>
    <col min="120" max="120" width="10.625" style="7" customWidth="1"/>
    <col min="121" max="121" width="9.5" style="7" customWidth="1"/>
    <col min="122" max="122" width="9.375" style="7" customWidth="1"/>
    <col min="123" max="123" width="11.5" style="7" customWidth="1"/>
    <col min="124" max="124" width="12.25" style="7" customWidth="1"/>
    <col min="125" max="125" width="9.375" style="7" customWidth="1"/>
    <col min="126" max="127" width="10.75" style="7" customWidth="1"/>
    <col min="128" max="128" width="14" style="7" customWidth="1"/>
    <col min="129" max="129" width="9.375" style="7" customWidth="1"/>
    <col min="130" max="130" width="11.75" style="7" customWidth="1"/>
    <col min="131" max="131" width="13.5" style="7" customWidth="1"/>
    <col min="132" max="132" width="10.75" style="7" customWidth="1"/>
    <col min="133" max="133" width="9.25" style="7" customWidth="1"/>
    <col min="134" max="134" width="9.75" style="7" customWidth="1"/>
    <col min="135" max="16384" width="9" style="7"/>
  </cols>
  <sheetData>
    <row r="1" spans="1:134" ht="16.5">
      <c r="A1" s="71" t="s">
        <v>189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6"/>
      <c r="DR1" s="6"/>
      <c r="DS1" s="6"/>
      <c r="DT1" s="6"/>
      <c r="DU1" s="6"/>
      <c r="DV1" s="6"/>
      <c r="DW1" s="6"/>
    </row>
    <row r="2" spans="1:134" ht="16.5">
      <c r="A2" s="71" t="s">
        <v>324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6"/>
      <c r="DR2" s="6"/>
      <c r="DS2" s="6"/>
      <c r="DT2" s="6"/>
      <c r="DU2" s="6"/>
      <c r="DV2" s="6"/>
      <c r="DW2" s="6"/>
    </row>
    <row r="4" spans="1:134" s="15" customFormat="1" ht="21" customHeight="1">
      <c r="A4" s="92" t="s">
        <v>23</v>
      </c>
      <c r="B4" s="93" t="s">
        <v>22</v>
      </c>
      <c r="C4" s="94" t="s">
        <v>20</v>
      </c>
      <c r="D4" s="94" t="s">
        <v>21</v>
      </c>
      <c r="E4" s="97" t="s">
        <v>44</v>
      </c>
      <c r="F4" s="98"/>
      <c r="G4" s="98"/>
      <c r="H4" s="98"/>
      <c r="I4" s="99"/>
      <c r="J4" s="55" t="s">
        <v>43</v>
      </c>
      <c r="K4" s="56"/>
      <c r="L4" s="56"/>
      <c r="M4" s="56"/>
      <c r="N4" s="57"/>
      <c r="O4" s="64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6"/>
      <c r="DE4" s="125" t="s">
        <v>17</v>
      </c>
      <c r="DF4" s="128" t="s">
        <v>29</v>
      </c>
      <c r="DG4" s="129"/>
      <c r="DH4" s="130"/>
      <c r="DI4" s="67" t="s">
        <v>19</v>
      </c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125" t="s">
        <v>17</v>
      </c>
      <c r="EB4" s="139" t="s">
        <v>28</v>
      </c>
      <c r="EC4" s="140"/>
      <c r="ED4" s="141"/>
    </row>
    <row r="5" spans="1:134" s="15" customFormat="1" ht="24" customHeight="1">
      <c r="A5" s="92"/>
      <c r="B5" s="93"/>
      <c r="C5" s="95"/>
      <c r="D5" s="95"/>
      <c r="E5" s="100"/>
      <c r="F5" s="101"/>
      <c r="G5" s="101"/>
      <c r="H5" s="101"/>
      <c r="I5" s="102"/>
      <c r="J5" s="58"/>
      <c r="K5" s="59"/>
      <c r="L5" s="59"/>
      <c r="M5" s="59"/>
      <c r="N5" s="60"/>
      <c r="O5" s="153" t="s">
        <v>24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5"/>
      <c r="AV5" s="108" t="s">
        <v>16</v>
      </c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56"/>
      <c r="BH5" s="74" t="s">
        <v>27</v>
      </c>
      <c r="BI5" s="75"/>
      <c r="BJ5" s="76"/>
      <c r="BK5" s="108" t="s">
        <v>11</v>
      </c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56"/>
      <c r="CB5" s="90" t="s">
        <v>0</v>
      </c>
      <c r="CC5" s="91"/>
      <c r="CD5" s="91"/>
      <c r="CE5" s="91"/>
      <c r="CF5" s="91"/>
      <c r="CG5" s="91"/>
      <c r="CH5" s="91"/>
      <c r="CI5" s="91"/>
      <c r="CJ5" s="117"/>
      <c r="CK5" s="108" t="s">
        <v>14</v>
      </c>
      <c r="CL5" s="109"/>
      <c r="CM5" s="109"/>
      <c r="CN5" s="109"/>
      <c r="CO5" s="109"/>
      <c r="CP5" s="109"/>
      <c r="CQ5" s="109"/>
      <c r="CR5" s="109"/>
      <c r="CS5" s="109"/>
      <c r="CT5" s="109"/>
      <c r="CU5" s="156"/>
      <c r="CV5" s="106" t="s">
        <v>34</v>
      </c>
      <c r="CW5" s="107"/>
      <c r="CX5" s="116"/>
      <c r="CY5" s="74" t="s">
        <v>15</v>
      </c>
      <c r="CZ5" s="75"/>
      <c r="DA5" s="76"/>
      <c r="DB5" s="74" t="s">
        <v>25</v>
      </c>
      <c r="DC5" s="75"/>
      <c r="DD5" s="76"/>
      <c r="DE5" s="126"/>
      <c r="DF5" s="131"/>
      <c r="DG5" s="132"/>
      <c r="DH5" s="133"/>
      <c r="DI5" s="83"/>
      <c r="DJ5" s="83"/>
      <c r="DK5" s="84"/>
      <c r="DL5" s="84"/>
      <c r="DM5" s="84"/>
      <c r="DN5" s="84"/>
      <c r="DO5" s="74" t="s">
        <v>18</v>
      </c>
      <c r="DP5" s="75"/>
      <c r="DQ5" s="76"/>
      <c r="DR5" s="85"/>
      <c r="DS5" s="86"/>
      <c r="DT5" s="86"/>
      <c r="DU5" s="86"/>
      <c r="DV5" s="86"/>
      <c r="DW5" s="86"/>
      <c r="DX5" s="86"/>
      <c r="DY5" s="86"/>
      <c r="DZ5" s="86"/>
      <c r="EA5" s="126"/>
      <c r="EB5" s="142"/>
      <c r="EC5" s="143"/>
      <c r="ED5" s="144"/>
    </row>
    <row r="6" spans="1:134" s="15" customFormat="1" ht="121.5" customHeight="1">
      <c r="A6" s="92"/>
      <c r="B6" s="93"/>
      <c r="C6" s="95"/>
      <c r="D6" s="95"/>
      <c r="E6" s="103"/>
      <c r="F6" s="104"/>
      <c r="G6" s="104"/>
      <c r="H6" s="104"/>
      <c r="I6" s="105"/>
      <c r="J6" s="61"/>
      <c r="K6" s="62"/>
      <c r="L6" s="62"/>
      <c r="M6" s="62"/>
      <c r="N6" s="63"/>
      <c r="O6" s="110" t="s">
        <v>30</v>
      </c>
      <c r="P6" s="111"/>
      <c r="Q6" s="111"/>
      <c r="R6" s="111"/>
      <c r="S6" s="112"/>
      <c r="T6" s="80" t="s">
        <v>1</v>
      </c>
      <c r="U6" s="81"/>
      <c r="V6" s="81"/>
      <c r="W6" s="81"/>
      <c r="X6" s="82"/>
      <c r="Y6" s="80" t="s">
        <v>2</v>
      </c>
      <c r="Z6" s="81"/>
      <c r="AA6" s="81"/>
      <c r="AB6" s="81"/>
      <c r="AC6" s="82"/>
      <c r="AD6" s="80" t="s">
        <v>3</v>
      </c>
      <c r="AE6" s="81"/>
      <c r="AF6" s="81"/>
      <c r="AG6" s="81"/>
      <c r="AH6" s="82"/>
      <c r="AI6" s="80" t="s">
        <v>31</v>
      </c>
      <c r="AJ6" s="81"/>
      <c r="AK6" s="81"/>
      <c r="AL6" s="81"/>
      <c r="AM6" s="82"/>
      <c r="AN6" s="80" t="s">
        <v>4</v>
      </c>
      <c r="AO6" s="81"/>
      <c r="AP6" s="81"/>
      <c r="AQ6" s="81"/>
      <c r="AR6" s="82"/>
      <c r="AS6" s="80" t="s">
        <v>5</v>
      </c>
      <c r="AT6" s="81"/>
      <c r="AU6" s="82"/>
      <c r="AV6" s="87" t="s">
        <v>26</v>
      </c>
      <c r="AW6" s="88"/>
      <c r="AX6" s="89"/>
      <c r="AY6" s="87" t="s">
        <v>12</v>
      </c>
      <c r="AZ6" s="88"/>
      <c r="BA6" s="89"/>
      <c r="BB6" s="108" t="s">
        <v>6</v>
      </c>
      <c r="BC6" s="109"/>
      <c r="BD6" s="156"/>
      <c r="BE6" s="108" t="s">
        <v>7</v>
      </c>
      <c r="BF6" s="109"/>
      <c r="BG6" s="156"/>
      <c r="BH6" s="77"/>
      <c r="BI6" s="78"/>
      <c r="BJ6" s="79"/>
      <c r="BK6" s="121" t="s">
        <v>32</v>
      </c>
      <c r="BL6" s="122"/>
      <c r="BM6" s="122"/>
      <c r="BN6" s="122"/>
      <c r="BO6" s="123"/>
      <c r="BP6" s="90" t="s">
        <v>13</v>
      </c>
      <c r="BQ6" s="91"/>
      <c r="BR6" s="117"/>
      <c r="BS6" s="90" t="s">
        <v>8</v>
      </c>
      <c r="BT6" s="91"/>
      <c r="BU6" s="117"/>
      <c r="BV6" s="90" t="s">
        <v>9</v>
      </c>
      <c r="BW6" s="91"/>
      <c r="BX6" s="117"/>
      <c r="BY6" s="90" t="s">
        <v>10</v>
      </c>
      <c r="BZ6" s="91"/>
      <c r="CA6" s="117"/>
      <c r="CB6" s="90" t="s">
        <v>45</v>
      </c>
      <c r="CC6" s="91"/>
      <c r="CD6" s="117"/>
      <c r="CE6" s="90" t="s">
        <v>35</v>
      </c>
      <c r="CF6" s="91"/>
      <c r="CG6" s="117"/>
      <c r="CH6" s="90" t="s">
        <v>33</v>
      </c>
      <c r="CI6" s="91"/>
      <c r="CJ6" s="117"/>
      <c r="CK6" s="90" t="s">
        <v>36</v>
      </c>
      <c r="CL6" s="91"/>
      <c r="CM6" s="91"/>
      <c r="CN6" s="90" t="s">
        <v>188</v>
      </c>
      <c r="CO6" s="91"/>
      <c r="CP6" s="91"/>
      <c r="CQ6" s="91"/>
      <c r="CR6" s="117"/>
      <c r="CS6" s="90" t="s">
        <v>37</v>
      </c>
      <c r="CT6" s="91"/>
      <c r="CU6" s="117"/>
      <c r="CV6" s="119"/>
      <c r="CW6" s="120"/>
      <c r="CX6" s="157"/>
      <c r="CY6" s="77"/>
      <c r="CZ6" s="78"/>
      <c r="DA6" s="79"/>
      <c r="DB6" s="77"/>
      <c r="DC6" s="78"/>
      <c r="DD6" s="79"/>
      <c r="DE6" s="126"/>
      <c r="DF6" s="134"/>
      <c r="DG6" s="135"/>
      <c r="DH6" s="136"/>
      <c r="DI6" s="74" t="s">
        <v>38</v>
      </c>
      <c r="DJ6" s="75"/>
      <c r="DK6" s="76"/>
      <c r="DL6" s="74" t="s">
        <v>39</v>
      </c>
      <c r="DM6" s="75"/>
      <c r="DN6" s="76"/>
      <c r="DO6" s="77"/>
      <c r="DP6" s="78"/>
      <c r="DQ6" s="79"/>
      <c r="DR6" s="74" t="s">
        <v>40</v>
      </c>
      <c r="DS6" s="75"/>
      <c r="DT6" s="76"/>
      <c r="DU6" s="74" t="s">
        <v>41</v>
      </c>
      <c r="DV6" s="75"/>
      <c r="DW6" s="76"/>
      <c r="DX6" s="137" t="s">
        <v>42</v>
      </c>
      <c r="DY6" s="138"/>
      <c r="DZ6" s="138"/>
      <c r="EA6" s="126"/>
      <c r="EB6" s="145"/>
      <c r="EC6" s="146"/>
      <c r="ED6" s="147"/>
    </row>
    <row r="7" spans="1:134" s="15" customFormat="1" ht="31.5" customHeight="1">
      <c r="A7" s="92"/>
      <c r="B7" s="93"/>
      <c r="C7" s="95"/>
      <c r="D7" s="95"/>
      <c r="E7" s="53" t="s">
        <v>46</v>
      </c>
      <c r="F7" s="87" t="s">
        <v>47</v>
      </c>
      <c r="G7" s="88"/>
      <c r="H7" s="88"/>
      <c r="I7" s="89"/>
      <c r="J7" s="53" t="s">
        <v>46</v>
      </c>
      <c r="K7" s="87" t="s">
        <v>47</v>
      </c>
      <c r="L7" s="88"/>
      <c r="M7" s="88"/>
      <c r="N7" s="89"/>
      <c r="O7" s="53" t="s">
        <v>46</v>
      </c>
      <c r="P7" s="87" t="s">
        <v>47</v>
      </c>
      <c r="Q7" s="88"/>
      <c r="R7" s="88"/>
      <c r="S7" s="89"/>
      <c r="T7" s="53" t="s">
        <v>46</v>
      </c>
      <c r="U7" s="87" t="s">
        <v>47</v>
      </c>
      <c r="V7" s="88"/>
      <c r="W7" s="88"/>
      <c r="X7" s="89"/>
      <c r="Y7" s="53" t="s">
        <v>46</v>
      </c>
      <c r="Z7" s="87" t="s">
        <v>47</v>
      </c>
      <c r="AA7" s="88"/>
      <c r="AB7" s="88"/>
      <c r="AC7" s="89"/>
      <c r="AD7" s="53" t="s">
        <v>46</v>
      </c>
      <c r="AE7" s="87" t="s">
        <v>47</v>
      </c>
      <c r="AF7" s="88"/>
      <c r="AG7" s="88"/>
      <c r="AH7" s="89"/>
      <c r="AI7" s="53" t="s">
        <v>46</v>
      </c>
      <c r="AJ7" s="87" t="s">
        <v>47</v>
      </c>
      <c r="AK7" s="88"/>
      <c r="AL7" s="88"/>
      <c r="AM7" s="89"/>
      <c r="AN7" s="53" t="s">
        <v>46</v>
      </c>
      <c r="AO7" s="87" t="s">
        <v>47</v>
      </c>
      <c r="AP7" s="88"/>
      <c r="AQ7" s="88"/>
      <c r="AR7" s="89"/>
      <c r="AS7" s="53" t="s">
        <v>46</v>
      </c>
      <c r="AT7" s="90" t="s">
        <v>47</v>
      </c>
      <c r="AU7" s="117"/>
      <c r="AV7" s="53" t="s">
        <v>46</v>
      </c>
      <c r="AW7" s="90" t="s">
        <v>47</v>
      </c>
      <c r="AX7" s="117"/>
      <c r="AY7" s="53" t="s">
        <v>46</v>
      </c>
      <c r="AZ7" s="90" t="s">
        <v>47</v>
      </c>
      <c r="BA7" s="117"/>
      <c r="BB7" s="53" t="s">
        <v>46</v>
      </c>
      <c r="BC7" s="87" t="s">
        <v>47</v>
      </c>
      <c r="BD7" s="89"/>
      <c r="BE7" s="53" t="s">
        <v>46</v>
      </c>
      <c r="BF7" s="90" t="s">
        <v>47</v>
      </c>
      <c r="BG7" s="117"/>
      <c r="BH7" s="53" t="s">
        <v>46</v>
      </c>
      <c r="BI7" s="90" t="s">
        <v>47</v>
      </c>
      <c r="BJ7" s="117"/>
      <c r="BK7" s="53" t="s">
        <v>46</v>
      </c>
      <c r="BL7" s="87" t="s">
        <v>47</v>
      </c>
      <c r="BM7" s="88"/>
      <c r="BN7" s="88"/>
      <c r="BO7" s="89"/>
      <c r="BP7" s="53" t="s">
        <v>46</v>
      </c>
      <c r="BQ7" s="68" t="s">
        <v>47</v>
      </c>
      <c r="BR7" s="69"/>
      <c r="BS7" s="53" t="s">
        <v>46</v>
      </c>
      <c r="BT7" s="68" t="s">
        <v>47</v>
      </c>
      <c r="BU7" s="69"/>
      <c r="BV7" s="53" t="s">
        <v>46</v>
      </c>
      <c r="BW7" s="68" t="s">
        <v>47</v>
      </c>
      <c r="BX7" s="69"/>
      <c r="BY7" s="53" t="s">
        <v>46</v>
      </c>
      <c r="BZ7" s="68" t="s">
        <v>47</v>
      </c>
      <c r="CA7" s="69"/>
      <c r="CB7" s="53" t="s">
        <v>46</v>
      </c>
      <c r="CC7" s="68" t="s">
        <v>47</v>
      </c>
      <c r="CD7" s="69"/>
      <c r="CE7" s="53" t="s">
        <v>46</v>
      </c>
      <c r="CF7" s="68" t="s">
        <v>47</v>
      </c>
      <c r="CG7" s="69"/>
      <c r="CH7" s="53" t="s">
        <v>46</v>
      </c>
      <c r="CI7" s="68" t="s">
        <v>47</v>
      </c>
      <c r="CJ7" s="69"/>
      <c r="CK7" s="53" t="s">
        <v>46</v>
      </c>
      <c r="CL7" s="68" t="s">
        <v>47</v>
      </c>
      <c r="CM7" s="69"/>
      <c r="CN7" s="53" t="s">
        <v>46</v>
      </c>
      <c r="CO7" s="150" t="s">
        <v>47</v>
      </c>
      <c r="CP7" s="151"/>
      <c r="CQ7" s="151"/>
      <c r="CR7" s="152"/>
      <c r="CS7" s="53" t="s">
        <v>46</v>
      </c>
      <c r="CT7" s="68" t="s">
        <v>47</v>
      </c>
      <c r="CU7" s="69"/>
      <c r="CV7" s="53" t="s">
        <v>46</v>
      </c>
      <c r="CW7" s="68" t="s">
        <v>47</v>
      </c>
      <c r="CX7" s="69"/>
      <c r="CY7" s="53" t="s">
        <v>46</v>
      </c>
      <c r="CZ7" s="68" t="s">
        <v>47</v>
      </c>
      <c r="DA7" s="69"/>
      <c r="DB7" s="53" t="s">
        <v>46</v>
      </c>
      <c r="DC7" s="68" t="s">
        <v>47</v>
      </c>
      <c r="DD7" s="69"/>
      <c r="DE7" s="126"/>
      <c r="DF7" s="53" t="s">
        <v>46</v>
      </c>
      <c r="DG7" s="148" t="s">
        <v>47</v>
      </c>
      <c r="DH7" s="149"/>
      <c r="DI7" s="53" t="s">
        <v>46</v>
      </c>
      <c r="DJ7" s="90" t="s">
        <v>47</v>
      </c>
      <c r="DK7" s="117"/>
      <c r="DL7" s="53" t="s">
        <v>46</v>
      </c>
      <c r="DM7" s="90" t="s">
        <v>47</v>
      </c>
      <c r="DN7" s="117"/>
      <c r="DO7" s="53" t="s">
        <v>46</v>
      </c>
      <c r="DP7" s="90" t="s">
        <v>47</v>
      </c>
      <c r="DQ7" s="117"/>
      <c r="DR7" s="53" t="s">
        <v>46</v>
      </c>
      <c r="DS7" s="90" t="s">
        <v>47</v>
      </c>
      <c r="DT7" s="117"/>
      <c r="DU7" s="53" t="s">
        <v>46</v>
      </c>
      <c r="DV7" s="90" t="s">
        <v>47</v>
      </c>
      <c r="DW7" s="117"/>
      <c r="DX7" s="53" t="s">
        <v>46</v>
      </c>
      <c r="DY7" s="90" t="s">
        <v>47</v>
      </c>
      <c r="DZ7" s="117"/>
      <c r="EA7" s="126"/>
      <c r="EB7" s="53" t="s">
        <v>46</v>
      </c>
      <c r="EC7" s="90" t="s">
        <v>47</v>
      </c>
      <c r="ED7" s="117"/>
    </row>
    <row r="8" spans="1:134" s="15" customFormat="1" ht="66.75" customHeight="1">
      <c r="A8" s="92"/>
      <c r="B8" s="93"/>
      <c r="C8" s="96"/>
      <c r="D8" s="96"/>
      <c r="E8" s="54"/>
      <c r="F8" s="2" t="s">
        <v>192</v>
      </c>
      <c r="G8" s="1" t="s">
        <v>48</v>
      </c>
      <c r="H8" s="34" t="s">
        <v>193</v>
      </c>
      <c r="I8" s="34" t="s">
        <v>187</v>
      </c>
      <c r="J8" s="54"/>
      <c r="K8" s="2" t="s">
        <v>192</v>
      </c>
      <c r="L8" s="1" t="s">
        <v>48</v>
      </c>
      <c r="M8" s="34" t="s">
        <v>193</v>
      </c>
      <c r="N8" s="34" t="s">
        <v>187</v>
      </c>
      <c r="O8" s="54"/>
      <c r="P8" s="2" t="s">
        <v>192</v>
      </c>
      <c r="Q8" s="1" t="s">
        <v>48</v>
      </c>
      <c r="R8" s="34" t="s">
        <v>193</v>
      </c>
      <c r="S8" s="34" t="s">
        <v>187</v>
      </c>
      <c r="T8" s="54"/>
      <c r="U8" s="2" t="s">
        <v>192</v>
      </c>
      <c r="V8" s="1" t="s">
        <v>48</v>
      </c>
      <c r="W8" s="34" t="s">
        <v>193</v>
      </c>
      <c r="X8" s="34" t="s">
        <v>187</v>
      </c>
      <c r="Y8" s="54"/>
      <c r="Z8" s="2" t="s">
        <v>192</v>
      </c>
      <c r="AA8" s="1" t="s">
        <v>48</v>
      </c>
      <c r="AB8" s="34" t="s">
        <v>193</v>
      </c>
      <c r="AC8" s="34" t="s">
        <v>187</v>
      </c>
      <c r="AD8" s="54"/>
      <c r="AE8" s="2" t="s">
        <v>192</v>
      </c>
      <c r="AF8" s="1" t="s">
        <v>48</v>
      </c>
      <c r="AG8" s="34" t="s">
        <v>193</v>
      </c>
      <c r="AH8" s="34" t="s">
        <v>187</v>
      </c>
      <c r="AI8" s="54"/>
      <c r="AJ8" s="2" t="s">
        <v>192</v>
      </c>
      <c r="AK8" s="1" t="s">
        <v>48</v>
      </c>
      <c r="AL8" s="34" t="s">
        <v>193</v>
      </c>
      <c r="AM8" s="34" t="s">
        <v>187</v>
      </c>
      <c r="AN8" s="54"/>
      <c r="AO8" s="2" t="s">
        <v>192</v>
      </c>
      <c r="AP8" s="1" t="s">
        <v>48</v>
      </c>
      <c r="AQ8" s="34" t="s">
        <v>193</v>
      </c>
      <c r="AR8" s="34" t="s">
        <v>187</v>
      </c>
      <c r="AS8" s="54"/>
      <c r="AT8" s="2" t="s">
        <v>192</v>
      </c>
      <c r="AU8" s="1" t="s">
        <v>48</v>
      </c>
      <c r="AV8" s="54"/>
      <c r="AW8" s="2" t="s">
        <v>192</v>
      </c>
      <c r="AX8" s="1" t="s">
        <v>48</v>
      </c>
      <c r="AY8" s="54"/>
      <c r="AZ8" s="2" t="s">
        <v>192</v>
      </c>
      <c r="BA8" s="1" t="s">
        <v>48</v>
      </c>
      <c r="BB8" s="54"/>
      <c r="BC8" s="2" t="s">
        <v>192</v>
      </c>
      <c r="BD8" s="1" t="s">
        <v>48</v>
      </c>
      <c r="BE8" s="54"/>
      <c r="BF8" s="2" t="s">
        <v>192</v>
      </c>
      <c r="BG8" s="1" t="s">
        <v>48</v>
      </c>
      <c r="BH8" s="54"/>
      <c r="BI8" s="2" t="s">
        <v>192</v>
      </c>
      <c r="BJ8" s="1" t="s">
        <v>48</v>
      </c>
      <c r="BK8" s="54"/>
      <c r="BL8" s="2" t="s">
        <v>192</v>
      </c>
      <c r="BM8" s="1" t="s">
        <v>48</v>
      </c>
      <c r="BN8" s="34" t="s">
        <v>193</v>
      </c>
      <c r="BO8" s="34" t="s">
        <v>187</v>
      </c>
      <c r="BP8" s="54"/>
      <c r="BQ8" s="2" t="s">
        <v>192</v>
      </c>
      <c r="BR8" s="1" t="s">
        <v>48</v>
      </c>
      <c r="BS8" s="54"/>
      <c r="BT8" s="2" t="s">
        <v>192</v>
      </c>
      <c r="BU8" s="1" t="s">
        <v>48</v>
      </c>
      <c r="BV8" s="54"/>
      <c r="BW8" s="2" t="s">
        <v>192</v>
      </c>
      <c r="BX8" s="1" t="s">
        <v>48</v>
      </c>
      <c r="BY8" s="54"/>
      <c r="BZ8" s="2" t="s">
        <v>192</v>
      </c>
      <c r="CA8" s="1" t="s">
        <v>48</v>
      </c>
      <c r="CB8" s="54"/>
      <c r="CC8" s="2" t="s">
        <v>192</v>
      </c>
      <c r="CD8" s="1" t="s">
        <v>48</v>
      </c>
      <c r="CE8" s="54"/>
      <c r="CF8" s="2" t="s">
        <v>192</v>
      </c>
      <c r="CG8" s="1" t="s">
        <v>48</v>
      </c>
      <c r="CH8" s="54"/>
      <c r="CI8" s="2" t="s">
        <v>192</v>
      </c>
      <c r="CJ8" s="1" t="s">
        <v>48</v>
      </c>
      <c r="CK8" s="54"/>
      <c r="CL8" s="2" t="s">
        <v>192</v>
      </c>
      <c r="CM8" s="1" t="s">
        <v>48</v>
      </c>
      <c r="CN8" s="54"/>
      <c r="CO8" s="2" t="s">
        <v>192</v>
      </c>
      <c r="CP8" s="1" t="s">
        <v>48</v>
      </c>
      <c r="CQ8" s="34" t="s">
        <v>193</v>
      </c>
      <c r="CR8" s="34" t="s">
        <v>187</v>
      </c>
      <c r="CS8" s="54"/>
      <c r="CT8" s="2" t="s">
        <v>192</v>
      </c>
      <c r="CU8" s="1" t="s">
        <v>48</v>
      </c>
      <c r="CV8" s="54"/>
      <c r="CW8" s="2" t="s">
        <v>192</v>
      </c>
      <c r="CX8" s="1" t="s">
        <v>48</v>
      </c>
      <c r="CY8" s="54"/>
      <c r="CZ8" s="2" t="s">
        <v>192</v>
      </c>
      <c r="DA8" s="1" t="s">
        <v>48</v>
      </c>
      <c r="DB8" s="54"/>
      <c r="DC8" s="2" t="s">
        <v>192</v>
      </c>
      <c r="DD8" s="1" t="s">
        <v>48</v>
      </c>
      <c r="DE8" s="127"/>
      <c r="DF8" s="54"/>
      <c r="DG8" s="2" t="s">
        <v>192</v>
      </c>
      <c r="DH8" s="1" t="s">
        <v>48</v>
      </c>
      <c r="DI8" s="54"/>
      <c r="DJ8" s="2" t="s">
        <v>192</v>
      </c>
      <c r="DK8" s="1" t="s">
        <v>48</v>
      </c>
      <c r="DL8" s="54"/>
      <c r="DM8" s="2" t="s">
        <v>192</v>
      </c>
      <c r="DN8" s="1" t="s">
        <v>48</v>
      </c>
      <c r="DO8" s="54"/>
      <c r="DP8" s="2" t="s">
        <v>192</v>
      </c>
      <c r="DQ8" s="1" t="s">
        <v>48</v>
      </c>
      <c r="DR8" s="54"/>
      <c r="DS8" s="2" t="s">
        <v>192</v>
      </c>
      <c r="DT8" s="1" t="s">
        <v>48</v>
      </c>
      <c r="DU8" s="54"/>
      <c r="DV8" s="2" t="s">
        <v>192</v>
      </c>
      <c r="DW8" s="1" t="s">
        <v>48</v>
      </c>
      <c r="DX8" s="54"/>
      <c r="DY8" s="2" t="s">
        <v>192</v>
      </c>
      <c r="DZ8" s="1" t="s">
        <v>48</v>
      </c>
      <c r="EA8" s="127"/>
      <c r="EB8" s="54"/>
      <c r="EC8" s="2" t="s">
        <v>192</v>
      </c>
      <c r="ED8" s="1" t="s">
        <v>48</v>
      </c>
    </row>
    <row r="9" spans="1:134" s="15" customFormat="1" ht="18" customHeight="1">
      <c r="A9" s="16"/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  <c r="N9" s="17">
        <v>13</v>
      </c>
      <c r="O9" s="17">
        <v>14</v>
      </c>
      <c r="P9" s="17">
        <v>15</v>
      </c>
      <c r="Q9" s="17">
        <v>16</v>
      </c>
      <c r="R9" s="17">
        <v>17</v>
      </c>
      <c r="S9" s="17">
        <v>18</v>
      </c>
      <c r="T9" s="17">
        <v>19</v>
      </c>
      <c r="U9" s="17">
        <v>20</v>
      </c>
      <c r="V9" s="17">
        <v>21</v>
      </c>
      <c r="W9" s="17">
        <v>22</v>
      </c>
      <c r="X9" s="17">
        <v>23</v>
      </c>
      <c r="Y9" s="17">
        <v>24</v>
      </c>
      <c r="Z9" s="17">
        <v>25</v>
      </c>
      <c r="AA9" s="17">
        <v>26</v>
      </c>
      <c r="AB9" s="17">
        <v>27</v>
      </c>
      <c r="AC9" s="17">
        <v>28</v>
      </c>
      <c r="AD9" s="17">
        <v>29</v>
      </c>
      <c r="AE9" s="17">
        <v>30</v>
      </c>
      <c r="AF9" s="17">
        <v>31</v>
      </c>
      <c r="AG9" s="17">
        <v>32</v>
      </c>
      <c r="AH9" s="17">
        <v>33</v>
      </c>
      <c r="AI9" s="17">
        <v>34</v>
      </c>
      <c r="AJ9" s="17">
        <v>35</v>
      </c>
      <c r="AK9" s="17">
        <v>36</v>
      </c>
      <c r="AL9" s="17">
        <v>37</v>
      </c>
      <c r="AM9" s="17">
        <v>38</v>
      </c>
      <c r="AN9" s="17">
        <v>39</v>
      </c>
      <c r="AO9" s="17">
        <v>40</v>
      </c>
      <c r="AP9" s="17">
        <v>41</v>
      </c>
      <c r="AQ9" s="17">
        <v>42</v>
      </c>
      <c r="AR9" s="17">
        <v>43</v>
      </c>
      <c r="AS9" s="17">
        <v>44</v>
      </c>
      <c r="AT9" s="17">
        <v>45</v>
      </c>
      <c r="AU9" s="17">
        <v>46</v>
      </c>
      <c r="AV9" s="17">
        <v>47</v>
      </c>
      <c r="AW9" s="17">
        <v>48</v>
      </c>
      <c r="AX9" s="17">
        <v>49</v>
      </c>
      <c r="AY9" s="17">
        <v>50</v>
      </c>
      <c r="AZ9" s="17">
        <v>51</v>
      </c>
      <c r="BA9" s="17">
        <v>52</v>
      </c>
      <c r="BB9" s="17">
        <v>53</v>
      </c>
      <c r="BC9" s="17">
        <v>54</v>
      </c>
      <c r="BD9" s="17">
        <v>55</v>
      </c>
      <c r="BE9" s="17">
        <v>56</v>
      </c>
      <c r="BF9" s="17">
        <v>57</v>
      </c>
      <c r="BG9" s="17">
        <v>58</v>
      </c>
      <c r="BH9" s="17">
        <v>59</v>
      </c>
      <c r="BI9" s="17">
        <v>60</v>
      </c>
      <c r="BJ9" s="17">
        <v>61</v>
      </c>
      <c r="BK9" s="17">
        <v>62</v>
      </c>
      <c r="BL9" s="17">
        <v>63</v>
      </c>
      <c r="BM9" s="17">
        <v>64</v>
      </c>
      <c r="BN9" s="17">
        <v>65</v>
      </c>
      <c r="BO9" s="17">
        <v>66</v>
      </c>
      <c r="BP9" s="17">
        <v>67</v>
      </c>
      <c r="BQ9" s="17">
        <v>68</v>
      </c>
      <c r="BR9" s="17">
        <v>69</v>
      </c>
      <c r="BS9" s="17">
        <v>70</v>
      </c>
      <c r="BT9" s="17">
        <v>71</v>
      </c>
      <c r="BU9" s="17">
        <v>72</v>
      </c>
      <c r="BV9" s="17">
        <v>73</v>
      </c>
      <c r="BW9" s="17">
        <v>74</v>
      </c>
      <c r="BX9" s="17">
        <v>75</v>
      </c>
      <c r="BY9" s="17">
        <v>76</v>
      </c>
      <c r="BZ9" s="17">
        <v>77</v>
      </c>
      <c r="CA9" s="17">
        <v>78</v>
      </c>
      <c r="CB9" s="17">
        <v>79</v>
      </c>
      <c r="CC9" s="17">
        <v>80</v>
      </c>
      <c r="CD9" s="17">
        <v>81</v>
      </c>
      <c r="CE9" s="17">
        <v>82</v>
      </c>
      <c r="CF9" s="17">
        <v>83</v>
      </c>
      <c r="CG9" s="17">
        <v>84</v>
      </c>
      <c r="CH9" s="17">
        <v>85</v>
      </c>
      <c r="CI9" s="17">
        <v>86</v>
      </c>
      <c r="CJ9" s="17">
        <v>87</v>
      </c>
      <c r="CK9" s="17">
        <v>88</v>
      </c>
      <c r="CL9" s="17">
        <v>89</v>
      </c>
      <c r="CM9" s="17">
        <v>90</v>
      </c>
      <c r="CN9" s="17">
        <v>91</v>
      </c>
      <c r="CO9" s="17">
        <v>92</v>
      </c>
      <c r="CP9" s="17">
        <v>93</v>
      </c>
      <c r="CQ9" s="17">
        <v>94</v>
      </c>
      <c r="CR9" s="17">
        <v>95</v>
      </c>
      <c r="CS9" s="17">
        <v>96</v>
      </c>
      <c r="CT9" s="17">
        <v>97</v>
      </c>
      <c r="CU9" s="17">
        <v>98</v>
      </c>
      <c r="CV9" s="17">
        <v>99</v>
      </c>
      <c r="CW9" s="17">
        <v>100</v>
      </c>
      <c r="CX9" s="17">
        <v>101</v>
      </c>
      <c r="CY9" s="17">
        <v>102</v>
      </c>
      <c r="CZ9" s="17">
        <v>103</v>
      </c>
      <c r="DA9" s="17">
        <v>104</v>
      </c>
      <c r="DB9" s="17">
        <v>105</v>
      </c>
      <c r="DC9" s="17">
        <v>106</v>
      </c>
      <c r="DD9" s="17">
        <v>107</v>
      </c>
      <c r="DE9" s="17">
        <v>108</v>
      </c>
      <c r="DF9" s="17">
        <v>109</v>
      </c>
      <c r="DG9" s="17">
        <v>110</v>
      </c>
      <c r="DH9" s="17">
        <v>111</v>
      </c>
      <c r="DI9" s="17">
        <v>112</v>
      </c>
      <c r="DJ9" s="17">
        <v>113</v>
      </c>
      <c r="DK9" s="17">
        <v>114</v>
      </c>
      <c r="DL9" s="17">
        <v>115</v>
      </c>
      <c r="DM9" s="17">
        <v>116</v>
      </c>
      <c r="DN9" s="17">
        <v>117</v>
      </c>
      <c r="DO9" s="17">
        <v>118</v>
      </c>
      <c r="DP9" s="17">
        <v>119</v>
      </c>
      <c r="DQ9" s="17">
        <v>120</v>
      </c>
      <c r="DR9" s="17">
        <v>121</v>
      </c>
      <c r="DS9" s="17">
        <v>122</v>
      </c>
      <c r="DT9" s="17">
        <v>123</v>
      </c>
      <c r="DU9" s="17">
        <v>124</v>
      </c>
      <c r="DV9" s="17">
        <v>125</v>
      </c>
      <c r="DW9" s="17">
        <v>126</v>
      </c>
      <c r="DX9" s="17">
        <v>127</v>
      </c>
      <c r="DY9" s="17">
        <v>128</v>
      </c>
      <c r="DZ9" s="17">
        <v>129</v>
      </c>
      <c r="EA9" s="17">
        <v>130</v>
      </c>
      <c r="EB9" s="17">
        <v>131</v>
      </c>
      <c r="EC9" s="17">
        <v>132</v>
      </c>
      <c r="ED9" s="17">
        <v>133</v>
      </c>
    </row>
    <row r="10" spans="1:134" s="13" customFormat="1" ht="21" customHeight="1">
      <c r="A10" s="25">
        <v>1</v>
      </c>
      <c r="B10" s="27" t="s">
        <v>130</v>
      </c>
      <c r="C10" s="26" t="s">
        <v>119</v>
      </c>
      <c r="D10" s="26">
        <v>6792.3918000000003</v>
      </c>
      <c r="E10" s="26">
        <f t="shared" ref="E10:E41" si="0">DF10+EB10-DX10</f>
        <v>534103.80000000005</v>
      </c>
      <c r="F10" s="26">
        <f t="shared" ref="F10:F41" si="1">DG10+EC10-DY10</f>
        <v>400348.41666666674</v>
      </c>
      <c r="G10" s="26">
        <f t="shared" ref="G10:G41" si="2">DH10+ED10-DZ10</f>
        <v>377537.56250000006</v>
      </c>
      <c r="H10" s="26">
        <f>+G10/F10*100</f>
        <v>94.302249436480423</v>
      </c>
      <c r="I10" s="26">
        <f>+G10/E10*100</f>
        <v>70.686177948930535</v>
      </c>
      <c r="J10" s="26">
        <f t="shared" ref="J10:J41" si="3">T10+Y10+AD10+AI10+AN10+AS10+BH10+BP10+BS10+BV10+BY10+CB10+CH10+CK10+CS10+CV10+DB10</f>
        <v>119108.03</v>
      </c>
      <c r="K10" s="26">
        <f t="shared" ref="K10:K41" si="4">U10+Z10+AE10+AJ10+AO10+AT10+BI10+BQ10+BT10+BW10+BZ10+CC10+CI10+CL10+CT10+CW10+DC10</f>
        <v>89101.589166666672</v>
      </c>
      <c r="L10" s="26">
        <f t="shared" ref="L10:L41" si="5">V10+AA10+AF10+AK10+AP10+AU10+BJ10+BR10+BU10+BX10+CA10+CD10+CJ10+CM10+CU10+CX10+DD10</f>
        <v>74512.164499999984</v>
      </c>
      <c r="M10" s="26">
        <f t="shared" ref="M10:M41" si="6">+L10/K10*100</f>
        <v>83.626078049655419</v>
      </c>
      <c r="N10" s="26">
        <f t="shared" ref="N10:N41" si="7">+L10/J10*100</f>
        <v>62.558472757882058</v>
      </c>
      <c r="O10" s="26">
        <f t="shared" ref="O10:O41" si="8">T10+AD10</f>
        <v>54471.5</v>
      </c>
      <c r="P10" s="26">
        <f t="shared" ref="P10:P41" si="9">U10+AE10</f>
        <v>40624.191666666673</v>
      </c>
      <c r="Q10" s="26">
        <f t="shared" ref="Q10:Q41" si="10">V10+AF10</f>
        <v>36708.9974</v>
      </c>
      <c r="R10" s="26">
        <f>+Q10/P10*100</f>
        <v>90.362406964815492</v>
      </c>
      <c r="S10" s="26">
        <f>+Q10/O10*100</f>
        <v>67.391199801731176</v>
      </c>
      <c r="T10" s="26">
        <v>2753.2</v>
      </c>
      <c r="U10" s="26">
        <f>+T10/12*8</f>
        <v>1835.4666666666665</v>
      </c>
      <c r="V10" s="26">
        <v>1867.6954000000001</v>
      </c>
      <c r="W10" s="26">
        <f>+V10/U10*100</f>
        <v>101.75588769431936</v>
      </c>
      <c r="X10" s="26">
        <f>+V10/T10*100</f>
        <v>67.837258462879575</v>
      </c>
      <c r="Y10" s="26">
        <v>8657.5</v>
      </c>
      <c r="Z10" s="26">
        <f t="shared" ref="Z10:Z41" si="11">+Y10/12*9</f>
        <v>6493.125</v>
      </c>
      <c r="AA10" s="26">
        <v>3223.2</v>
      </c>
      <c r="AB10" s="26">
        <f t="shared" ref="AB10:AB41" si="12">+AA10/Z10*100</f>
        <v>49.64019636153624</v>
      </c>
      <c r="AC10" s="26">
        <f t="shared" ref="AC10:AC41" si="13">+AA10/Y10*100</f>
        <v>37.230147271152184</v>
      </c>
      <c r="AD10" s="26">
        <v>51718.3</v>
      </c>
      <c r="AE10" s="26">
        <f>+AD10/12*9</f>
        <v>38788.725000000006</v>
      </c>
      <c r="AF10" s="26">
        <v>34841.302000000003</v>
      </c>
      <c r="AG10" s="26">
        <f>+AF10/AE10*100</f>
        <v>89.823272097755208</v>
      </c>
      <c r="AH10" s="26">
        <f>+AF10/AD10*100</f>
        <v>67.367454073316409</v>
      </c>
      <c r="AI10" s="26">
        <v>3400.03</v>
      </c>
      <c r="AJ10" s="26">
        <f>+AI10/12*9</f>
        <v>2550.0225000000005</v>
      </c>
      <c r="AK10" s="26">
        <v>3022.424</v>
      </c>
      <c r="AL10" s="26">
        <f>+AK10/AJ10*100</f>
        <v>118.52538556032346</v>
      </c>
      <c r="AM10" s="26">
        <f>+AK10/AI10*100</f>
        <v>88.894039170242607</v>
      </c>
      <c r="AN10" s="26">
        <v>5000</v>
      </c>
      <c r="AO10" s="26">
        <f>+AN10/12*9</f>
        <v>3750</v>
      </c>
      <c r="AP10" s="26">
        <v>4986.21</v>
      </c>
      <c r="AQ10" s="26">
        <f>+AP10/AO10*100</f>
        <v>132.96559999999999</v>
      </c>
      <c r="AR10" s="26">
        <f>+AP10/AN10*100</f>
        <v>99.724199999999996</v>
      </c>
      <c r="AS10" s="26">
        <v>0</v>
      </c>
      <c r="AT10" s="26">
        <f>+AS10/12*9</f>
        <v>0</v>
      </c>
      <c r="AU10" s="26">
        <v>0</v>
      </c>
      <c r="AV10" s="26">
        <v>0</v>
      </c>
      <c r="AW10" s="26">
        <f>+AV10/12*9</f>
        <v>0</v>
      </c>
      <c r="AX10" s="26">
        <v>0</v>
      </c>
      <c r="AY10" s="26">
        <v>396618.3</v>
      </c>
      <c r="AZ10" s="26">
        <f>+AY10/12*9</f>
        <v>297463.72500000003</v>
      </c>
      <c r="BA10" s="26">
        <v>297463.7</v>
      </c>
      <c r="BB10" s="26">
        <v>8401.2000000000007</v>
      </c>
      <c r="BC10" s="26">
        <f>+BB10/12*9</f>
        <v>6300.9000000000005</v>
      </c>
      <c r="BD10" s="26">
        <v>3661.4</v>
      </c>
      <c r="BE10" s="26">
        <v>0</v>
      </c>
      <c r="BF10" s="26">
        <f>+BE10/12*9</f>
        <v>0</v>
      </c>
      <c r="BG10" s="26">
        <v>0</v>
      </c>
      <c r="BH10" s="26">
        <v>0</v>
      </c>
      <c r="BI10" s="26">
        <f>+BH10/12*9</f>
        <v>0</v>
      </c>
      <c r="BJ10" s="26">
        <v>0</v>
      </c>
      <c r="BK10" s="26">
        <f t="shared" ref="BK10:BK66" si="14">BP10+BS10+BV10+BY10</f>
        <v>24699</v>
      </c>
      <c r="BL10" s="26">
        <f t="shared" ref="BL10:BM41" si="15">BQ10+BT10+BW10+BZ10</f>
        <v>18524.25</v>
      </c>
      <c r="BM10" s="26">
        <f t="shared" si="15"/>
        <v>11582.055700000001</v>
      </c>
      <c r="BN10" s="26">
        <f>+BM10/BL10*100</f>
        <v>62.523749679474207</v>
      </c>
      <c r="BO10" s="26">
        <f>+BM10/BK10*100</f>
        <v>46.892812259605655</v>
      </c>
      <c r="BP10" s="26">
        <v>18684</v>
      </c>
      <c r="BQ10" s="26">
        <f>+BP10/12*9</f>
        <v>14013</v>
      </c>
      <c r="BR10" s="26">
        <v>6111.1406999999999</v>
      </c>
      <c r="BS10" s="26">
        <v>15</v>
      </c>
      <c r="BT10" s="26">
        <f>+BS10/12*9</f>
        <v>11.25</v>
      </c>
      <c r="BU10" s="26">
        <v>19.7</v>
      </c>
      <c r="BV10" s="26">
        <v>0</v>
      </c>
      <c r="BW10" s="26">
        <f>+BV10/12*9</f>
        <v>0</v>
      </c>
      <c r="BX10" s="26">
        <v>0</v>
      </c>
      <c r="BY10" s="26">
        <v>6000</v>
      </c>
      <c r="BZ10" s="26">
        <f>+BY10/12*9</f>
        <v>4500</v>
      </c>
      <c r="CA10" s="26">
        <v>5451.2150000000001</v>
      </c>
      <c r="CB10" s="26">
        <v>0</v>
      </c>
      <c r="CC10" s="26">
        <f>+CB10/12*9</f>
        <v>0</v>
      </c>
      <c r="CD10" s="26">
        <v>0</v>
      </c>
      <c r="CE10" s="26">
        <v>3703.27</v>
      </c>
      <c r="CF10" s="26">
        <f>+CE10/12*9</f>
        <v>2777.4525000000003</v>
      </c>
      <c r="CG10" s="26">
        <v>2592.25</v>
      </c>
      <c r="CH10" s="26">
        <v>0</v>
      </c>
      <c r="CI10" s="26">
        <f>+CH10/12*9</f>
        <v>0</v>
      </c>
      <c r="CJ10" s="26">
        <v>0</v>
      </c>
      <c r="CK10" s="26">
        <v>21500</v>
      </c>
      <c r="CL10" s="26">
        <f>+CK10/12*9</f>
        <v>16125</v>
      </c>
      <c r="CM10" s="26">
        <v>11483.037399999999</v>
      </c>
      <c r="CN10" s="26">
        <v>9000</v>
      </c>
      <c r="CO10" s="26">
        <f>+CN10/12*9</f>
        <v>6750</v>
      </c>
      <c r="CP10" s="26">
        <v>4174.4474</v>
      </c>
      <c r="CQ10" s="26">
        <f>+CP10/CO10*100</f>
        <v>61.843665185185181</v>
      </c>
      <c r="CR10" s="26">
        <f>+CP10/CN10*100</f>
        <v>46.382748888888891</v>
      </c>
      <c r="CS10" s="26">
        <v>0</v>
      </c>
      <c r="CT10" s="26">
        <f>+CS10/12*9</f>
        <v>0</v>
      </c>
      <c r="CU10" s="26">
        <v>1068.93</v>
      </c>
      <c r="CV10" s="26">
        <v>0</v>
      </c>
      <c r="CW10" s="26">
        <f>+CV10/12*9</f>
        <v>0</v>
      </c>
      <c r="CX10" s="26">
        <v>1699.31</v>
      </c>
      <c r="CY10" s="26">
        <v>0</v>
      </c>
      <c r="CZ10" s="26">
        <f>+CY10/12*9</f>
        <v>0</v>
      </c>
      <c r="DA10" s="26">
        <v>0</v>
      </c>
      <c r="DB10" s="26">
        <v>1380</v>
      </c>
      <c r="DC10" s="26">
        <f>+DB10/12*9</f>
        <v>1035</v>
      </c>
      <c r="DD10" s="26">
        <v>738</v>
      </c>
      <c r="DE10" s="26">
        <v>-1312.0360000000001</v>
      </c>
      <c r="DF10" s="26">
        <f>T10+Y10+AD10+AI10+AN10+AS10+AV10+AY10+BB10+BE10+BH10+BP10+BS10+BV10+BY10+CB10+CE10+CH10+CK10+CS10+CV10+CY10+DB10</f>
        <v>527830.80000000005</v>
      </c>
      <c r="DG10" s="26">
        <f>U10+Z10+AE10+AJ10+AO10+AT10+AW10+AZ10+BC10+BF10+BI10+BQ10+BT10+BW10+BZ10+CC10+CF10+CI10+CL10+CT10+CW10+CZ10+DC10</f>
        <v>395643.66666666674</v>
      </c>
      <c r="DH10" s="26">
        <f>V10+AA10+AF10+AK10+AP10+AU10+AX10+BA10+BD10+BG10+BJ10+BR10+BU10+BX10+CA10+CD10+CG10+CJ10+CM10+CU10+CX10+DA10+DD10</f>
        <v>378229.51450000005</v>
      </c>
      <c r="DI10" s="26">
        <v>1273</v>
      </c>
      <c r="DJ10" s="26">
        <f>+DI10/12*9</f>
        <v>954.75</v>
      </c>
      <c r="DK10" s="26">
        <v>0</v>
      </c>
      <c r="DL10" s="26">
        <v>5000</v>
      </c>
      <c r="DM10" s="26">
        <f>+DL10/12*9</f>
        <v>3750</v>
      </c>
      <c r="DN10" s="26">
        <v>-1964.952</v>
      </c>
      <c r="DO10" s="26">
        <v>0</v>
      </c>
      <c r="DP10" s="26">
        <f>+DO10/12*9</f>
        <v>0</v>
      </c>
      <c r="DQ10" s="26">
        <v>0</v>
      </c>
      <c r="DR10" s="26">
        <v>0</v>
      </c>
      <c r="DS10" s="26">
        <f>+DR10/12*9</f>
        <v>0</v>
      </c>
      <c r="DT10" s="26">
        <v>1273</v>
      </c>
      <c r="DU10" s="26">
        <v>0</v>
      </c>
      <c r="DV10" s="26">
        <f>+DU10/12*9</f>
        <v>0</v>
      </c>
      <c r="DW10" s="26">
        <v>0</v>
      </c>
      <c r="DX10" s="26">
        <v>76993.5</v>
      </c>
      <c r="DY10" s="26">
        <f>+DX10/12*9</f>
        <v>57745.125</v>
      </c>
      <c r="DZ10" s="26">
        <v>36608.337</v>
      </c>
      <c r="EA10" s="26">
        <v>0</v>
      </c>
      <c r="EB10" s="26">
        <f t="shared" ref="EB10:EC41" si="16">DI10+DL10+DO10+DR10+DU10+DX10</f>
        <v>83266.5</v>
      </c>
      <c r="EC10" s="26">
        <f t="shared" si="16"/>
        <v>62449.875</v>
      </c>
      <c r="ED10" s="26">
        <f t="shared" ref="ED10:ED66" si="17">DK10+DN10+DQ10+DT10+DW10+DZ10+EA10</f>
        <v>35916.385000000002</v>
      </c>
    </row>
    <row r="11" spans="1:134" s="13" customFormat="1" ht="21" customHeight="1">
      <c r="A11" s="25">
        <v>2</v>
      </c>
      <c r="B11" s="27" t="s">
        <v>131</v>
      </c>
      <c r="C11" s="26">
        <v>33708.374099999994</v>
      </c>
      <c r="D11" s="26">
        <v>105787.6728</v>
      </c>
      <c r="E11" s="26">
        <f t="shared" si="0"/>
        <v>474329.57000000007</v>
      </c>
      <c r="F11" s="26">
        <f t="shared" si="1"/>
        <v>355744.17749999999</v>
      </c>
      <c r="G11" s="26">
        <f t="shared" si="2"/>
        <v>254283.77889999998</v>
      </c>
      <c r="H11" s="26">
        <f t="shared" ref="H11:H70" si="18">+G11/F11*100</f>
        <v>71.479393053453407</v>
      </c>
      <c r="I11" s="26">
        <f t="shared" ref="I11:I70" si="19">+G11/E11*100</f>
        <v>53.609092703202109</v>
      </c>
      <c r="J11" s="26">
        <f t="shared" si="3"/>
        <v>190553.80000000002</v>
      </c>
      <c r="K11" s="26">
        <f t="shared" si="4"/>
        <v>142912.34999999998</v>
      </c>
      <c r="L11" s="26">
        <f t="shared" si="5"/>
        <v>45277.936900000001</v>
      </c>
      <c r="M11" s="26">
        <f t="shared" si="6"/>
        <v>31.682312200450141</v>
      </c>
      <c r="N11" s="26">
        <f t="shared" si="7"/>
        <v>23.761235357153726</v>
      </c>
      <c r="O11" s="26">
        <f t="shared" si="8"/>
        <v>17841</v>
      </c>
      <c r="P11" s="26">
        <f t="shared" si="9"/>
        <v>13377.75</v>
      </c>
      <c r="Q11" s="26">
        <f t="shared" si="10"/>
        <v>8849.777</v>
      </c>
      <c r="R11" s="26">
        <f t="shared" ref="R11:R70" si="20">+Q11/P11*100</f>
        <v>66.152955467100227</v>
      </c>
      <c r="S11" s="26">
        <f t="shared" ref="S11:S70" si="21">+Q11/O11*100</f>
        <v>49.603592847934536</v>
      </c>
      <c r="T11" s="26">
        <v>36</v>
      </c>
      <c r="U11" s="26">
        <f t="shared" ref="U11:U66" si="22">+T11/12*8</f>
        <v>24</v>
      </c>
      <c r="V11" s="26">
        <v>1.6120000000000001</v>
      </c>
      <c r="W11" s="26">
        <f t="shared" ref="W11:W70" si="23">+V11/U11*100</f>
        <v>6.7166666666666668</v>
      </c>
      <c r="X11" s="26">
        <f t="shared" ref="X11:X70" si="24">+V11/T11*100</f>
        <v>4.4777777777777779</v>
      </c>
      <c r="Y11" s="26">
        <v>50299.1</v>
      </c>
      <c r="Z11" s="26">
        <f t="shared" si="11"/>
        <v>37724.324999999997</v>
      </c>
      <c r="AA11" s="26">
        <v>6046.9939999999979</v>
      </c>
      <c r="AB11" s="26">
        <f t="shared" si="12"/>
        <v>16.029429287336484</v>
      </c>
      <c r="AC11" s="26">
        <f t="shared" si="13"/>
        <v>12.022071965502361</v>
      </c>
      <c r="AD11" s="26">
        <v>17805</v>
      </c>
      <c r="AE11" s="26">
        <f t="shared" ref="AE11:AE66" si="25">+AD11/12*9</f>
        <v>13353.75</v>
      </c>
      <c r="AF11" s="26">
        <v>8848.1650000000009</v>
      </c>
      <c r="AG11" s="26">
        <f t="shared" ref="AG11:AG70" si="26">+AF11/AE11*100</f>
        <v>66.259777216137792</v>
      </c>
      <c r="AH11" s="26">
        <f t="shared" ref="AH11:AH70" si="27">+AF11/AD11*100</f>
        <v>49.694832912103351</v>
      </c>
      <c r="AI11" s="26">
        <v>671.6</v>
      </c>
      <c r="AJ11" s="26">
        <f t="shared" ref="AJ11:AJ66" si="28">+AI11/12*9</f>
        <v>503.70000000000005</v>
      </c>
      <c r="AK11" s="26">
        <v>376</v>
      </c>
      <c r="AL11" s="26">
        <f t="shared" ref="AL11:AL70" si="29">+AK11/AJ11*100</f>
        <v>74.647607702997803</v>
      </c>
      <c r="AM11" s="26">
        <f t="shared" ref="AM11:AM70" si="30">+AK11/AI11*100</f>
        <v>55.985705777248363</v>
      </c>
      <c r="AN11" s="26">
        <v>0</v>
      </c>
      <c r="AO11" s="26">
        <f t="shared" ref="AO11:AO66" si="31">+AN11/12*9</f>
        <v>0</v>
      </c>
      <c r="AP11" s="26">
        <v>0</v>
      </c>
      <c r="AQ11" s="26" t="e">
        <f t="shared" ref="AQ11:AQ70" si="32">+AP11/AO11*100</f>
        <v>#DIV/0!</v>
      </c>
      <c r="AR11" s="26" t="e">
        <f t="shared" ref="AR11:AR70" si="33">+AP11/AN11*100</f>
        <v>#DIV/0!</v>
      </c>
      <c r="AS11" s="26">
        <v>0</v>
      </c>
      <c r="AT11" s="26">
        <f t="shared" ref="AT11:AT66" si="34">+AS11/12*9</f>
        <v>0</v>
      </c>
      <c r="AU11" s="26">
        <v>0</v>
      </c>
      <c r="AV11" s="26">
        <v>0</v>
      </c>
      <c r="AW11" s="26">
        <f t="shared" ref="AW11:AW66" si="35">+AV11/12*9</f>
        <v>0</v>
      </c>
      <c r="AX11" s="26">
        <v>8978</v>
      </c>
      <c r="AY11" s="26">
        <v>251566.4</v>
      </c>
      <c r="AZ11" s="26">
        <f t="shared" ref="AZ11:AZ66" si="36">+AY11/12*9</f>
        <v>188674.8</v>
      </c>
      <c r="BA11" s="26">
        <v>188674.8</v>
      </c>
      <c r="BB11" s="26">
        <v>0</v>
      </c>
      <c r="BC11" s="26">
        <f t="shared" ref="BC11:BC66" si="37">+BB11/12*9</f>
        <v>0</v>
      </c>
      <c r="BD11" s="26">
        <v>0</v>
      </c>
      <c r="BE11" s="26">
        <v>0</v>
      </c>
      <c r="BF11" s="26">
        <f t="shared" ref="BF11:BF66" si="38">+BE11/12*9</f>
        <v>0</v>
      </c>
      <c r="BG11" s="26">
        <v>0</v>
      </c>
      <c r="BH11" s="26">
        <v>0</v>
      </c>
      <c r="BI11" s="26">
        <f t="shared" ref="BI11:BI66" si="39">+BH11/12*9</f>
        <v>0</v>
      </c>
      <c r="BJ11" s="26">
        <v>0</v>
      </c>
      <c r="BK11" s="26">
        <f t="shared" si="14"/>
        <v>111551.7</v>
      </c>
      <c r="BL11" s="26">
        <f t="shared" si="15"/>
        <v>83663.774999999994</v>
      </c>
      <c r="BM11" s="26">
        <f t="shared" si="15"/>
        <v>24651.596000000001</v>
      </c>
      <c r="BN11" s="26">
        <f t="shared" ref="BN11:BN70" si="40">+BM11/BL11*100</f>
        <v>29.465077328867846</v>
      </c>
      <c r="BO11" s="26">
        <f t="shared" ref="BO11:BO70" si="41">+BM11/BK11*100</f>
        <v>22.098807996650883</v>
      </c>
      <c r="BP11" s="26">
        <v>110551.7</v>
      </c>
      <c r="BQ11" s="26">
        <f t="shared" ref="BQ11:BQ66" si="42">+BP11/12*9</f>
        <v>82913.774999999994</v>
      </c>
      <c r="BR11" s="26">
        <v>24479.596000000001</v>
      </c>
      <c r="BS11" s="26">
        <v>0</v>
      </c>
      <c r="BT11" s="26">
        <f t="shared" ref="BT11:BT66" si="43">+BS11/12*9</f>
        <v>0</v>
      </c>
      <c r="BU11" s="26">
        <v>0</v>
      </c>
      <c r="BV11" s="26">
        <v>0</v>
      </c>
      <c r="BW11" s="26">
        <f t="shared" ref="BW11:BW66" si="44">+BV11/12*9</f>
        <v>0</v>
      </c>
      <c r="BX11" s="26">
        <v>0</v>
      </c>
      <c r="BY11" s="26">
        <v>1000</v>
      </c>
      <c r="BZ11" s="26">
        <f t="shared" ref="BZ11:BZ66" si="45">+BY11/12*9</f>
        <v>750</v>
      </c>
      <c r="CA11" s="26">
        <v>172</v>
      </c>
      <c r="CB11" s="26">
        <v>0</v>
      </c>
      <c r="CC11" s="26">
        <f t="shared" ref="CC11:CC66" si="46">+CB11/12*9</f>
        <v>0</v>
      </c>
      <c r="CD11" s="26">
        <v>0</v>
      </c>
      <c r="CE11" s="26">
        <v>0</v>
      </c>
      <c r="CF11" s="26">
        <f t="shared" ref="CF11:CF66" si="47">+CE11/12*9</f>
        <v>0</v>
      </c>
      <c r="CG11" s="26">
        <v>0</v>
      </c>
      <c r="CH11" s="26">
        <v>0</v>
      </c>
      <c r="CI11" s="26">
        <f t="shared" ref="CI11:CI66" si="48">+CH11/12*9</f>
        <v>0</v>
      </c>
      <c r="CJ11" s="26">
        <v>0</v>
      </c>
      <c r="CK11" s="26">
        <v>10190.4</v>
      </c>
      <c r="CL11" s="26">
        <f t="shared" ref="CL11:CL66" si="49">+CK11/12*9</f>
        <v>7642.7999999999993</v>
      </c>
      <c r="CM11" s="26">
        <v>2285.7600000000002</v>
      </c>
      <c r="CN11" s="26">
        <v>9190.4</v>
      </c>
      <c r="CO11" s="26">
        <f t="shared" ref="CO11:CO66" si="50">+CN11/12*9</f>
        <v>6892.8</v>
      </c>
      <c r="CP11" s="26">
        <v>1997.63</v>
      </c>
      <c r="CQ11" s="26">
        <f t="shared" ref="CQ11:CQ70" si="51">+CP11/CO11*100</f>
        <v>28.98140088207985</v>
      </c>
      <c r="CR11" s="26">
        <f t="shared" ref="CR11:CR70" si="52">+CP11/CN11*100</f>
        <v>21.73605066155989</v>
      </c>
      <c r="CS11" s="26">
        <v>0</v>
      </c>
      <c r="CT11" s="26">
        <f t="shared" ref="CT11:CT67" si="53">+CS11/12*9</f>
        <v>0</v>
      </c>
      <c r="CU11" s="26">
        <v>0</v>
      </c>
      <c r="CV11" s="26">
        <v>0</v>
      </c>
      <c r="CW11" s="26">
        <f t="shared" ref="CW11:CW66" si="54">+CV11/12*9</f>
        <v>0</v>
      </c>
      <c r="CX11" s="26">
        <v>0</v>
      </c>
      <c r="CY11" s="26">
        <v>0</v>
      </c>
      <c r="CZ11" s="26">
        <f t="shared" ref="CZ11:CZ66" si="55">+CY11/12*9</f>
        <v>0</v>
      </c>
      <c r="DA11" s="26">
        <v>0</v>
      </c>
      <c r="DB11" s="26">
        <v>0</v>
      </c>
      <c r="DC11" s="26">
        <f t="shared" ref="DC11:DC66" si="56">+DB11/12*9</f>
        <v>0</v>
      </c>
      <c r="DD11" s="26">
        <v>3067.8099000000002</v>
      </c>
      <c r="DE11" s="26">
        <v>0</v>
      </c>
      <c r="DF11" s="26">
        <f t="shared" ref="DF11:DF42" si="57">T11+Y11+AD11+AI11+AN11+AS11+AV11+AY11+BB11+BE11+BH11+BP11+BS11+BV11+BY11+CB11+CE11+CH11+CK11+CS11+CV11+CY11+DB11</f>
        <v>442120.2</v>
      </c>
      <c r="DG11" s="26">
        <f t="shared" ref="DG11:DG42" si="58">U11+Z11+AE11+AJ11+AO11+AT11+AW11+AZ11+BC11+BF11+BI11+BQ11+BT11+BW11+BZ11+CC11+CF11+CI11+CL11+CT11+CW11+CZ11+DC11</f>
        <v>331587.14999999997</v>
      </c>
      <c r="DH11" s="26">
        <f t="shared" ref="DH11:DH36" si="59">V11+AA11+AF11+AK11+AP11+AU11+AX11+BA11+BD11+BG11+BJ11+BR11+BU11+BX11+CA11+CD11+CG11+CJ11+CM11+CU11+CX11+DA11+DD11+DE11</f>
        <v>242930.73689999999</v>
      </c>
      <c r="DI11" s="26">
        <v>0</v>
      </c>
      <c r="DJ11" s="26">
        <f t="shared" ref="DJ11:DJ66" si="60">+DI11/12*9</f>
        <v>0</v>
      </c>
      <c r="DK11" s="26">
        <v>0</v>
      </c>
      <c r="DL11" s="26">
        <v>32209.37</v>
      </c>
      <c r="DM11" s="26">
        <f t="shared" ref="DM11:DM66" si="61">+DL11/12*9</f>
        <v>24157.0275</v>
      </c>
      <c r="DN11" s="26">
        <v>11353.041999999999</v>
      </c>
      <c r="DO11" s="26">
        <v>0</v>
      </c>
      <c r="DP11" s="26">
        <f t="shared" ref="DP11:DP66" si="62">+DO11/12*9</f>
        <v>0</v>
      </c>
      <c r="DQ11" s="26">
        <v>0</v>
      </c>
      <c r="DR11" s="26">
        <v>0</v>
      </c>
      <c r="DS11" s="26">
        <f t="shared" ref="DS11:DS66" si="63">+DR11/12*9</f>
        <v>0</v>
      </c>
      <c r="DT11" s="26">
        <v>0</v>
      </c>
      <c r="DU11" s="26">
        <v>0</v>
      </c>
      <c r="DV11" s="26">
        <f t="shared" ref="DV11:DV66" si="64">+DU11/12*9</f>
        <v>0</v>
      </c>
      <c r="DW11" s="26">
        <v>0</v>
      </c>
      <c r="DX11" s="26">
        <v>88424</v>
      </c>
      <c r="DY11" s="26">
        <f t="shared" ref="DY11:DY66" si="65">+DX11/12*9</f>
        <v>66318</v>
      </c>
      <c r="DZ11" s="26">
        <v>0</v>
      </c>
      <c r="EA11" s="26">
        <v>0</v>
      </c>
      <c r="EB11" s="26">
        <f t="shared" si="16"/>
        <v>120633.37</v>
      </c>
      <c r="EC11" s="26">
        <f t="shared" si="16"/>
        <v>90475.027499999997</v>
      </c>
      <c r="ED11" s="26">
        <f t="shared" si="17"/>
        <v>11353.041999999999</v>
      </c>
    </row>
    <row r="12" spans="1:134" s="13" customFormat="1" ht="21" customHeight="1">
      <c r="A12" s="25">
        <v>3</v>
      </c>
      <c r="B12" s="27" t="s">
        <v>132</v>
      </c>
      <c r="C12" s="26">
        <v>288</v>
      </c>
      <c r="D12" s="26">
        <v>7159.6094000000003</v>
      </c>
      <c r="E12" s="26">
        <f t="shared" si="0"/>
        <v>81286.600000000006</v>
      </c>
      <c r="F12" s="26">
        <f t="shared" si="1"/>
        <v>60954.95</v>
      </c>
      <c r="G12" s="26">
        <f t="shared" si="2"/>
        <v>56635.793999999994</v>
      </c>
      <c r="H12" s="26">
        <f t="shared" si="18"/>
        <v>92.91418334360047</v>
      </c>
      <c r="I12" s="26">
        <f t="shared" si="19"/>
        <v>69.67420706487907</v>
      </c>
      <c r="J12" s="26">
        <f t="shared" si="3"/>
        <v>14450.4</v>
      </c>
      <c r="K12" s="26">
        <f t="shared" si="4"/>
        <v>10827.8</v>
      </c>
      <c r="L12" s="26">
        <f t="shared" si="5"/>
        <v>6508.5940000000001</v>
      </c>
      <c r="M12" s="26">
        <f t="shared" si="6"/>
        <v>60.110031585363608</v>
      </c>
      <c r="N12" s="26">
        <f t="shared" si="7"/>
        <v>45.040926202734873</v>
      </c>
      <c r="O12" s="26">
        <f t="shared" si="8"/>
        <v>6420</v>
      </c>
      <c r="P12" s="26">
        <f t="shared" si="9"/>
        <v>4805</v>
      </c>
      <c r="Q12" s="26">
        <f t="shared" si="10"/>
        <v>4016.7379999999998</v>
      </c>
      <c r="R12" s="26">
        <f t="shared" si="20"/>
        <v>83.594963579604581</v>
      </c>
      <c r="S12" s="26">
        <f t="shared" si="21"/>
        <v>62.566012461059181</v>
      </c>
      <c r="T12" s="26">
        <v>120</v>
      </c>
      <c r="U12" s="26">
        <f t="shared" si="22"/>
        <v>80</v>
      </c>
      <c r="V12" s="26">
        <v>33.747999999999998</v>
      </c>
      <c r="W12" s="26">
        <f t="shared" si="23"/>
        <v>42.184999999999995</v>
      </c>
      <c r="X12" s="26">
        <f t="shared" si="24"/>
        <v>28.123333333333335</v>
      </c>
      <c r="Y12" s="26">
        <v>3695.6</v>
      </c>
      <c r="Z12" s="26">
        <f t="shared" si="11"/>
        <v>2771.7</v>
      </c>
      <c r="AA12" s="26">
        <v>436.30400000000009</v>
      </c>
      <c r="AB12" s="26">
        <f t="shared" si="12"/>
        <v>15.741386152902557</v>
      </c>
      <c r="AC12" s="26">
        <f t="shared" si="13"/>
        <v>11.806039614676916</v>
      </c>
      <c r="AD12" s="26">
        <v>6300</v>
      </c>
      <c r="AE12" s="26">
        <f t="shared" si="25"/>
        <v>4725</v>
      </c>
      <c r="AF12" s="26">
        <v>3982.99</v>
      </c>
      <c r="AG12" s="26">
        <f t="shared" si="26"/>
        <v>84.296084656084645</v>
      </c>
      <c r="AH12" s="26">
        <f t="shared" si="27"/>
        <v>63.222063492063484</v>
      </c>
      <c r="AI12" s="26">
        <v>238</v>
      </c>
      <c r="AJ12" s="26">
        <f t="shared" si="28"/>
        <v>178.5</v>
      </c>
      <c r="AK12" s="26">
        <v>115.6</v>
      </c>
      <c r="AL12" s="26">
        <f t="shared" si="29"/>
        <v>64.761904761904759</v>
      </c>
      <c r="AM12" s="26">
        <f t="shared" si="30"/>
        <v>48.571428571428569</v>
      </c>
      <c r="AN12" s="26">
        <v>0</v>
      </c>
      <c r="AO12" s="26">
        <f t="shared" si="31"/>
        <v>0</v>
      </c>
      <c r="AP12" s="26">
        <v>0</v>
      </c>
      <c r="AQ12" s="26" t="e">
        <f t="shared" si="32"/>
        <v>#DIV/0!</v>
      </c>
      <c r="AR12" s="26" t="e">
        <f t="shared" si="33"/>
        <v>#DIV/0!</v>
      </c>
      <c r="AS12" s="26">
        <v>0</v>
      </c>
      <c r="AT12" s="26">
        <f t="shared" si="34"/>
        <v>0</v>
      </c>
      <c r="AU12" s="26">
        <v>0</v>
      </c>
      <c r="AV12" s="26">
        <v>0</v>
      </c>
      <c r="AW12" s="26">
        <f t="shared" si="35"/>
        <v>0</v>
      </c>
      <c r="AX12" s="26">
        <v>0</v>
      </c>
      <c r="AY12" s="26">
        <v>66836.2</v>
      </c>
      <c r="AZ12" s="26">
        <f t="shared" si="36"/>
        <v>50127.15</v>
      </c>
      <c r="BA12" s="26">
        <v>50127.199999999997</v>
      </c>
      <c r="BB12" s="26">
        <v>0</v>
      </c>
      <c r="BC12" s="26">
        <f t="shared" si="37"/>
        <v>0</v>
      </c>
      <c r="BD12" s="26">
        <v>0</v>
      </c>
      <c r="BE12" s="26">
        <v>0</v>
      </c>
      <c r="BF12" s="26">
        <f t="shared" si="38"/>
        <v>0</v>
      </c>
      <c r="BG12" s="26">
        <v>0</v>
      </c>
      <c r="BH12" s="26">
        <v>0</v>
      </c>
      <c r="BI12" s="26">
        <f t="shared" si="39"/>
        <v>0</v>
      </c>
      <c r="BJ12" s="26">
        <v>0</v>
      </c>
      <c r="BK12" s="26">
        <f t="shared" si="14"/>
        <v>1396.8</v>
      </c>
      <c r="BL12" s="26">
        <f t="shared" si="15"/>
        <v>1047.5999999999999</v>
      </c>
      <c r="BM12" s="26">
        <f t="shared" si="15"/>
        <v>343.85</v>
      </c>
      <c r="BN12" s="26">
        <f t="shared" si="40"/>
        <v>32.822642229858729</v>
      </c>
      <c r="BO12" s="26">
        <f t="shared" si="41"/>
        <v>24.616981672394044</v>
      </c>
      <c r="BP12" s="26">
        <v>1246.8</v>
      </c>
      <c r="BQ12" s="26">
        <f t="shared" si="42"/>
        <v>935.09999999999991</v>
      </c>
      <c r="BR12" s="26">
        <v>24.85</v>
      </c>
      <c r="BS12" s="26">
        <v>0</v>
      </c>
      <c r="BT12" s="26">
        <f t="shared" si="43"/>
        <v>0</v>
      </c>
      <c r="BU12" s="26">
        <v>219</v>
      </c>
      <c r="BV12" s="26">
        <v>0</v>
      </c>
      <c r="BW12" s="26">
        <f t="shared" si="44"/>
        <v>0</v>
      </c>
      <c r="BX12" s="26">
        <v>0</v>
      </c>
      <c r="BY12" s="26">
        <v>150</v>
      </c>
      <c r="BZ12" s="26">
        <f t="shared" si="45"/>
        <v>112.5</v>
      </c>
      <c r="CA12" s="26">
        <v>100</v>
      </c>
      <c r="CB12" s="26">
        <v>0</v>
      </c>
      <c r="CC12" s="26">
        <f t="shared" si="46"/>
        <v>0</v>
      </c>
      <c r="CD12" s="26">
        <v>0</v>
      </c>
      <c r="CE12" s="26">
        <v>0</v>
      </c>
      <c r="CF12" s="26">
        <f t="shared" si="47"/>
        <v>0</v>
      </c>
      <c r="CG12" s="26">
        <v>0</v>
      </c>
      <c r="CH12" s="26">
        <v>0</v>
      </c>
      <c r="CI12" s="26">
        <f t="shared" si="48"/>
        <v>0</v>
      </c>
      <c r="CJ12" s="26">
        <v>0</v>
      </c>
      <c r="CK12" s="26">
        <v>2700</v>
      </c>
      <c r="CL12" s="26">
        <f t="shared" si="49"/>
        <v>2025</v>
      </c>
      <c r="CM12" s="26">
        <v>1455.856</v>
      </c>
      <c r="CN12" s="26">
        <v>900</v>
      </c>
      <c r="CO12" s="26">
        <f t="shared" si="50"/>
        <v>675</v>
      </c>
      <c r="CP12" s="26">
        <v>711.75599999999997</v>
      </c>
      <c r="CQ12" s="26">
        <f t="shared" si="51"/>
        <v>105.44533333333332</v>
      </c>
      <c r="CR12" s="26">
        <f t="shared" si="52"/>
        <v>79.084000000000003</v>
      </c>
      <c r="CS12" s="26">
        <v>0</v>
      </c>
      <c r="CT12" s="26">
        <f t="shared" si="53"/>
        <v>0</v>
      </c>
      <c r="CU12" s="26">
        <v>140.24600000000001</v>
      </c>
      <c r="CV12" s="26">
        <v>0</v>
      </c>
      <c r="CW12" s="26">
        <f t="shared" si="54"/>
        <v>0</v>
      </c>
      <c r="CX12" s="26">
        <v>0</v>
      </c>
      <c r="CY12" s="26">
        <v>0</v>
      </c>
      <c r="CZ12" s="26">
        <f t="shared" si="55"/>
        <v>0</v>
      </c>
      <c r="DA12" s="26">
        <v>0</v>
      </c>
      <c r="DB12" s="26">
        <v>0</v>
      </c>
      <c r="DC12" s="26">
        <f t="shared" si="56"/>
        <v>0</v>
      </c>
      <c r="DD12" s="26">
        <v>0</v>
      </c>
      <c r="DE12" s="26">
        <v>0</v>
      </c>
      <c r="DF12" s="26">
        <f t="shared" si="57"/>
        <v>81286.600000000006</v>
      </c>
      <c r="DG12" s="26">
        <f t="shared" si="58"/>
        <v>60954.95</v>
      </c>
      <c r="DH12" s="26">
        <f t="shared" si="59"/>
        <v>56635.793999999994</v>
      </c>
      <c r="DI12" s="26">
        <v>0</v>
      </c>
      <c r="DJ12" s="26">
        <f t="shared" si="60"/>
        <v>0</v>
      </c>
      <c r="DK12" s="26">
        <v>0</v>
      </c>
      <c r="DL12" s="26">
        <v>0</v>
      </c>
      <c r="DM12" s="26">
        <f t="shared" si="61"/>
        <v>0</v>
      </c>
      <c r="DN12" s="26">
        <v>0</v>
      </c>
      <c r="DO12" s="26">
        <v>0</v>
      </c>
      <c r="DP12" s="26">
        <f t="shared" si="62"/>
        <v>0</v>
      </c>
      <c r="DQ12" s="26">
        <v>0</v>
      </c>
      <c r="DR12" s="26">
        <v>0</v>
      </c>
      <c r="DS12" s="26">
        <f t="shared" si="63"/>
        <v>0</v>
      </c>
      <c r="DT12" s="26">
        <v>0</v>
      </c>
      <c r="DU12" s="26">
        <v>0</v>
      </c>
      <c r="DV12" s="26">
        <f t="shared" si="64"/>
        <v>0</v>
      </c>
      <c r="DW12" s="26">
        <v>0</v>
      </c>
      <c r="DX12" s="26">
        <v>13603.6</v>
      </c>
      <c r="DY12" s="26">
        <f t="shared" si="65"/>
        <v>10202.700000000001</v>
      </c>
      <c r="DZ12" s="26">
        <v>0</v>
      </c>
      <c r="EA12" s="26">
        <v>0</v>
      </c>
      <c r="EB12" s="26">
        <f t="shared" si="16"/>
        <v>13603.6</v>
      </c>
      <c r="EC12" s="26">
        <f t="shared" si="16"/>
        <v>10202.700000000001</v>
      </c>
      <c r="ED12" s="26">
        <f t="shared" si="17"/>
        <v>0</v>
      </c>
    </row>
    <row r="13" spans="1:134" s="13" customFormat="1" ht="21" customHeight="1">
      <c r="A13" s="25">
        <v>4</v>
      </c>
      <c r="B13" s="27" t="s">
        <v>133</v>
      </c>
      <c r="C13" s="26">
        <v>6079.6120000000001</v>
      </c>
      <c r="D13" s="26">
        <v>502.08949999999999</v>
      </c>
      <c r="E13" s="26">
        <f t="shared" si="0"/>
        <v>27851.5</v>
      </c>
      <c r="F13" s="26">
        <f t="shared" si="1"/>
        <v>20888.625</v>
      </c>
      <c r="G13" s="26">
        <f t="shared" si="2"/>
        <v>12091.596</v>
      </c>
      <c r="H13" s="26">
        <f t="shared" si="18"/>
        <v>57.88603127300145</v>
      </c>
      <c r="I13" s="26">
        <f t="shared" si="19"/>
        <v>43.414523454751091</v>
      </c>
      <c r="J13" s="26">
        <f t="shared" si="3"/>
        <v>5908.2</v>
      </c>
      <c r="K13" s="26">
        <f t="shared" si="4"/>
        <v>4431.1499999999996</v>
      </c>
      <c r="L13" s="26">
        <f t="shared" si="5"/>
        <v>2157.3960000000002</v>
      </c>
      <c r="M13" s="26">
        <f t="shared" si="6"/>
        <v>48.68704512372635</v>
      </c>
      <c r="N13" s="26">
        <f t="shared" si="7"/>
        <v>36.515283842794766</v>
      </c>
      <c r="O13" s="26">
        <f t="shared" si="8"/>
        <v>2000</v>
      </c>
      <c r="P13" s="26">
        <f t="shared" si="9"/>
        <v>1500</v>
      </c>
      <c r="Q13" s="26">
        <f t="shared" si="10"/>
        <v>1428.367</v>
      </c>
      <c r="R13" s="26">
        <f t="shared" si="20"/>
        <v>95.224466666666657</v>
      </c>
      <c r="S13" s="26">
        <f t="shared" si="21"/>
        <v>71.418350000000004</v>
      </c>
      <c r="T13" s="26">
        <v>0</v>
      </c>
      <c r="U13" s="26">
        <f t="shared" si="22"/>
        <v>0</v>
      </c>
      <c r="V13" s="26">
        <v>7.0000000000000007E-2</v>
      </c>
      <c r="W13" s="26" t="e">
        <f t="shared" si="23"/>
        <v>#DIV/0!</v>
      </c>
      <c r="X13" s="26" t="e">
        <f t="shared" si="24"/>
        <v>#DIV/0!</v>
      </c>
      <c r="Y13" s="26">
        <v>2427</v>
      </c>
      <c r="Z13" s="26">
        <f t="shared" si="11"/>
        <v>1820.25</v>
      </c>
      <c r="AA13" s="26">
        <v>131.9070000000001</v>
      </c>
      <c r="AB13" s="26">
        <f t="shared" si="12"/>
        <v>7.2466419447878083</v>
      </c>
      <c r="AC13" s="26">
        <f t="shared" si="13"/>
        <v>5.4349814585908565</v>
      </c>
      <c r="AD13" s="26">
        <v>2000</v>
      </c>
      <c r="AE13" s="26">
        <f t="shared" si="25"/>
        <v>1500</v>
      </c>
      <c r="AF13" s="26">
        <v>1428.297</v>
      </c>
      <c r="AG13" s="26">
        <f t="shared" si="26"/>
        <v>95.219799999999992</v>
      </c>
      <c r="AH13" s="26">
        <f t="shared" si="27"/>
        <v>71.414850000000001</v>
      </c>
      <c r="AI13" s="26">
        <v>80</v>
      </c>
      <c r="AJ13" s="26">
        <f t="shared" si="28"/>
        <v>60</v>
      </c>
      <c r="AK13" s="26">
        <v>0</v>
      </c>
      <c r="AL13" s="26">
        <f t="shared" si="29"/>
        <v>0</v>
      </c>
      <c r="AM13" s="26">
        <f t="shared" si="30"/>
        <v>0</v>
      </c>
      <c r="AN13" s="26">
        <v>0</v>
      </c>
      <c r="AO13" s="26">
        <f t="shared" si="31"/>
        <v>0</v>
      </c>
      <c r="AP13" s="26">
        <v>0</v>
      </c>
      <c r="AQ13" s="26" t="e">
        <f t="shared" si="32"/>
        <v>#DIV/0!</v>
      </c>
      <c r="AR13" s="26" t="e">
        <f t="shared" si="33"/>
        <v>#DIV/0!</v>
      </c>
      <c r="AS13" s="26">
        <v>0</v>
      </c>
      <c r="AT13" s="26">
        <f t="shared" si="34"/>
        <v>0</v>
      </c>
      <c r="AU13" s="26">
        <v>0</v>
      </c>
      <c r="AV13" s="26">
        <v>0</v>
      </c>
      <c r="AW13" s="26">
        <f t="shared" si="35"/>
        <v>0</v>
      </c>
      <c r="AX13" s="26">
        <v>0</v>
      </c>
      <c r="AY13" s="26">
        <v>13245.6</v>
      </c>
      <c r="AZ13" s="26">
        <f t="shared" si="36"/>
        <v>9934.1999999999989</v>
      </c>
      <c r="BA13" s="26">
        <v>9934.2000000000007</v>
      </c>
      <c r="BB13" s="26">
        <v>0</v>
      </c>
      <c r="BC13" s="26">
        <f t="shared" si="37"/>
        <v>0</v>
      </c>
      <c r="BD13" s="26">
        <v>0</v>
      </c>
      <c r="BE13" s="26">
        <v>0</v>
      </c>
      <c r="BF13" s="26">
        <f t="shared" si="38"/>
        <v>0</v>
      </c>
      <c r="BG13" s="26">
        <v>0</v>
      </c>
      <c r="BH13" s="26">
        <v>0</v>
      </c>
      <c r="BI13" s="26">
        <f t="shared" si="39"/>
        <v>0</v>
      </c>
      <c r="BJ13" s="26">
        <v>0</v>
      </c>
      <c r="BK13" s="26">
        <f t="shared" si="14"/>
        <v>1051.2</v>
      </c>
      <c r="BL13" s="26">
        <f t="shared" si="15"/>
        <v>788.40000000000009</v>
      </c>
      <c r="BM13" s="26">
        <f t="shared" si="15"/>
        <v>456.12200000000001</v>
      </c>
      <c r="BN13" s="26">
        <f t="shared" si="40"/>
        <v>57.854134956874681</v>
      </c>
      <c r="BO13" s="26">
        <f t="shared" si="41"/>
        <v>43.390601217656013</v>
      </c>
      <c r="BP13" s="26">
        <v>1051.2</v>
      </c>
      <c r="BQ13" s="26">
        <f t="shared" si="42"/>
        <v>788.40000000000009</v>
      </c>
      <c r="BR13" s="26">
        <v>456.12200000000001</v>
      </c>
      <c r="BS13" s="26">
        <v>0</v>
      </c>
      <c r="BT13" s="26">
        <f t="shared" si="43"/>
        <v>0</v>
      </c>
      <c r="BU13" s="26">
        <v>0</v>
      </c>
      <c r="BV13" s="26">
        <v>0</v>
      </c>
      <c r="BW13" s="26">
        <f t="shared" si="44"/>
        <v>0</v>
      </c>
      <c r="BX13" s="26">
        <v>0</v>
      </c>
      <c r="BY13" s="26">
        <v>0</v>
      </c>
      <c r="BZ13" s="26">
        <f t="shared" si="45"/>
        <v>0</v>
      </c>
      <c r="CA13" s="26">
        <v>0</v>
      </c>
      <c r="CB13" s="26">
        <v>0</v>
      </c>
      <c r="CC13" s="26">
        <f t="shared" si="46"/>
        <v>0</v>
      </c>
      <c r="CD13" s="26">
        <v>0</v>
      </c>
      <c r="CE13" s="26">
        <v>0</v>
      </c>
      <c r="CF13" s="26">
        <f t="shared" si="47"/>
        <v>0</v>
      </c>
      <c r="CG13" s="26">
        <v>0</v>
      </c>
      <c r="CH13" s="26">
        <v>0</v>
      </c>
      <c r="CI13" s="26">
        <f t="shared" si="48"/>
        <v>0</v>
      </c>
      <c r="CJ13" s="26">
        <v>0</v>
      </c>
      <c r="CK13" s="26">
        <v>350</v>
      </c>
      <c r="CL13" s="26">
        <f t="shared" si="49"/>
        <v>262.5</v>
      </c>
      <c r="CM13" s="26">
        <v>0</v>
      </c>
      <c r="CN13" s="26">
        <v>350</v>
      </c>
      <c r="CO13" s="26">
        <f t="shared" si="50"/>
        <v>262.5</v>
      </c>
      <c r="CP13" s="26">
        <v>0</v>
      </c>
      <c r="CQ13" s="26">
        <f t="shared" si="51"/>
        <v>0</v>
      </c>
      <c r="CR13" s="26">
        <f t="shared" si="52"/>
        <v>0</v>
      </c>
      <c r="CS13" s="26">
        <v>0</v>
      </c>
      <c r="CT13" s="26">
        <f t="shared" si="53"/>
        <v>0</v>
      </c>
      <c r="CU13" s="26">
        <v>0</v>
      </c>
      <c r="CV13" s="26">
        <v>0</v>
      </c>
      <c r="CW13" s="26">
        <f t="shared" si="54"/>
        <v>0</v>
      </c>
      <c r="CX13" s="26">
        <v>0</v>
      </c>
      <c r="CY13" s="26">
        <v>0</v>
      </c>
      <c r="CZ13" s="26">
        <f t="shared" si="55"/>
        <v>0</v>
      </c>
      <c r="DA13" s="26">
        <v>0</v>
      </c>
      <c r="DB13" s="26">
        <v>0</v>
      </c>
      <c r="DC13" s="26">
        <f t="shared" si="56"/>
        <v>0</v>
      </c>
      <c r="DD13" s="26">
        <v>141</v>
      </c>
      <c r="DE13" s="26">
        <v>0</v>
      </c>
      <c r="DF13" s="26">
        <f t="shared" si="57"/>
        <v>19153.8</v>
      </c>
      <c r="DG13" s="26">
        <f t="shared" si="58"/>
        <v>14365.349999999999</v>
      </c>
      <c r="DH13" s="26">
        <f t="shared" si="59"/>
        <v>12091.596</v>
      </c>
      <c r="DI13" s="26">
        <v>0</v>
      </c>
      <c r="DJ13" s="26">
        <f t="shared" si="60"/>
        <v>0</v>
      </c>
      <c r="DK13" s="26">
        <v>0</v>
      </c>
      <c r="DL13" s="26">
        <v>8697.7000000000007</v>
      </c>
      <c r="DM13" s="26">
        <f t="shared" si="61"/>
        <v>6523.2750000000005</v>
      </c>
      <c r="DN13" s="26">
        <v>0</v>
      </c>
      <c r="DO13" s="26">
        <v>0</v>
      </c>
      <c r="DP13" s="26">
        <f t="shared" si="62"/>
        <v>0</v>
      </c>
      <c r="DQ13" s="26">
        <v>0</v>
      </c>
      <c r="DR13" s="26">
        <v>0</v>
      </c>
      <c r="DS13" s="26">
        <f t="shared" si="63"/>
        <v>0</v>
      </c>
      <c r="DT13" s="26">
        <v>0</v>
      </c>
      <c r="DU13" s="26">
        <v>0</v>
      </c>
      <c r="DV13" s="26">
        <f t="shared" si="64"/>
        <v>0</v>
      </c>
      <c r="DW13" s="26">
        <v>0</v>
      </c>
      <c r="DX13" s="26">
        <v>4447.3999999999996</v>
      </c>
      <c r="DY13" s="26">
        <f t="shared" si="65"/>
        <v>3335.5499999999997</v>
      </c>
      <c r="DZ13" s="26">
        <v>828.91049999999996</v>
      </c>
      <c r="EA13" s="26">
        <v>0</v>
      </c>
      <c r="EB13" s="26">
        <f t="shared" si="16"/>
        <v>13145.1</v>
      </c>
      <c r="EC13" s="26">
        <f t="shared" si="16"/>
        <v>9858.8250000000007</v>
      </c>
      <c r="ED13" s="26">
        <f t="shared" si="17"/>
        <v>828.91049999999996</v>
      </c>
    </row>
    <row r="14" spans="1:134" s="13" customFormat="1" ht="21" customHeight="1">
      <c r="A14" s="25">
        <v>5</v>
      </c>
      <c r="B14" s="27" t="s">
        <v>134</v>
      </c>
      <c r="C14" s="26">
        <v>9891.8004999999994</v>
      </c>
      <c r="D14" s="26">
        <v>122.8365</v>
      </c>
      <c r="E14" s="26">
        <f t="shared" si="0"/>
        <v>23978.160000000003</v>
      </c>
      <c r="F14" s="26">
        <f t="shared" si="1"/>
        <v>17983.620000000003</v>
      </c>
      <c r="G14" s="26">
        <f t="shared" si="2"/>
        <v>7731.5860000000002</v>
      </c>
      <c r="H14" s="26">
        <f t="shared" si="18"/>
        <v>42.992378620099842</v>
      </c>
      <c r="I14" s="26">
        <f t="shared" si="19"/>
        <v>32.244283965074885</v>
      </c>
      <c r="J14" s="26">
        <f t="shared" si="3"/>
        <v>4657.3999999999996</v>
      </c>
      <c r="K14" s="26">
        <f t="shared" si="4"/>
        <v>3493.05</v>
      </c>
      <c r="L14" s="26">
        <f t="shared" si="5"/>
        <v>659.78599999999994</v>
      </c>
      <c r="M14" s="26">
        <f t="shared" si="6"/>
        <v>18.888535806816389</v>
      </c>
      <c r="N14" s="26">
        <f t="shared" si="7"/>
        <v>14.166401855112296</v>
      </c>
      <c r="O14" s="26">
        <f t="shared" si="8"/>
        <v>300</v>
      </c>
      <c r="P14" s="26">
        <f t="shared" si="9"/>
        <v>225</v>
      </c>
      <c r="Q14" s="26">
        <f t="shared" si="10"/>
        <v>187.67599999999999</v>
      </c>
      <c r="R14" s="26">
        <f t="shared" si="20"/>
        <v>83.411555555555552</v>
      </c>
      <c r="S14" s="26">
        <f t="shared" si="21"/>
        <v>62.55866666666666</v>
      </c>
      <c r="T14" s="26">
        <v>0</v>
      </c>
      <c r="U14" s="26">
        <f t="shared" si="22"/>
        <v>0</v>
      </c>
      <c r="V14" s="26">
        <v>2.4E-2</v>
      </c>
      <c r="W14" s="26" t="e">
        <f t="shared" si="23"/>
        <v>#DIV/0!</v>
      </c>
      <c r="X14" s="26" t="e">
        <f t="shared" si="24"/>
        <v>#DIV/0!</v>
      </c>
      <c r="Y14" s="26">
        <v>1930.6</v>
      </c>
      <c r="Z14" s="26">
        <f t="shared" si="11"/>
        <v>1447.9499999999998</v>
      </c>
      <c r="AA14" s="26">
        <v>363.60999999999996</v>
      </c>
      <c r="AB14" s="26">
        <f t="shared" si="12"/>
        <v>25.112054974273974</v>
      </c>
      <c r="AC14" s="26">
        <f t="shared" si="13"/>
        <v>18.834041230705477</v>
      </c>
      <c r="AD14" s="26">
        <v>300</v>
      </c>
      <c r="AE14" s="26">
        <f t="shared" si="25"/>
        <v>225</v>
      </c>
      <c r="AF14" s="26">
        <v>187.65199999999999</v>
      </c>
      <c r="AG14" s="26">
        <f t="shared" si="26"/>
        <v>83.400888888888886</v>
      </c>
      <c r="AH14" s="26">
        <f t="shared" si="27"/>
        <v>62.550666666666665</v>
      </c>
      <c r="AI14" s="26">
        <v>0</v>
      </c>
      <c r="AJ14" s="26">
        <f t="shared" si="28"/>
        <v>0</v>
      </c>
      <c r="AK14" s="26">
        <v>0</v>
      </c>
      <c r="AL14" s="26" t="e">
        <f t="shared" si="29"/>
        <v>#DIV/0!</v>
      </c>
      <c r="AM14" s="26" t="e">
        <f t="shared" si="30"/>
        <v>#DIV/0!</v>
      </c>
      <c r="AN14" s="26">
        <v>0</v>
      </c>
      <c r="AO14" s="26">
        <f t="shared" si="31"/>
        <v>0</v>
      </c>
      <c r="AP14" s="26">
        <v>0</v>
      </c>
      <c r="AQ14" s="26" t="e">
        <f t="shared" si="32"/>
        <v>#DIV/0!</v>
      </c>
      <c r="AR14" s="26" t="e">
        <f t="shared" si="33"/>
        <v>#DIV/0!</v>
      </c>
      <c r="AS14" s="26">
        <v>0</v>
      </c>
      <c r="AT14" s="26">
        <f t="shared" si="34"/>
        <v>0</v>
      </c>
      <c r="AU14" s="26">
        <v>0</v>
      </c>
      <c r="AV14" s="26">
        <v>0</v>
      </c>
      <c r="AW14" s="26">
        <f t="shared" si="35"/>
        <v>0</v>
      </c>
      <c r="AX14" s="26">
        <v>0</v>
      </c>
      <c r="AY14" s="26">
        <v>9429</v>
      </c>
      <c r="AZ14" s="26">
        <f t="shared" si="36"/>
        <v>7071.75</v>
      </c>
      <c r="BA14" s="26">
        <v>7071.8</v>
      </c>
      <c r="BB14" s="26">
        <v>0</v>
      </c>
      <c r="BC14" s="26">
        <f t="shared" si="37"/>
        <v>0</v>
      </c>
      <c r="BD14" s="26">
        <v>0</v>
      </c>
      <c r="BE14" s="26">
        <v>0</v>
      </c>
      <c r="BF14" s="26">
        <f t="shared" si="38"/>
        <v>0</v>
      </c>
      <c r="BG14" s="26">
        <v>0</v>
      </c>
      <c r="BH14" s="26">
        <v>0</v>
      </c>
      <c r="BI14" s="26">
        <f t="shared" si="39"/>
        <v>0</v>
      </c>
      <c r="BJ14" s="26">
        <v>0</v>
      </c>
      <c r="BK14" s="26">
        <f t="shared" si="14"/>
        <v>2366.8000000000002</v>
      </c>
      <c r="BL14" s="26">
        <f t="shared" si="15"/>
        <v>1775.1000000000001</v>
      </c>
      <c r="BM14" s="26">
        <f t="shared" si="15"/>
        <v>90.5</v>
      </c>
      <c r="BN14" s="26">
        <f t="shared" si="40"/>
        <v>5.0983043208833303</v>
      </c>
      <c r="BO14" s="26">
        <f t="shared" si="41"/>
        <v>3.8237282406624975</v>
      </c>
      <c r="BP14" s="26">
        <v>2366.8000000000002</v>
      </c>
      <c r="BQ14" s="26">
        <f t="shared" si="42"/>
        <v>1775.1000000000001</v>
      </c>
      <c r="BR14" s="26">
        <v>5</v>
      </c>
      <c r="BS14" s="26">
        <v>0</v>
      </c>
      <c r="BT14" s="26">
        <f t="shared" si="43"/>
        <v>0</v>
      </c>
      <c r="BU14" s="26">
        <v>85.5</v>
      </c>
      <c r="BV14" s="26">
        <v>0</v>
      </c>
      <c r="BW14" s="26">
        <f t="shared" si="44"/>
        <v>0</v>
      </c>
      <c r="BX14" s="26">
        <v>0</v>
      </c>
      <c r="BY14" s="26">
        <v>0</v>
      </c>
      <c r="BZ14" s="26">
        <f t="shared" si="45"/>
        <v>0</v>
      </c>
      <c r="CA14" s="26">
        <v>0</v>
      </c>
      <c r="CB14" s="26">
        <v>0</v>
      </c>
      <c r="CC14" s="26">
        <f t="shared" si="46"/>
        <v>0</v>
      </c>
      <c r="CD14" s="26">
        <v>0</v>
      </c>
      <c r="CE14" s="26">
        <v>0</v>
      </c>
      <c r="CF14" s="26">
        <f t="shared" si="47"/>
        <v>0</v>
      </c>
      <c r="CG14" s="26">
        <v>0</v>
      </c>
      <c r="CH14" s="26">
        <v>0</v>
      </c>
      <c r="CI14" s="26">
        <f t="shared" si="48"/>
        <v>0</v>
      </c>
      <c r="CJ14" s="26">
        <v>0</v>
      </c>
      <c r="CK14" s="26">
        <v>60</v>
      </c>
      <c r="CL14" s="26">
        <f t="shared" si="49"/>
        <v>45</v>
      </c>
      <c r="CM14" s="26">
        <v>18</v>
      </c>
      <c r="CN14" s="26">
        <v>60</v>
      </c>
      <c r="CO14" s="26">
        <f t="shared" si="50"/>
        <v>45</v>
      </c>
      <c r="CP14" s="26">
        <v>0</v>
      </c>
      <c r="CQ14" s="26">
        <f t="shared" si="51"/>
        <v>0</v>
      </c>
      <c r="CR14" s="26">
        <f t="shared" si="52"/>
        <v>0</v>
      </c>
      <c r="CS14" s="26">
        <v>0</v>
      </c>
      <c r="CT14" s="26">
        <f t="shared" si="53"/>
        <v>0</v>
      </c>
      <c r="CU14" s="26">
        <v>0</v>
      </c>
      <c r="CV14" s="26">
        <v>0</v>
      </c>
      <c r="CW14" s="26">
        <f t="shared" si="54"/>
        <v>0</v>
      </c>
      <c r="CX14" s="26">
        <v>0</v>
      </c>
      <c r="CY14" s="26">
        <v>0</v>
      </c>
      <c r="CZ14" s="26">
        <f t="shared" si="55"/>
        <v>0</v>
      </c>
      <c r="DA14" s="26">
        <v>0</v>
      </c>
      <c r="DB14" s="26">
        <v>0</v>
      </c>
      <c r="DC14" s="26">
        <f t="shared" si="56"/>
        <v>0</v>
      </c>
      <c r="DD14" s="26">
        <v>0</v>
      </c>
      <c r="DE14" s="26">
        <v>0</v>
      </c>
      <c r="DF14" s="26">
        <f t="shared" si="57"/>
        <v>14086.400000000001</v>
      </c>
      <c r="DG14" s="26">
        <f t="shared" si="58"/>
        <v>10564.800000000001</v>
      </c>
      <c r="DH14" s="26">
        <f t="shared" si="59"/>
        <v>7731.5860000000002</v>
      </c>
      <c r="DI14" s="26">
        <v>0</v>
      </c>
      <c r="DJ14" s="26">
        <f t="shared" si="60"/>
        <v>0</v>
      </c>
      <c r="DK14" s="26">
        <v>0</v>
      </c>
      <c r="DL14" s="26">
        <v>9891.76</v>
      </c>
      <c r="DM14" s="26">
        <f t="shared" si="61"/>
        <v>7418.8200000000006</v>
      </c>
      <c r="DN14" s="26">
        <v>0</v>
      </c>
      <c r="DO14" s="26">
        <v>0</v>
      </c>
      <c r="DP14" s="26">
        <f t="shared" si="62"/>
        <v>0</v>
      </c>
      <c r="DQ14" s="26">
        <v>0</v>
      </c>
      <c r="DR14" s="26">
        <v>0</v>
      </c>
      <c r="DS14" s="26">
        <f t="shared" si="63"/>
        <v>0</v>
      </c>
      <c r="DT14" s="26">
        <v>0</v>
      </c>
      <c r="DU14" s="26">
        <v>0</v>
      </c>
      <c r="DV14" s="26">
        <f t="shared" si="64"/>
        <v>0</v>
      </c>
      <c r="DW14" s="26">
        <v>0</v>
      </c>
      <c r="DX14" s="26">
        <v>2400</v>
      </c>
      <c r="DY14" s="26">
        <f t="shared" si="65"/>
        <v>1800</v>
      </c>
      <c r="DZ14" s="26">
        <v>241.55950000000001</v>
      </c>
      <c r="EA14" s="26">
        <v>0</v>
      </c>
      <c r="EB14" s="26">
        <f t="shared" si="16"/>
        <v>12291.76</v>
      </c>
      <c r="EC14" s="26">
        <f t="shared" si="16"/>
        <v>9218.82</v>
      </c>
      <c r="ED14" s="26">
        <f t="shared" si="17"/>
        <v>241.55950000000001</v>
      </c>
    </row>
    <row r="15" spans="1:134" s="13" customFormat="1" ht="21" customHeight="1">
      <c r="A15" s="25">
        <v>6</v>
      </c>
      <c r="B15" s="27" t="s">
        <v>135</v>
      </c>
      <c r="C15" s="26">
        <v>2.4E-2</v>
      </c>
      <c r="D15" s="26">
        <v>106.7991</v>
      </c>
      <c r="E15" s="26">
        <f t="shared" si="0"/>
        <v>41804.299999999996</v>
      </c>
      <c r="F15" s="26">
        <f t="shared" si="1"/>
        <v>31353.224999999999</v>
      </c>
      <c r="G15" s="26">
        <f t="shared" si="2"/>
        <v>25376.642</v>
      </c>
      <c r="H15" s="26">
        <f t="shared" si="18"/>
        <v>80.937900327637749</v>
      </c>
      <c r="I15" s="26">
        <f t="shared" si="19"/>
        <v>60.703425245728312</v>
      </c>
      <c r="J15" s="26">
        <f t="shared" si="3"/>
        <v>15801</v>
      </c>
      <c r="K15" s="26">
        <f t="shared" si="4"/>
        <v>11850.75</v>
      </c>
      <c r="L15" s="26">
        <f t="shared" si="5"/>
        <v>5675.7849999999999</v>
      </c>
      <c r="M15" s="26">
        <f t="shared" si="6"/>
        <v>47.893888572453221</v>
      </c>
      <c r="N15" s="26">
        <f t="shared" si="7"/>
        <v>35.920416429339916</v>
      </c>
      <c r="O15" s="26">
        <f t="shared" si="8"/>
        <v>4000</v>
      </c>
      <c r="P15" s="26">
        <f t="shared" si="9"/>
        <v>3000</v>
      </c>
      <c r="Q15" s="26">
        <f t="shared" si="10"/>
        <v>2255.3719999999998</v>
      </c>
      <c r="R15" s="26">
        <f t="shared" si="20"/>
        <v>75.179066666666657</v>
      </c>
      <c r="S15" s="26">
        <f t="shared" si="21"/>
        <v>56.384299999999996</v>
      </c>
      <c r="T15" s="26">
        <v>0</v>
      </c>
      <c r="U15" s="26">
        <f t="shared" si="22"/>
        <v>0</v>
      </c>
      <c r="V15" s="26">
        <v>3.7999999999999999E-2</v>
      </c>
      <c r="W15" s="26" t="e">
        <f t="shared" si="23"/>
        <v>#DIV/0!</v>
      </c>
      <c r="X15" s="26" t="e">
        <f t="shared" si="24"/>
        <v>#DIV/0!</v>
      </c>
      <c r="Y15" s="26">
        <v>6168.9</v>
      </c>
      <c r="Z15" s="26">
        <f t="shared" si="11"/>
        <v>4626.6749999999993</v>
      </c>
      <c r="AA15" s="26">
        <v>971.04299999999989</v>
      </c>
      <c r="AB15" s="26">
        <f t="shared" si="12"/>
        <v>20.987923292645366</v>
      </c>
      <c r="AC15" s="26">
        <f t="shared" si="13"/>
        <v>15.740942469484024</v>
      </c>
      <c r="AD15" s="26">
        <v>4000</v>
      </c>
      <c r="AE15" s="26">
        <f t="shared" si="25"/>
        <v>3000</v>
      </c>
      <c r="AF15" s="26">
        <v>2255.3339999999998</v>
      </c>
      <c r="AG15" s="26">
        <f t="shared" si="26"/>
        <v>75.177799999999991</v>
      </c>
      <c r="AH15" s="26">
        <f t="shared" si="27"/>
        <v>56.38335</v>
      </c>
      <c r="AI15" s="26">
        <v>30</v>
      </c>
      <c r="AJ15" s="26">
        <f t="shared" si="28"/>
        <v>22.5</v>
      </c>
      <c r="AK15" s="26">
        <v>0</v>
      </c>
      <c r="AL15" s="26">
        <f t="shared" si="29"/>
        <v>0</v>
      </c>
      <c r="AM15" s="26">
        <f t="shared" si="30"/>
        <v>0</v>
      </c>
      <c r="AN15" s="26">
        <v>0</v>
      </c>
      <c r="AO15" s="26">
        <f t="shared" si="31"/>
        <v>0</v>
      </c>
      <c r="AP15" s="26">
        <v>0</v>
      </c>
      <c r="AQ15" s="26" t="e">
        <f t="shared" si="32"/>
        <v>#DIV/0!</v>
      </c>
      <c r="AR15" s="26" t="e">
        <f t="shared" si="33"/>
        <v>#DIV/0!</v>
      </c>
      <c r="AS15" s="26">
        <v>0</v>
      </c>
      <c r="AT15" s="26">
        <f t="shared" si="34"/>
        <v>0</v>
      </c>
      <c r="AU15" s="26">
        <v>0</v>
      </c>
      <c r="AV15" s="26">
        <v>0</v>
      </c>
      <c r="AW15" s="26">
        <f t="shared" si="35"/>
        <v>0</v>
      </c>
      <c r="AX15" s="26">
        <v>0</v>
      </c>
      <c r="AY15" s="26">
        <v>18417.3</v>
      </c>
      <c r="AZ15" s="26">
        <f t="shared" si="36"/>
        <v>13812.974999999999</v>
      </c>
      <c r="BA15" s="26">
        <v>13813</v>
      </c>
      <c r="BB15" s="26">
        <v>0</v>
      </c>
      <c r="BC15" s="26">
        <f t="shared" si="37"/>
        <v>0</v>
      </c>
      <c r="BD15" s="26">
        <v>0</v>
      </c>
      <c r="BE15" s="26">
        <v>0</v>
      </c>
      <c r="BF15" s="26">
        <f t="shared" si="38"/>
        <v>0</v>
      </c>
      <c r="BG15" s="26">
        <v>0</v>
      </c>
      <c r="BH15" s="26">
        <v>0</v>
      </c>
      <c r="BI15" s="26">
        <f t="shared" si="39"/>
        <v>0</v>
      </c>
      <c r="BJ15" s="26">
        <v>0</v>
      </c>
      <c r="BK15" s="26">
        <f t="shared" si="14"/>
        <v>4952.1000000000004</v>
      </c>
      <c r="BL15" s="26">
        <f t="shared" si="15"/>
        <v>3714.0750000000003</v>
      </c>
      <c r="BM15" s="26">
        <f t="shared" si="15"/>
        <v>2418.37</v>
      </c>
      <c r="BN15" s="26">
        <f t="shared" si="40"/>
        <v>65.113655486224687</v>
      </c>
      <c r="BO15" s="26">
        <f t="shared" si="41"/>
        <v>48.835241614668519</v>
      </c>
      <c r="BP15" s="26">
        <v>0</v>
      </c>
      <c r="BQ15" s="26">
        <f t="shared" si="42"/>
        <v>0</v>
      </c>
      <c r="BR15" s="26">
        <v>0</v>
      </c>
      <c r="BS15" s="26">
        <v>4952.1000000000004</v>
      </c>
      <c r="BT15" s="26">
        <f t="shared" si="43"/>
        <v>3714.0750000000003</v>
      </c>
      <c r="BU15" s="26">
        <v>2418.37</v>
      </c>
      <c r="BV15" s="26">
        <v>0</v>
      </c>
      <c r="BW15" s="26">
        <f t="shared" si="44"/>
        <v>0</v>
      </c>
      <c r="BX15" s="26">
        <v>0</v>
      </c>
      <c r="BY15" s="26">
        <v>0</v>
      </c>
      <c r="BZ15" s="26">
        <f t="shared" si="45"/>
        <v>0</v>
      </c>
      <c r="CA15" s="26">
        <v>0</v>
      </c>
      <c r="CB15" s="26">
        <v>0</v>
      </c>
      <c r="CC15" s="26">
        <f t="shared" si="46"/>
        <v>0</v>
      </c>
      <c r="CD15" s="26">
        <v>0</v>
      </c>
      <c r="CE15" s="26">
        <v>0</v>
      </c>
      <c r="CF15" s="26">
        <f t="shared" si="47"/>
        <v>0</v>
      </c>
      <c r="CG15" s="26">
        <v>0</v>
      </c>
      <c r="CH15" s="26">
        <v>0</v>
      </c>
      <c r="CI15" s="26">
        <f t="shared" si="48"/>
        <v>0</v>
      </c>
      <c r="CJ15" s="26">
        <v>0</v>
      </c>
      <c r="CK15" s="26">
        <v>650</v>
      </c>
      <c r="CL15" s="26">
        <f t="shared" si="49"/>
        <v>487.5</v>
      </c>
      <c r="CM15" s="26">
        <v>31</v>
      </c>
      <c r="CN15" s="26">
        <v>650</v>
      </c>
      <c r="CO15" s="26">
        <f t="shared" si="50"/>
        <v>487.5</v>
      </c>
      <c r="CP15" s="26">
        <v>0</v>
      </c>
      <c r="CQ15" s="26">
        <f t="shared" si="51"/>
        <v>0</v>
      </c>
      <c r="CR15" s="26">
        <f t="shared" si="52"/>
        <v>0</v>
      </c>
      <c r="CS15" s="26">
        <v>0</v>
      </c>
      <c r="CT15" s="26">
        <f t="shared" si="53"/>
        <v>0</v>
      </c>
      <c r="CU15" s="26">
        <v>0</v>
      </c>
      <c r="CV15" s="26">
        <v>0</v>
      </c>
      <c r="CW15" s="26">
        <f t="shared" si="54"/>
        <v>0</v>
      </c>
      <c r="CX15" s="26">
        <v>0</v>
      </c>
      <c r="CY15" s="26">
        <v>0</v>
      </c>
      <c r="CZ15" s="26">
        <f t="shared" si="55"/>
        <v>0</v>
      </c>
      <c r="DA15" s="26">
        <v>0</v>
      </c>
      <c r="DB15" s="26">
        <v>0</v>
      </c>
      <c r="DC15" s="26">
        <f t="shared" si="56"/>
        <v>0</v>
      </c>
      <c r="DD15" s="26">
        <v>0</v>
      </c>
      <c r="DE15" s="26">
        <v>0</v>
      </c>
      <c r="DF15" s="26">
        <f t="shared" si="57"/>
        <v>34218.299999999996</v>
      </c>
      <c r="DG15" s="26">
        <f t="shared" si="58"/>
        <v>25663.724999999999</v>
      </c>
      <c r="DH15" s="26">
        <f t="shared" si="59"/>
        <v>19488.785</v>
      </c>
      <c r="DI15" s="26">
        <v>0</v>
      </c>
      <c r="DJ15" s="26">
        <f t="shared" si="60"/>
        <v>0</v>
      </c>
      <c r="DK15" s="26">
        <v>0</v>
      </c>
      <c r="DL15" s="26">
        <v>7586</v>
      </c>
      <c r="DM15" s="26">
        <f t="shared" si="61"/>
        <v>5689.5</v>
      </c>
      <c r="DN15" s="26">
        <v>5887.857</v>
      </c>
      <c r="DO15" s="26">
        <v>0</v>
      </c>
      <c r="DP15" s="26">
        <f t="shared" si="62"/>
        <v>0</v>
      </c>
      <c r="DQ15" s="26">
        <v>0</v>
      </c>
      <c r="DR15" s="26">
        <v>0</v>
      </c>
      <c r="DS15" s="26">
        <f t="shared" si="63"/>
        <v>0</v>
      </c>
      <c r="DT15" s="26">
        <v>0</v>
      </c>
      <c r="DU15" s="26">
        <v>0</v>
      </c>
      <c r="DV15" s="26">
        <f t="shared" si="64"/>
        <v>0</v>
      </c>
      <c r="DW15" s="26">
        <v>0</v>
      </c>
      <c r="DX15" s="26">
        <v>5500</v>
      </c>
      <c r="DY15" s="26">
        <f t="shared" si="65"/>
        <v>4125</v>
      </c>
      <c r="DZ15" s="26">
        <v>3965.7008999999998</v>
      </c>
      <c r="EA15" s="26">
        <v>0</v>
      </c>
      <c r="EB15" s="26">
        <f t="shared" si="16"/>
        <v>13086</v>
      </c>
      <c r="EC15" s="26">
        <f t="shared" si="16"/>
        <v>9814.5</v>
      </c>
      <c r="ED15" s="26">
        <f t="shared" si="17"/>
        <v>9853.5578999999998</v>
      </c>
    </row>
    <row r="16" spans="1:134">
      <c r="A16" s="25">
        <v>7</v>
      </c>
      <c r="B16" s="28" t="s">
        <v>136</v>
      </c>
      <c r="C16" s="26">
        <v>1366.829</v>
      </c>
      <c r="D16" s="26">
        <v>1750.0796</v>
      </c>
      <c r="E16" s="26">
        <f t="shared" si="0"/>
        <v>12456.099999999999</v>
      </c>
      <c r="F16" s="26">
        <f t="shared" si="1"/>
        <v>9342.0750000000007</v>
      </c>
      <c r="G16" s="26">
        <f t="shared" si="2"/>
        <v>8992.4700000000012</v>
      </c>
      <c r="H16" s="26">
        <f t="shared" si="18"/>
        <v>96.257737172951408</v>
      </c>
      <c r="I16" s="26">
        <f t="shared" si="19"/>
        <v>72.193302879713571</v>
      </c>
      <c r="J16" s="26">
        <f t="shared" si="3"/>
        <v>4456</v>
      </c>
      <c r="K16" s="26">
        <f t="shared" si="4"/>
        <v>3342</v>
      </c>
      <c r="L16" s="26">
        <f t="shared" si="5"/>
        <v>1492.37</v>
      </c>
      <c r="M16" s="26">
        <f t="shared" si="6"/>
        <v>44.65499700777977</v>
      </c>
      <c r="N16" s="26">
        <f t="shared" si="7"/>
        <v>33.491247755834827</v>
      </c>
      <c r="O16" s="26">
        <f t="shared" si="8"/>
        <v>660</v>
      </c>
      <c r="P16" s="26">
        <f t="shared" si="9"/>
        <v>495</v>
      </c>
      <c r="Q16" s="26">
        <f t="shared" si="10"/>
        <v>848.68499999999995</v>
      </c>
      <c r="R16" s="26">
        <f t="shared" si="20"/>
        <v>171.45151515151514</v>
      </c>
      <c r="S16" s="26">
        <f t="shared" si="21"/>
        <v>128.58863636363637</v>
      </c>
      <c r="T16" s="26">
        <v>0</v>
      </c>
      <c r="U16" s="26">
        <f t="shared" si="22"/>
        <v>0</v>
      </c>
      <c r="V16" s="26">
        <v>3.4000000000000002E-2</v>
      </c>
      <c r="W16" s="26" t="e">
        <f t="shared" si="23"/>
        <v>#DIV/0!</v>
      </c>
      <c r="X16" s="26" t="e">
        <f t="shared" si="24"/>
        <v>#DIV/0!</v>
      </c>
      <c r="Y16" s="26">
        <v>2079</v>
      </c>
      <c r="Z16" s="26">
        <f t="shared" si="11"/>
        <v>1559.25</v>
      </c>
      <c r="AA16" s="26">
        <v>576.68499999999995</v>
      </c>
      <c r="AB16" s="26">
        <f t="shared" si="12"/>
        <v>36.984768318101644</v>
      </c>
      <c r="AC16" s="26">
        <f t="shared" si="13"/>
        <v>27.738576238576236</v>
      </c>
      <c r="AD16" s="26">
        <v>660</v>
      </c>
      <c r="AE16" s="26">
        <f t="shared" si="25"/>
        <v>495</v>
      </c>
      <c r="AF16" s="26">
        <v>848.65099999999995</v>
      </c>
      <c r="AG16" s="26">
        <f t="shared" si="26"/>
        <v>171.44464646464647</v>
      </c>
      <c r="AH16" s="26">
        <f t="shared" si="27"/>
        <v>128.58348484848486</v>
      </c>
      <c r="AI16" s="26">
        <v>10</v>
      </c>
      <c r="AJ16" s="26">
        <f t="shared" si="28"/>
        <v>7.5</v>
      </c>
      <c r="AK16" s="26">
        <v>0</v>
      </c>
      <c r="AL16" s="26">
        <f t="shared" si="29"/>
        <v>0</v>
      </c>
      <c r="AM16" s="26">
        <f t="shared" si="30"/>
        <v>0</v>
      </c>
      <c r="AN16" s="26">
        <v>0</v>
      </c>
      <c r="AO16" s="26">
        <f t="shared" si="31"/>
        <v>0</v>
      </c>
      <c r="AP16" s="26">
        <v>0</v>
      </c>
      <c r="AQ16" s="26" t="e">
        <f t="shared" si="32"/>
        <v>#DIV/0!</v>
      </c>
      <c r="AR16" s="26" t="e">
        <f t="shared" si="33"/>
        <v>#DIV/0!</v>
      </c>
      <c r="AS16" s="26">
        <v>0</v>
      </c>
      <c r="AT16" s="26">
        <f t="shared" si="34"/>
        <v>0</v>
      </c>
      <c r="AU16" s="26">
        <v>0</v>
      </c>
      <c r="AV16" s="26">
        <v>0</v>
      </c>
      <c r="AW16" s="26">
        <f t="shared" si="35"/>
        <v>0</v>
      </c>
      <c r="AX16" s="26">
        <v>0</v>
      </c>
      <c r="AY16" s="26">
        <v>8000.0999999999995</v>
      </c>
      <c r="AZ16" s="26">
        <f t="shared" si="36"/>
        <v>6000.0749999999998</v>
      </c>
      <c r="BA16" s="26">
        <v>6000.1</v>
      </c>
      <c r="BB16" s="26">
        <v>0</v>
      </c>
      <c r="BC16" s="26">
        <f t="shared" si="37"/>
        <v>0</v>
      </c>
      <c r="BD16" s="26">
        <v>0</v>
      </c>
      <c r="BE16" s="26">
        <v>0</v>
      </c>
      <c r="BF16" s="26">
        <f t="shared" si="38"/>
        <v>0</v>
      </c>
      <c r="BG16" s="26">
        <v>0</v>
      </c>
      <c r="BH16" s="26">
        <v>0</v>
      </c>
      <c r="BI16" s="26">
        <f t="shared" si="39"/>
        <v>0</v>
      </c>
      <c r="BJ16" s="26">
        <v>0</v>
      </c>
      <c r="BK16" s="26">
        <f t="shared" si="14"/>
        <v>1527</v>
      </c>
      <c r="BL16" s="26">
        <f t="shared" si="15"/>
        <v>1145.25</v>
      </c>
      <c r="BM16" s="26">
        <f t="shared" si="15"/>
        <v>67</v>
      </c>
      <c r="BN16" s="26">
        <f t="shared" si="40"/>
        <v>5.8502510368915086</v>
      </c>
      <c r="BO16" s="26">
        <f t="shared" si="41"/>
        <v>4.387688277668631</v>
      </c>
      <c r="BP16" s="26">
        <v>1527</v>
      </c>
      <c r="BQ16" s="26">
        <f t="shared" si="42"/>
        <v>1145.25</v>
      </c>
      <c r="BR16" s="26">
        <v>67</v>
      </c>
      <c r="BS16" s="26">
        <v>0</v>
      </c>
      <c r="BT16" s="26">
        <f t="shared" si="43"/>
        <v>0</v>
      </c>
      <c r="BU16" s="26">
        <v>0</v>
      </c>
      <c r="BV16" s="26">
        <v>0</v>
      </c>
      <c r="BW16" s="26">
        <f t="shared" si="44"/>
        <v>0</v>
      </c>
      <c r="BX16" s="26">
        <v>0</v>
      </c>
      <c r="BY16" s="26">
        <v>0</v>
      </c>
      <c r="BZ16" s="26">
        <f t="shared" si="45"/>
        <v>0</v>
      </c>
      <c r="CA16" s="26">
        <v>0</v>
      </c>
      <c r="CB16" s="26">
        <v>0</v>
      </c>
      <c r="CC16" s="26">
        <f t="shared" si="46"/>
        <v>0</v>
      </c>
      <c r="CD16" s="26">
        <v>0</v>
      </c>
      <c r="CE16" s="26">
        <v>0</v>
      </c>
      <c r="CF16" s="26">
        <f t="shared" si="47"/>
        <v>0</v>
      </c>
      <c r="CG16" s="26">
        <v>0</v>
      </c>
      <c r="CH16" s="26">
        <v>0</v>
      </c>
      <c r="CI16" s="26">
        <f t="shared" si="48"/>
        <v>0</v>
      </c>
      <c r="CJ16" s="26">
        <v>0</v>
      </c>
      <c r="CK16" s="26">
        <v>0</v>
      </c>
      <c r="CL16" s="26">
        <f t="shared" si="49"/>
        <v>0</v>
      </c>
      <c r="CM16" s="26">
        <v>0</v>
      </c>
      <c r="CN16" s="26">
        <v>0</v>
      </c>
      <c r="CO16" s="26">
        <f t="shared" si="50"/>
        <v>0</v>
      </c>
      <c r="CP16" s="26">
        <v>0</v>
      </c>
      <c r="CQ16" s="26" t="e">
        <f t="shared" si="51"/>
        <v>#DIV/0!</v>
      </c>
      <c r="CR16" s="26" t="e">
        <f t="shared" si="52"/>
        <v>#DIV/0!</v>
      </c>
      <c r="CS16" s="26">
        <v>0</v>
      </c>
      <c r="CT16" s="26">
        <f t="shared" si="53"/>
        <v>0</v>
      </c>
      <c r="CU16" s="26">
        <v>0</v>
      </c>
      <c r="CV16" s="26">
        <v>0</v>
      </c>
      <c r="CW16" s="26">
        <f t="shared" si="54"/>
        <v>0</v>
      </c>
      <c r="CX16" s="26">
        <v>0</v>
      </c>
      <c r="CY16" s="26">
        <v>0</v>
      </c>
      <c r="CZ16" s="26">
        <f t="shared" si="55"/>
        <v>0</v>
      </c>
      <c r="DA16" s="26">
        <v>0</v>
      </c>
      <c r="DB16" s="26">
        <v>180</v>
      </c>
      <c r="DC16" s="26">
        <f t="shared" si="56"/>
        <v>135</v>
      </c>
      <c r="DD16" s="26">
        <v>0</v>
      </c>
      <c r="DE16" s="26">
        <v>0</v>
      </c>
      <c r="DF16" s="26">
        <f t="shared" si="57"/>
        <v>12456.099999999999</v>
      </c>
      <c r="DG16" s="26">
        <f t="shared" si="58"/>
        <v>9342.0750000000007</v>
      </c>
      <c r="DH16" s="26">
        <f t="shared" si="59"/>
        <v>7492.47</v>
      </c>
      <c r="DI16" s="26">
        <v>0</v>
      </c>
      <c r="DJ16" s="26">
        <f t="shared" si="60"/>
        <v>0</v>
      </c>
      <c r="DK16" s="26">
        <v>0</v>
      </c>
      <c r="DL16" s="26">
        <v>0</v>
      </c>
      <c r="DM16" s="26">
        <f t="shared" si="61"/>
        <v>0</v>
      </c>
      <c r="DN16" s="26">
        <v>1500</v>
      </c>
      <c r="DO16" s="26">
        <v>0</v>
      </c>
      <c r="DP16" s="26">
        <f t="shared" si="62"/>
        <v>0</v>
      </c>
      <c r="DQ16" s="26">
        <v>0</v>
      </c>
      <c r="DR16" s="26">
        <v>0</v>
      </c>
      <c r="DS16" s="26">
        <f t="shared" si="63"/>
        <v>0</v>
      </c>
      <c r="DT16" s="26">
        <v>0</v>
      </c>
      <c r="DU16" s="26">
        <v>0</v>
      </c>
      <c r="DV16" s="26">
        <f t="shared" si="64"/>
        <v>0</v>
      </c>
      <c r="DW16" s="26">
        <v>0</v>
      </c>
      <c r="DX16" s="26">
        <v>0</v>
      </c>
      <c r="DY16" s="26">
        <f t="shared" si="65"/>
        <v>0</v>
      </c>
      <c r="DZ16" s="26">
        <v>0</v>
      </c>
      <c r="EA16" s="26">
        <v>0</v>
      </c>
      <c r="EB16" s="26">
        <f t="shared" si="16"/>
        <v>0</v>
      </c>
      <c r="EC16" s="26">
        <f t="shared" si="16"/>
        <v>0</v>
      </c>
      <c r="ED16" s="26">
        <f t="shared" si="17"/>
        <v>1500</v>
      </c>
    </row>
    <row r="17" spans="1:134">
      <c r="A17" s="25">
        <v>8</v>
      </c>
      <c r="B17" s="27" t="s">
        <v>137</v>
      </c>
      <c r="C17" s="26">
        <v>0</v>
      </c>
      <c r="D17" s="26">
        <v>2109.7543999999998</v>
      </c>
      <c r="E17" s="26">
        <f t="shared" si="0"/>
        <v>52108.5</v>
      </c>
      <c r="F17" s="26">
        <f t="shared" si="1"/>
        <v>39081.375</v>
      </c>
      <c r="G17" s="26">
        <f t="shared" si="2"/>
        <v>38056.695</v>
      </c>
      <c r="H17" s="26">
        <f t="shared" si="18"/>
        <v>97.378086108792232</v>
      </c>
      <c r="I17" s="26">
        <f t="shared" si="19"/>
        <v>73.033564581594163</v>
      </c>
      <c r="J17" s="26">
        <f t="shared" si="3"/>
        <v>9413.2999999999993</v>
      </c>
      <c r="K17" s="26">
        <f t="shared" si="4"/>
        <v>7059.9750000000004</v>
      </c>
      <c r="L17" s="26">
        <f t="shared" si="5"/>
        <v>2439.6170000000002</v>
      </c>
      <c r="M17" s="26">
        <f t="shared" si="6"/>
        <v>34.555603950438915</v>
      </c>
      <c r="N17" s="26">
        <f t="shared" si="7"/>
        <v>25.916702962829191</v>
      </c>
      <c r="O17" s="26">
        <f t="shared" si="8"/>
        <v>3523</v>
      </c>
      <c r="P17" s="26">
        <f t="shared" si="9"/>
        <v>2642.25</v>
      </c>
      <c r="Q17" s="26">
        <f t="shared" si="10"/>
        <v>1465.605</v>
      </c>
      <c r="R17" s="26">
        <f t="shared" si="20"/>
        <v>55.468066988362196</v>
      </c>
      <c r="S17" s="26">
        <f t="shared" si="21"/>
        <v>41.601050241271643</v>
      </c>
      <c r="T17" s="26">
        <v>0</v>
      </c>
      <c r="U17" s="26">
        <f t="shared" si="22"/>
        <v>0</v>
      </c>
      <c r="V17" s="26">
        <v>0.21199999999999999</v>
      </c>
      <c r="W17" s="26" t="e">
        <f t="shared" si="23"/>
        <v>#DIV/0!</v>
      </c>
      <c r="X17" s="26" t="e">
        <f t="shared" si="24"/>
        <v>#DIV/0!</v>
      </c>
      <c r="Y17" s="26">
        <v>4067.3</v>
      </c>
      <c r="Z17" s="26">
        <f t="shared" si="11"/>
        <v>3050.4749999999999</v>
      </c>
      <c r="AA17" s="26">
        <v>853.06200000000024</v>
      </c>
      <c r="AB17" s="26">
        <f t="shared" si="12"/>
        <v>27.964890713741315</v>
      </c>
      <c r="AC17" s="26">
        <f t="shared" si="13"/>
        <v>20.97366803530598</v>
      </c>
      <c r="AD17" s="26">
        <v>3523</v>
      </c>
      <c r="AE17" s="26">
        <f t="shared" si="25"/>
        <v>2642.25</v>
      </c>
      <c r="AF17" s="26">
        <v>1465.393</v>
      </c>
      <c r="AG17" s="26">
        <f t="shared" si="26"/>
        <v>55.460043523512162</v>
      </c>
      <c r="AH17" s="26">
        <f t="shared" si="27"/>
        <v>41.595032642634123</v>
      </c>
      <c r="AI17" s="26">
        <v>70</v>
      </c>
      <c r="AJ17" s="26">
        <f t="shared" si="28"/>
        <v>52.5</v>
      </c>
      <c r="AK17" s="26">
        <v>0</v>
      </c>
      <c r="AL17" s="26">
        <f t="shared" si="29"/>
        <v>0</v>
      </c>
      <c r="AM17" s="26">
        <f t="shared" si="30"/>
        <v>0</v>
      </c>
      <c r="AN17" s="26">
        <v>0</v>
      </c>
      <c r="AO17" s="26">
        <f t="shared" si="31"/>
        <v>0</v>
      </c>
      <c r="AP17" s="26">
        <v>0</v>
      </c>
      <c r="AQ17" s="26" t="e">
        <f t="shared" si="32"/>
        <v>#DIV/0!</v>
      </c>
      <c r="AR17" s="26" t="e">
        <f t="shared" si="33"/>
        <v>#DIV/0!</v>
      </c>
      <c r="AS17" s="26">
        <v>0</v>
      </c>
      <c r="AT17" s="26">
        <f t="shared" si="34"/>
        <v>0</v>
      </c>
      <c r="AU17" s="26">
        <v>0</v>
      </c>
      <c r="AV17" s="26">
        <v>0</v>
      </c>
      <c r="AW17" s="26">
        <f t="shared" si="35"/>
        <v>0</v>
      </c>
      <c r="AX17" s="26">
        <v>0</v>
      </c>
      <c r="AY17" s="26">
        <v>29395.200000000001</v>
      </c>
      <c r="AZ17" s="26">
        <f t="shared" si="36"/>
        <v>22046.399999999998</v>
      </c>
      <c r="BA17" s="26">
        <v>22046.400000000001</v>
      </c>
      <c r="BB17" s="26">
        <v>0</v>
      </c>
      <c r="BC17" s="26">
        <f t="shared" si="37"/>
        <v>0</v>
      </c>
      <c r="BD17" s="26">
        <v>0</v>
      </c>
      <c r="BE17" s="26">
        <v>0</v>
      </c>
      <c r="BF17" s="26">
        <f t="shared" si="38"/>
        <v>0</v>
      </c>
      <c r="BG17" s="26">
        <v>0</v>
      </c>
      <c r="BH17" s="26">
        <v>0</v>
      </c>
      <c r="BI17" s="26">
        <f t="shared" si="39"/>
        <v>0</v>
      </c>
      <c r="BJ17" s="26">
        <v>0</v>
      </c>
      <c r="BK17" s="26">
        <f t="shared" si="14"/>
        <v>1333</v>
      </c>
      <c r="BL17" s="26">
        <f t="shared" si="15"/>
        <v>999.75</v>
      </c>
      <c r="BM17" s="26">
        <f t="shared" si="15"/>
        <v>114.95</v>
      </c>
      <c r="BN17" s="26">
        <f t="shared" si="40"/>
        <v>11.497874468617155</v>
      </c>
      <c r="BO17" s="26">
        <f t="shared" si="41"/>
        <v>8.6234058514628664</v>
      </c>
      <c r="BP17" s="26">
        <v>1333</v>
      </c>
      <c r="BQ17" s="26">
        <f t="shared" si="42"/>
        <v>999.75</v>
      </c>
      <c r="BR17" s="26">
        <v>114.95</v>
      </c>
      <c r="BS17" s="26">
        <v>0</v>
      </c>
      <c r="BT17" s="26">
        <f t="shared" si="43"/>
        <v>0</v>
      </c>
      <c r="BU17" s="26">
        <v>0</v>
      </c>
      <c r="BV17" s="26">
        <v>0</v>
      </c>
      <c r="BW17" s="26">
        <f t="shared" si="44"/>
        <v>0</v>
      </c>
      <c r="BX17" s="26">
        <v>0</v>
      </c>
      <c r="BY17" s="26">
        <v>0</v>
      </c>
      <c r="BZ17" s="26">
        <f t="shared" si="45"/>
        <v>0</v>
      </c>
      <c r="CA17" s="26">
        <v>0</v>
      </c>
      <c r="CB17" s="26">
        <v>0</v>
      </c>
      <c r="CC17" s="26">
        <f t="shared" si="46"/>
        <v>0</v>
      </c>
      <c r="CD17" s="26">
        <v>0</v>
      </c>
      <c r="CE17" s="26">
        <v>0</v>
      </c>
      <c r="CF17" s="26">
        <f t="shared" si="47"/>
        <v>0</v>
      </c>
      <c r="CG17" s="26">
        <v>0</v>
      </c>
      <c r="CH17" s="26">
        <v>0</v>
      </c>
      <c r="CI17" s="26">
        <f t="shared" si="48"/>
        <v>0</v>
      </c>
      <c r="CJ17" s="26">
        <v>0</v>
      </c>
      <c r="CK17" s="26">
        <v>420</v>
      </c>
      <c r="CL17" s="26">
        <f t="shared" si="49"/>
        <v>315</v>
      </c>
      <c r="CM17" s="26">
        <v>6</v>
      </c>
      <c r="CN17" s="26">
        <v>420</v>
      </c>
      <c r="CO17" s="26">
        <f t="shared" si="50"/>
        <v>315</v>
      </c>
      <c r="CP17" s="26">
        <v>0</v>
      </c>
      <c r="CQ17" s="26">
        <f t="shared" si="51"/>
        <v>0</v>
      </c>
      <c r="CR17" s="26">
        <f t="shared" si="52"/>
        <v>0</v>
      </c>
      <c r="CS17" s="26">
        <v>0</v>
      </c>
      <c r="CT17" s="26">
        <f t="shared" si="53"/>
        <v>0</v>
      </c>
      <c r="CU17" s="26">
        <v>0</v>
      </c>
      <c r="CV17" s="26">
        <v>0</v>
      </c>
      <c r="CW17" s="26">
        <f t="shared" si="54"/>
        <v>0</v>
      </c>
      <c r="CX17" s="26">
        <v>0</v>
      </c>
      <c r="CY17" s="26">
        <v>0</v>
      </c>
      <c r="CZ17" s="26">
        <f t="shared" si="55"/>
        <v>0</v>
      </c>
      <c r="DA17" s="26">
        <v>0</v>
      </c>
      <c r="DB17" s="26">
        <v>0</v>
      </c>
      <c r="DC17" s="26">
        <f t="shared" si="56"/>
        <v>0</v>
      </c>
      <c r="DD17" s="26">
        <v>0</v>
      </c>
      <c r="DE17" s="26">
        <v>0</v>
      </c>
      <c r="DF17" s="26">
        <f t="shared" si="57"/>
        <v>38808.5</v>
      </c>
      <c r="DG17" s="26">
        <f t="shared" si="58"/>
        <v>29106.375</v>
      </c>
      <c r="DH17" s="26">
        <f t="shared" si="59"/>
        <v>24486.017000000003</v>
      </c>
      <c r="DI17" s="26">
        <v>0</v>
      </c>
      <c r="DJ17" s="26">
        <f t="shared" si="60"/>
        <v>0</v>
      </c>
      <c r="DK17" s="26">
        <v>0</v>
      </c>
      <c r="DL17" s="26">
        <v>13300</v>
      </c>
      <c r="DM17" s="26">
        <f t="shared" si="61"/>
        <v>9975</v>
      </c>
      <c r="DN17" s="26">
        <v>13570.678</v>
      </c>
      <c r="DO17" s="26">
        <v>0</v>
      </c>
      <c r="DP17" s="26">
        <f t="shared" si="62"/>
        <v>0</v>
      </c>
      <c r="DQ17" s="26">
        <v>0</v>
      </c>
      <c r="DR17" s="26">
        <v>0</v>
      </c>
      <c r="DS17" s="26">
        <f t="shared" si="63"/>
        <v>0</v>
      </c>
      <c r="DT17" s="26">
        <v>0</v>
      </c>
      <c r="DU17" s="26">
        <v>0</v>
      </c>
      <c r="DV17" s="26">
        <f t="shared" si="64"/>
        <v>0</v>
      </c>
      <c r="DW17" s="26">
        <v>0</v>
      </c>
      <c r="DX17" s="26">
        <v>6000</v>
      </c>
      <c r="DY17" s="26">
        <f t="shared" si="65"/>
        <v>4500</v>
      </c>
      <c r="DZ17" s="26">
        <v>1219.4674</v>
      </c>
      <c r="EA17" s="26">
        <v>0</v>
      </c>
      <c r="EB17" s="26">
        <f t="shared" si="16"/>
        <v>19300</v>
      </c>
      <c r="EC17" s="26">
        <f t="shared" si="16"/>
        <v>14475</v>
      </c>
      <c r="ED17" s="26">
        <f t="shared" si="17"/>
        <v>14790.145399999999</v>
      </c>
    </row>
    <row r="18" spans="1:134">
      <c r="A18" s="25">
        <v>9</v>
      </c>
      <c r="B18" s="27" t="s">
        <v>138</v>
      </c>
      <c r="C18" s="26">
        <v>0</v>
      </c>
      <c r="D18" s="26">
        <v>649.52909999999997</v>
      </c>
      <c r="E18" s="26">
        <f t="shared" si="0"/>
        <v>49761.5</v>
      </c>
      <c r="F18" s="26">
        <f t="shared" si="1"/>
        <v>37312.76666666667</v>
      </c>
      <c r="G18" s="26">
        <f t="shared" si="2"/>
        <v>34347.802000000003</v>
      </c>
      <c r="H18" s="26">
        <f t="shared" si="18"/>
        <v>92.053752826333792</v>
      </c>
      <c r="I18" s="26">
        <f t="shared" si="19"/>
        <v>69.024852546647523</v>
      </c>
      <c r="J18" s="26">
        <f t="shared" si="3"/>
        <v>7895.2</v>
      </c>
      <c r="K18" s="26">
        <f t="shared" si="4"/>
        <v>5913.0416666666661</v>
      </c>
      <c r="L18" s="26">
        <f t="shared" si="5"/>
        <v>2948.1019999999999</v>
      </c>
      <c r="M18" s="26">
        <f t="shared" si="6"/>
        <v>49.857622627948111</v>
      </c>
      <c r="N18" s="26">
        <f t="shared" si="7"/>
        <v>37.340434694497922</v>
      </c>
      <c r="O18" s="26">
        <f t="shared" si="8"/>
        <v>4650.3</v>
      </c>
      <c r="P18" s="26">
        <f t="shared" si="9"/>
        <v>3479.3666666666668</v>
      </c>
      <c r="Q18" s="26">
        <f t="shared" si="10"/>
        <v>2297.636</v>
      </c>
      <c r="R18" s="26">
        <f t="shared" si="20"/>
        <v>66.036041041952075</v>
      </c>
      <c r="S18" s="26">
        <f t="shared" si="21"/>
        <v>49.408339246930304</v>
      </c>
      <c r="T18" s="26">
        <v>100.3</v>
      </c>
      <c r="U18" s="26">
        <f t="shared" si="22"/>
        <v>66.86666666666666</v>
      </c>
      <c r="V18" s="26">
        <v>270.05599999999998</v>
      </c>
      <c r="W18" s="26">
        <f t="shared" si="23"/>
        <v>403.87238285144571</v>
      </c>
      <c r="X18" s="26">
        <f t="shared" si="24"/>
        <v>269.24825523429712</v>
      </c>
      <c r="Y18" s="26">
        <v>1588.9</v>
      </c>
      <c r="Z18" s="26">
        <f t="shared" si="11"/>
        <v>1191.675</v>
      </c>
      <c r="AA18" s="26">
        <v>131.53999999999985</v>
      </c>
      <c r="AB18" s="26">
        <f t="shared" si="12"/>
        <v>11.038244487800771</v>
      </c>
      <c r="AC18" s="26">
        <f t="shared" si="13"/>
        <v>8.2786833658505774</v>
      </c>
      <c r="AD18" s="26">
        <v>4550</v>
      </c>
      <c r="AE18" s="26">
        <f t="shared" si="25"/>
        <v>3412.5</v>
      </c>
      <c r="AF18" s="26">
        <v>2027.58</v>
      </c>
      <c r="AG18" s="26">
        <f t="shared" si="26"/>
        <v>59.41626373626373</v>
      </c>
      <c r="AH18" s="26">
        <f t="shared" si="27"/>
        <v>44.562197802197801</v>
      </c>
      <c r="AI18" s="26">
        <v>320</v>
      </c>
      <c r="AJ18" s="26">
        <f t="shared" si="28"/>
        <v>240</v>
      </c>
      <c r="AK18" s="26">
        <v>0</v>
      </c>
      <c r="AL18" s="26">
        <f t="shared" si="29"/>
        <v>0</v>
      </c>
      <c r="AM18" s="26">
        <f t="shared" si="30"/>
        <v>0</v>
      </c>
      <c r="AN18" s="26">
        <v>0</v>
      </c>
      <c r="AO18" s="26">
        <f t="shared" si="31"/>
        <v>0</v>
      </c>
      <c r="AP18" s="26">
        <v>0</v>
      </c>
      <c r="AQ18" s="26" t="e">
        <f t="shared" si="32"/>
        <v>#DIV/0!</v>
      </c>
      <c r="AR18" s="26" t="e">
        <f t="shared" si="33"/>
        <v>#DIV/0!</v>
      </c>
      <c r="AS18" s="26">
        <v>0</v>
      </c>
      <c r="AT18" s="26">
        <f t="shared" si="34"/>
        <v>0</v>
      </c>
      <c r="AU18" s="26">
        <v>0</v>
      </c>
      <c r="AV18" s="26">
        <v>0</v>
      </c>
      <c r="AW18" s="26">
        <f t="shared" si="35"/>
        <v>0</v>
      </c>
      <c r="AX18" s="26">
        <v>0</v>
      </c>
      <c r="AY18" s="26">
        <v>41866.300000000003</v>
      </c>
      <c r="AZ18" s="26">
        <f t="shared" si="36"/>
        <v>31399.725000000002</v>
      </c>
      <c r="BA18" s="26">
        <v>31399.7</v>
      </c>
      <c r="BB18" s="26">
        <v>0</v>
      </c>
      <c r="BC18" s="26">
        <f t="shared" si="37"/>
        <v>0</v>
      </c>
      <c r="BD18" s="26">
        <v>0</v>
      </c>
      <c r="BE18" s="26">
        <v>0</v>
      </c>
      <c r="BF18" s="26">
        <f t="shared" si="38"/>
        <v>0</v>
      </c>
      <c r="BG18" s="26">
        <v>0</v>
      </c>
      <c r="BH18" s="26">
        <v>0</v>
      </c>
      <c r="BI18" s="26">
        <f t="shared" si="39"/>
        <v>0</v>
      </c>
      <c r="BJ18" s="26">
        <v>0</v>
      </c>
      <c r="BK18" s="26">
        <f t="shared" si="14"/>
        <v>586</v>
      </c>
      <c r="BL18" s="26">
        <f t="shared" si="15"/>
        <v>439.5</v>
      </c>
      <c r="BM18" s="26">
        <f t="shared" si="15"/>
        <v>275.73599999999999</v>
      </c>
      <c r="BN18" s="26">
        <f t="shared" si="40"/>
        <v>62.73856655290102</v>
      </c>
      <c r="BO18" s="26">
        <f t="shared" si="41"/>
        <v>47.053924914675768</v>
      </c>
      <c r="BP18" s="26">
        <v>586</v>
      </c>
      <c r="BQ18" s="26">
        <f t="shared" si="42"/>
        <v>439.5</v>
      </c>
      <c r="BR18" s="26">
        <v>275.73599999999999</v>
      </c>
      <c r="BS18" s="26">
        <v>0</v>
      </c>
      <c r="BT18" s="26">
        <f t="shared" si="43"/>
        <v>0</v>
      </c>
      <c r="BU18" s="26">
        <v>0</v>
      </c>
      <c r="BV18" s="26">
        <v>0</v>
      </c>
      <c r="BW18" s="26">
        <f t="shared" si="44"/>
        <v>0</v>
      </c>
      <c r="BX18" s="26">
        <v>0</v>
      </c>
      <c r="BY18" s="26">
        <v>0</v>
      </c>
      <c r="BZ18" s="26">
        <f t="shared" si="45"/>
        <v>0</v>
      </c>
      <c r="CA18" s="26">
        <v>0</v>
      </c>
      <c r="CB18" s="26">
        <v>0</v>
      </c>
      <c r="CC18" s="26">
        <f t="shared" si="46"/>
        <v>0</v>
      </c>
      <c r="CD18" s="26">
        <v>0</v>
      </c>
      <c r="CE18" s="26">
        <v>0</v>
      </c>
      <c r="CF18" s="26">
        <f t="shared" si="47"/>
        <v>0</v>
      </c>
      <c r="CG18" s="26">
        <v>0</v>
      </c>
      <c r="CH18" s="26">
        <v>0</v>
      </c>
      <c r="CI18" s="26">
        <f t="shared" si="48"/>
        <v>0</v>
      </c>
      <c r="CJ18" s="26">
        <v>0</v>
      </c>
      <c r="CK18" s="26">
        <v>750</v>
      </c>
      <c r="CL18" s="26">
        <f t="shared" si="49"/>
        <v>562.5</v>
      </c>
      <c r="CM18" s="26">
        <v>243.19</v>
      </c>
      <c r="CN18" s="26">
        <v>500</v>
      </c>
      <c r="CO18" s="26">
        <f t="shared" si="50"/>
        <v>375</v>
      </c>
      <c r="CP18" s="26">
        <v>37.85</v>
      </c>
      <c r="CQ18" s="26">
        <f t="shared" si="51"/>
        <v>10.093333333333334</v>
      </c>
      <c r="CR18" s="26">
        <f t="shared" si="52"/>
        <v>7.57</v>
      </c>
      <c r="CS18" s="26">
        <v>0</v>
      </c>
      <c r="CT18" s="26">
        <f t="shared" si="53"/>
        <v>0</v>
      </c>
      <c r="CU18" s="26">
        <v>0</v>
      </c>
      <c r="CV18" s="26">
        <v>0</v>
      </c>
      <c r="CW18" s="26">
        <f t="shared" si="54"/>
        <v>0</v>
      </c>
      <c r="CX18" s="26">
        <v>0</v>
      </c>
      <c r="CY18" s="26">
        <v>0</v>
      </c>
      <c r="CZ18" s="26">
        <f t="shared" si="55"/>
        <v>0</v>
      </c>
      <c r="DA18" s="26">
        <v>0</v>
      </c>
      <c r="DB18" s="26">
        <v>0</v>
      </c>
      <c r="DC18" s="26">
        <f t="shared" si="56"/>
        <v>0</v>
      </c>
      <c r="DD18" s="26">
        <v>0</v>
      </c>
      <c r="DE18" s="26">
        <v>0</v>
      </c>
      <c r="DF18" s="26">
        <f t="shared" si="57"/>
        <v>49761.5</v>
      </c>
      <c r="DG18" s="26">
        <f t="shared" si="58"/>
        <v>37312.76666666667</v>
      </c>
      <c r="DH18" s="26">
        <f t="shared" si="59"/>
        <v>34347.802000000003</v>
      </c>
      <c r="DI18" s="26">
        <v>0</v>
      </c>
      <c r="DJ18" s="26">
        <f t="shared" si="60"/>
        <v>0</v>
      </c>
      <c r="DK18" s="26">
        <v>0</v>
      </c>
      <c r="DL18" s="26">
        <v>0</v>
      </c>
      <c r="DM18" s="26">
        <f t="shared" si="61"/>
        <v>0</v>
      </c>
      <c r="DN18" s="26">
        <v>0</v>
      </c>
      <c r="DO18" s="26">
        <v>0</v>
      </c>
      <c r="DP18" s="26">
        <f t="shared" si="62"/>
        <v>0</v>
      </c>
      <c r="DQ18" s="26">
        <v>0</v>
      </c>
      <c r="DR18" s="26">
        <v>0</v>
      </c>
      <c r="DS18" s="26">
        <f t="shared" si="63"/>
        <v>0</v>
      </c>
      <c r="DT18" s="26">
        <v>0</v>
      </c>
      <c r="DU18" s="26">
        <v>0</v>
      </c>
      <c r="DV18" s="26">
        <f t="shared" si="64"/>
        <v>0</v>
      </c>
      <c r="DW18" s="26">
        <v>0</v>
      </c>
      <c r="DX18" s="26">
        <v>4000</v>
      </c>
      <c r="DY18" s="26">
        <f t="shared" si="65"/>
        <v>3000</v>
      </c>
      <c r="DZ18" s="26">
        <v>1427.0115000000001</v>
      </c>
      <c r="EA18" s="26">
        <v>0</v>
      </c>
      <c r="EB18" s="26">
        <f t="shared" si="16"/>
        <v>4000</v>
      </c>
      <c r="EC18" s="26">
        <f t="shared" si="16"/>
        <v>3000</v>
      </c>
      <c r="ED18" s="26">
        <f t="shared" si="17"/>
        <v>1427.0115000000001</v>
      </c>
    </row>
    <row r="19" spans="1:134">
      <c r="A19" s="25">
        <v>10</v>
      </c>
      <c r="B19" s="27" t="s">
        <v>139</v>
      </c>
      <c r="C19" s="26">
        <v>11147.7</v>
      </c>
      <c r="D19" s="26">
        <v>350.65679999999998</v>
      </c>
      <c r="E19" s="26">
        <f t="shared" si="0"/>
        <v>28817.9</v>
      </c>
      <c r="F19" s="26">
        <f t="shared" si="1"/>
        <v>21613.341666666667</v>
      </c>
      <c r="G19" s="26">
        <f t="shared" si="2"/>
        <v>10758.569</v>
      </c>
      <c r="H19" s="26">
        <f t="shared" si="18"/>
        <v>49.777443793397666</v>
      </c>
      <c r="I19" s="26">
        <f t="shared" si="19"/>
        <v>37.332938902557089</v>
      </c>
      <c r="J19" s="26">
        <f t="shared" si="3"/>
        <v>5657.6</v>
      </c>
      <c r="K19" s="26">
        <f t="shared" si="4"/>
        <v>4243.1166666666668</v>
      </c>
      <c r="L19" s="26">
        <f t="shared" si="5"/>
        <v>1749.069</v>
      </c>
      <c r="M19" s="26">
        <f t="shared" si="6"/>
        <v>41.221327090542722</v>
      </c>
      <c r="N19" s="26">
        <f t="shared" si="7"/>
        <v>30.91538815045249</v>
      </c>
      <c r="O19" s="26">
        <f t="shared" si="8"/>
        <v>1664.8</v>
      </c>
      <c r="P19" s="26">
        <f t="shared" si="9"/>
        <v>1248.5166666666669</v>
      </c>
      <c r="Q19" s="26">
        <f t="shared" si="10"/>
        <v>897.46900000000005</v>
      </c>
      <c r="R19" s="26">
        <f t="shared" si="20"/>
        <v>71.88282094752438</v>
      </c>
      <c r="S19" s="26">
        <f t="shared" si="21"/>
        <v>53.908517539644407</v>
      </c>
      <c r="T19" s="26">
        <v>1</v>
      </c>
      <c r="U19" s="26">
        <f t="shared" si="22"/>
        <v>0.66666666666666663</v>
      </c>
      <c r="V19" s="26">
        <v>0.187</v>
      </c>
      <c r="W19" s="26">
        <f t="shared" si="23"/>
        <v>28.050000000000004</v>
      </c>
      <c r="X19" s="26">
        <f t="shared" si="24"/>
        <v>18.7</v>
      </c>
      <c r="Y19" s="26">
        <v>2174.5</v>
      </c>
      <c r="Z19" s="26">
        <f t="shared" si="11"/>
        <v>1630.875</v>
      </c>
      <c r="AA19" s="26">
        <v>301.3</v>
      </c>
      <c r="AB19" s="26">
        <f t="shared" si="12"/>
        <v>18.474745152142255</v>
      </c>
      <c r="AC19" s="26">
        <f t="shared" si="13"/>
        <v>13.856058864106691</v>
      </c>
      <c r="AD19" s="26">
        <v>1663.8</v>
      </c>
      <c r="AE19" s="26">
        <f t="shared" si="25"/>
        <v>1247.8500000000001</v>
      </c>
      <c r="AF19" s="26">
        <v>897.28200000000004</v>
      </c>
      <c r="AG19" s="26">
        <f t="shared" si="26"/>
        <v>71.90623873061665</v>
      </c>
      <c r="AH19" s="26">
        <f t="shared" si="27"/>
        <v>53.929679047962495</v>
      </c>
      <c r="AI19" s="26">
        <v>22</v>
      </c>
      <c r="AJ19" s="26">
        <f t="shared" si="28"/>
        <v>16.5</v>
      </c>
      <c r="AK19" s="26">
        <v>0</v>
      </c>
      <c r="AL19" s="26">
        <f t="shared" si="29"/>
        <v>0</v>
      </c>
      <c r="AM19" s="26">
        <f t="shared" si="30"/>
        <v>0</v>
      </c>
      <c r="AN19" s="26">
        <v>0</v>
      </c>
      <c r="AO19" s="26">
        <f t="shared" si="31"/>
        <v>0</v>
      </c>
      <c r="AP19" s="26">
        <v>0</v>
      </c>
      <c r="AQ19" s="26" t="e">
        <f t="shared" si="32"/>
        <v>#DIV/0!</v>
      </c>
      <c r="AR19" s="26" t="e">
        <f t="shared" si="33"/>
        <v>#DIV/0!</v>
      </c>
      <c r="AS19" s="26">
        <v>0</v>
      </c>
      <c r="AT19" s="26">
        <f t="shared" si="34"/>
        <v>0</v>
      </c>
      <c r="AU19" s="26">
        <v>0</v>
      </c>
      <c r="AV19" s="26">
        <v>0</v>
      </c>
      <c r="AW19" s="26">
        <f t="shared" si="35"/>
        <v>0</v>
      </c>
      <c r="AX19" s="26">
        <v>0</v>
      </c>
      <c r="AY19" s="26">
        <v>12012.6</v>
      </c>
      <c r="AZ19" s="26">
        <f t="shared" si="36"/>
        <v>9009.4500000000007</v>
      </c>
      <c r="BA19" s="26">
        <v>9009.5</v>
      </c>
      <c r="BB19" s="26">
        <v>0</v>
      </c>
      <c r="BC19" s="26">
        <f t="shared" si="37"/>
        <v>0</v>
      </c>
      <c r="BD19" s="26">
        <v>0</v>
      </c>
      <c r="BE19" s="26">
        <v>0</v>
      </c>
      <c r="BF19" s="26">
        <f t="shared" si="38"/>
        <v>0</v>
      </c>
      <c r="BG19" s="26">
        <v>0</v>
      </c>
      <c r="BH19" s="26">
        <v>0</v>
      </c>
      <c r="BI19" s="26">
        <f t="shared" si="39"/>
        <v>0</v>
      </c>
      <c r="BJ19" s="26">
        <v>0</v>
      </c>
      <c r="BK19" s="26">
        <f t="shared" si="14"/>
        <v>1518</v>
      </c>
      <c r="BL19" s="26">
        <f t="shared" si="15"/>
        <v>1138.5</v>
      </c>
      <c r="BM19" s="26">
        <f t="shared" si="15"/>
        <v>550.29999999999995</v>
      </c>
      <c r="BN19" s="26">
        <f t="shared" si="40"/>
        <v>48.335529205094417</v>
      </c>
      <c r="BO19" s="26">
        <f t="shared" si="41"/>
        <v>36.251646903820813</v>
      </c>
      <c r="BP19" s="26">
        <v>1518</v>
      </c>
      <c r="BQ19" s="26">
        <f t="shared" si="42"/>
        <v>1138.5</v>
      </c>
      <c r="BR19" s="26">
        <v>281.89999999999998</v>
      </c>
      <c r="BS19" s="26">
        <v>0</v>
      </c>
      <c r="BT19" s="26">
        <f t="shared" si="43"/>
        <v>0</v>
      </c>
      <c r="BU19" s="26">
        <v>268.39999999999998</v>
      </c>
      <c r="BV19" s="26">
        <v>0</v>
      </c>
      <c r="BW19" s="26">
        <f t="shared" si="44"/>
        <v>0</v>
      </c>
      <c r="BX19" s="26">
        <v>0</v>
      </c>
      <c r="BY19" s="26">
        <v>0</v>
      </c>
      <c r="BZ19" s="26">
        <f t="shared" si="45"/>
        <v>0</v>
      </c>
      <c r="CA19" s="26">
        <v>0</v>
      </c>
      <c r="CB19" s="26">
        <v>0</v>
      </c>
      <c r="CC19" s="26">
        <f t="shared" si="46"/>
        <v>0</v>
      </c>
      <c r="CD19" s="26">
        <v>0</v>
      </c>
      <c r="CE19" s="26">
        <v>0</v>
      </c>
      <c r="CF19" s="26">
        <f t="shared" si="47"/>
        <v>0</v>
      </c>
      <c r="CG19" s="26">
        <v>0</v>
      </c>
      <c r="CH19" s="26">
        <v>0</v>
      </c>
      <c r="CI19" s="26">
        <f t="shared" si="48"/>
        <v>0</v>
      </c>
      <c r="CJ19" s="26">
        <v>0</v>
      </c>
      <c r="CK19" s="26">
        <v>278.3</v>
      </c>
      <c r="CL19" s="26">
        <f t="shared" si="49"/>
        <v>208.72499999999999</v>
      </c>
      <c r="CM19" s="26">
        <v>0</v>
      </c>
      <c r="CN19" s="26">
        <v>278.3</v>
      </c>
      <c r="CO19" s="26">
        <f t="shared" si="50"/>
        <v>208.72499999999999</v>
      </c>
      <c r="CP19" s="26">
        <v>0</v>
      </c>
      <c r="CQ19" s="26">
        <f t="shared" si="51"/>
        <v>0</v>
      </c>
      <c r="CR19" s="26">
        <f t="shared" si="52"/>
        <v>0</v>
      </c>
      <c r="CS19" s="26">
        <v>0</v>
      </c>
      <c r="CT19" s="26">
        <f t="shared" si="53"/>
        <v>0</v>
      </c>
      <c r="CU19" s="26">
        <v>0</v>
      </c>
      <c r="CV19" s="26">
        <v>0</v>
      </c>
      <c r="CW19" s="26">
        <f t="shared" si="54"/>
        <v>0</v>
      </c>
      <c r="CX19" s="26">
        <v>0</v>
      </c>
      <c r="CY19" s="26">
        <v>0</v>
      </c>
      <c r="CZ19" s="26">
        <f t="shared" si="55"/>
        <v>0</v>
      </c>
      <c r="DA19" s="26">
        <v>0</v>
      </c>
      <c r="DB19" s="26">
        <v>0</v>
      </c>
      <c r="DC19" s="26">
        <f t="shared" si="56"/>
        <v>0</v>
      </c>
      <c r="DD19" s="26">
        <v>0</v>
      </c>
      <c r="DE19" s="26">
        <v>0</v>
      </c>
      <c r="DF19" s="26">
        <f t="shared" si="57"/>
        <v>17670.2</v>
      </c>
      <c r="DG19" s="26">
        <f t="shared" si="58"/>
        <v>13252.566666666668</v>
      </c>
      <c r="DH19" s="26">
        <f t="shared" si="59"/>
        <v>10758.569</v>
      </c>
      <c r="DI19" s="26">
        <v>0</v>
      </c>
      <c r="DJ19" s="26">
        <f t="shared" si="60"/>
        <v>0</v>
      </c>
      <c r="DK19" s="26">
        <v>0</v>
      </c>
      <c r="DL19" s="26">
        <v>11147.7</v>
      </c>
      <c r="DM19" s="26">
        <f t="shared" si="61"/>
        <v>8360.7749999999996</v>
      </c>
      <c r="DN19" s="26">
        <v>0</v>
      </c>
      <c r="DO19" s="26">
        <v>0</v>
      </c>
      <c r="DP19" s="26">
        <f t="shared" si="62"/>
        <v>0</v>
      </c>
      <c r="DQ19" s="26">
        <v>0</v>
      </c>
      <c r="DR19" s="26">
        <v>0</v>
      </c>
      <c r="DS19" s="26">
        <f t="shared" si="63"/>
        <v>0</v>
      </c>
      <c r="DT19" s="26">
        <v>0</v>
      </c>
      <c r="DU19" s="26">
        <v>0</v>
      </c>
      <c r="DV19" s="26">
        <f t="shared" si="64"/>
        <v>0</v>
      </c>
      <c r="DW19" s="26">
        <v>0</v>
      </c>
      <c r="DX19" s="26">
        <v>3534</v>
      </c>
      <c r="DY19" s="26">
        <f t="shared" si="65"/>
        <v>2650.5</v>
      </c>
      <c r="DZ19" s="26">
        <v>2000</v>
      </c>
      <c r="EA19" s="26">
        <v>0</v>
      </c>
      <c r="EB19" s="26">
        <f t="shared" si="16"/>
        <v>14681.7</v>
      </c>
      <c r="EC19" s="26">
        <f t="shared" si="16"/>
        <v>11011.275</v>
      </c>
      <c r="ED19" s="26">
        <f t="shared" si="17"/>
        <v>2000</v>
      </c>
    </row>
    <row r="20" spans="1:134">
      <c r="A20" s="25">
        <v>11</v>
      </c>
      <c r="B20" s="27" t="s">
        <v>140</v>
      </c>
      <c r="C20" s="26">
        <v>91.561199999999999</v>
      </c>
      <c r="D20" s="26">
        <v>303.25459999999998</v>
      </c>
      <c r="E20" s="26">
        <f t="shared" si="0"/>
        <v>8109.6</v>
      </c>
      <c r="F20" s="26">
        <f t="shared" si="1"/>
        <v>6082.2</v>
      </c>
      <c r="G20" s="26">
        <f t="shared" si="2"/>
        <v>4807.6609999999991</v>
      </c>
      <c r="H20" s="26">
        <f t="shared" si="18"/>
        <v>79.044769984545056</v>
      </c>
      <c r="I20" s="26">
        <f t="shared" si="19"/>
        <v>59.283577488408788</v>
      </c>
      <c r="J20" s="26">
        <f t="shared" si="3"/>
        <v>3462</v>
      </c>
      <c r="K20" s="26">
        <f t="shared" si="4"/>
        <v>2596.5</v>
      </c>
      <c r="L20" s="26">
        <f t="shared" si="5"/>
        <v>1321.961</v>
      </c>
      <c r="M20" s="26">
        <f t="shared" si="6"/>
        <v>50.913190833814745</v>
      </c>
      <c r="N20" s="26">
        <f t="shared" si="7"/>
        <v>38.184893125361064</v>
      </c>
      <c r="O20" s="26">
        <f t="shared" si="8"/>
        <v>320</v>
      </c>
      <c r="P20" s="26">
        <f t="shared" si="9"/>
        <v>240</v>
      </c>
      <c r="Q20" s="26">
        <f t="shared" si="10"/>
        <v>244.36100000000002</v>
      </c>
      <c r="R20" s="26">
        <f t="shared" si="20"/>
        <v>101.81708333333334</v>
      </c>
      <c r="S20" s="26">
        <f t="shared" si="21"/>
        <v>76.362812500000004</v>
      </c>
      <c r="T20" s="26">
        <v>0</v>
      </c>
      <c r="U20" s="26">
        <f t="shared" si="22"/>
        <v>0</v>
      </c>
      <c r="V20" s="26">
        <v>6.0999999999999999E-2</v>
      </c>
      <c r="W20" s="26" t="e">
        <f t="shared" si="23"/>
        <v>#DIV/0!</v>
      </c>
      <c r="X20" s="26" t="e">
        <f t="shared" si="24"/>
        <v>#DIV/0!</v>
      </c>
      <c r="Y20" s="26">
        <v>513.9</v>
      </c>
      <c r="Z20" s="26">
        <f t="shared" si="11"/>
        <v>385.42499999999995</v>
      </c>
      <c r="AA20" s="26">
        <v>173.55999999999989</v>
      </c>
      <c r="AB20" s="26">
        <f t="shared" si="12"/>
        <v>45.0308101446455</v>
      </c>
      <c r="AC20" s="26">
        <f t="shared" si="13"/>
        <v>33.773107608484118</v>
      </c>
      <c r="AD20" s="26">
        <v>320</v>
      </c>
      <c r="AE20" s="26">
        <f t="shared" si="25"/>
        <v>240</v>
      </c>
      <c r="AF20" s="26">
        <v>244.3</v>
      </c>
      <c r="AG20" s="26">
        <f t="shared" si="26"/>
        <v>101.79166666666669</v>
      </c>
      <c r="AH20" s="26">
        <f t="shared" si="27"/>
        <v>76.34375</v>
      </c>
      <c r="AI20" s="26">
        <v>0</v>
      </c>
      <c r="AJ20" s="26">
        <f t="shared" si="28"/>
        <v>0</v>
      </c>
      <c r="AK20" s="26">
        <v>0</v>
      </c>
      <c r="AL20" s="26" t="e">
        <f t="shared" si="29"/>
        <v>#DIV/0!</v>
      </c>
      <c r="AM20" s="26" t="e">
        <f t="shared" si="30"/>
        <v>#DIV/0!</v>
      </c>
      <c r="AN20" s="26">
        <v>0</v>
      </c>
      <c r="AO20" s="26">
        <f t="shared" si="31"/>
        <v>0</v>
      </c>
      <c r="AP20" s="26">
        <v>0</v>
      </c>
      <c r="AQ20" s="26" t="e">
        <f t="shared" si="32"/>
        <v>#DIV/0!</v>
      </c>
      <c r="AR20" s="26" t="e">
        <f t="shared" si="33"/>
        <v>#DIV/0!</v>
      </c>
      <c r="AS20" s="26">
        <v>0</v>
      </c>
      <c r="AT20" s="26">
        <f t="shared" si="34"/>
        <v>0</v>
      </c>
      <c r="AU20" s="26">
        <v>0</v>
      </c>
      <c r="AV20" s="26">
        <v>0</v>
      </c>
      <c r="AW20" s="26">
        <f t="shared" si="35"/>
        <v>0</v>
      </c>
      <c r="AX20" s="26">
        <v>0</v>
      </c>
      <c r="AY20" s="26">
        <v>4647.6000000000004</v>
      </c>
      <c r="AZ20" s="26">
        <f t="shared" si="36"/>
        <v>3485.7000000000003</v>
      </c>
      <c r="BA20" s="26">
        <v>3485.7</v>
      </c>
      <c r="BB20" s="26">
        <v>0</v>
      </c>
      <c r="BC20" s="26">
        <f t="shared" si="37"/>
        <v>0</v>
      </c>
      <c r="BD20" s="26">
        <v>0</v>
      </c>
      <c r="BE20" s="26">
        <v>0</v>
      </c>
      <c r="BF20" s="26">
        <f t="shared" si="38"/>
        <v>0</v>
      </c>
      <c r="BG20" s="26">
        <v>0</v>
      </c>
      <c r="BH20" s="26">
        <v>0</v>
      </c>
      <c r="BI20" s="26">
        <f t="shared" si="39"/>
        <v>0</v>
      </c>
      <c r="BJ20" s="26">
        <v>0</v>
      </c>
      <c r="BK20" s="26">
        <f t="shared" si="14"/>
        <v>2558.1</v>
      </c>
      <c r="BL20" s="26">
        <f t="shared" si="15"/>
        <v>1918.575</v>
      </c>
      <c r="BM20" s="26">
        <f t="shared" si="15"/>
        <v>904.04</v>
      </c>
      <c r="BN20" s="26">
        <f t="shared" si="40"/>
        <v>47.120388830251613</v>
      </c>
      <c r="BO20" s="26">
        <f t="shared" si="41"/>
        <v>35.34029162268871</v>
      </c>
      <c r="BP20" s="26">
        <v>2158.1</v>
      </c>
      <c r="BQ20" s="26">
        <f t="shared" si="42"/>
        <v>1618.575</v>
      </c>
      <c r="BR20" s="26">
        <v>754.34</v>
      </c>
      <c r="BS20" s="26">
        <v>250</v>
      </c>
      <c r="BT20" s="26">
        <f t="shared" si="43"/>
        <v>187.5</v>
      </c>
      <c r="BU20" s="26">
        <v>0</v>
      </c>
      <c r="BV20" s="26">
        <v>0</v>
      </c>
      <c r="BW20" s="26">
        <f t="shared" si="44"/>
        <v>0</v>
      </c>
      <c r="BX20" s="26">
        <v>0</v>
      </c>
      <c r="BY20" s="26">
        <v>150</v>
      </c>
      <c r="BZ20" s="26">
        <f t="shared" si="45"/>
        <v>112.5</v>
      </c>
      <c r="CA20" s="26">
        <v>149.69999999999999</v>
      </c>
      <c r="CB20" s="26">
        <v>0</v>
      </c>
      <c r="CC20" s="26">
        <f t="shared" si="46"/>
        <v>0</v>
      </c>
      <c r="CD20" s="26">
        <v>0</v>
      </c>
      <c r="CE20" s="26">
        <v>0</v>
      </c>
      <c r="CF20" s="26">
        <f t="shared" si="47"/>
        <v>0</v>
      </c>
      <c r="CG20" s="26">
        <v>0</v>
      </c>
      <c r="CH20" s="26">
        <v>0</v>
      </c>
      <c r="CI20" s="26">
        <f t="shared" si="48"/>
        <v>0</v>
      </c>
      <c r="CJ20" s="26">
        <v>0</v>
      </c>
      <c r="CK20" s="26">
        <v>70</v>
      </c>
      <c r="CL20" s="26">
        <f t="shared" si="49"/>
        <v>52.5</v>
      </c>
      <c r="CM20" s="26">
        <v>0</v>
      </c>
      <c r="CN20" s="26">
        <v>70</v>
      </c>
      <c r="CO20" s="26">
        <f t="shared" si="50"/>
        <v>52.5</v>
      </c>
      <c r="CP20" s="26">
        <v>0</v>
      </c>
      <c r="CQ20" s="26">
        <f t="shared" si="51"/>
        <v>0</v>
      </c>
      <c r="CR20" s="26">
        <f t="shared" si="52"/>
        <v>0</v>
      </c>
      <c r="CS20" s="26">
        <v>0</v>
      </c>
      <c r="CT20" s="26">
        <f t="shared" si="53"/>
        <v>0</v>
      </c>
      <c r="CU20" s="26">
        <v>0</v>
      </c>
      <c r="CV20" s="26">
        <v>0</v>
      </c>
      <c r="CW20" s="26">
        <f t="shared" si="54"/>
        <v>0</v>
      </c>
      <c r="CX20" s="26">
        <v>0</v>
      </c>
      <c r="CY20" s="26">
        <v>0</v>
      </c>
      <c r="CZ20" s="26">
        <f t="shared" si="55"/>
        <v>0</v>
      </c>
      <c r="DA20" s="26">
        <v>0</v>
      </c>
      <c r="DB20" s="26">
        <v>0</v>
      </c>
      <c r="DC20" s="26">
        <f t="shared" si="56"/>
        <v>0</v>
      </c>
      <c r="DD20" s="26">
        <v>0</v>
      </c>
      <c r="DE20" s="26">
        <v>0</v>
      </c>
      <c r="DF20" s="26">
        <f t="shared" si="57"/>
        <v>8109.6</v>
      </c>
      <c r="DG20" s="26">
        <f t="shared" si="58"/>
        <v>6082.2</v>
      </c>
      <c r="DH20" s="26">
        <f t="shared" si="59"/>
        <v>4807.6609999999991</v>
      </c>
      <c r="DI20" s="26">
        <v>0</v>
      </c>
      <c r="DJ20" s="26">
        <f t="shared" si="60"/>
        <v>0</v>
      </c>
      <c r="DK20" s="26">
        <v>0</v>
      </c>
      <c r="DL20" s="26">
        <v>0</v>
      </c>
      <c r="DM20" s="26">
        <f t="shared" si="61"/>
        <v>0</v>
      </c>
      <c r="DN20" s="26">
        <v>0</v>
      </c>
      <c r="DO20" s="26">
        <v>0</v>
      </c>
      <c r="DP20" s="26">
        <f t="shared" si="62"/>
        <v>0</v>
      </c>
      <c r="DQ20" s="26">
        <v>0</v>
      </c>
      <c r="DR20" s="26">
        <v>0</v>
      </c>
      <c r="DS20" s="26">
        <f t="shared" si="63"/>
        <v>0</v>
      </c>
      <c r="DT20" s="26">
        <v>0</v>
      </c>
      <c r="DU20" s="26">
        <v>0</v>
      </c>
      <c r="DV20" s="26">
        <f t="shared" si="64"/>
        <v>0</v>
      </c>
      <c r="DW20" s="26">
        <v>0</v>
      </c>
      <c r="DX20" s="26">
        <v>0</v>
      </c>
      <c r="DY20" s="26">
        <f t="shared" si="65"/>
        <v>0</v>
      </c>
      <c r="DZ20" s="26">
        <v>0</v>
      </c>
      <c r="EA20" s="26">
        <v>0</v>
      </c>
      <c r="EB20" s="26">
        <f t="shared" si="16"/>
        <v>0</v>
      </c>
      <c r="EC20" s="26">
        <f t="shared" si="16"/>
        <v>0</v>
      </c>
      <c r="ED20" s="26">
        <f t="shared" si="17"/>
        <v>0</v>
      </c>
    </row>
    <row r="21" spans="1:134">
      <c r="A21" s="25">
        <v>12</v>
      </c>
      <c r="B21" s="27" t="s">
        <v>141</v>
      </c>
      <c r="C21" s="26">
        <v>11227.387199999999</v>
      </c>
      <c r="D21" s="26">
        <v>1296.5763999999999</v>
      </c>
      <c r="E21" s="26">
        <f t="shared" si="0"/>
        <v>136029.4</v>
      </c>
      <c r="F21" s="26">
        <f t="shared" si="1"/>
        <v>102012.20833333331</v>
      </c>
      <c r="G21" s="26">
        <f t="shared" si="2"/>
        <v>64278.847300000009</v>
      </c>
      <c r="H21" s="26">
        <f t="shared" si="18"/>
        <v>63.010935994997354</v>
      </c>
      <c r="I21" s="26">
        <f t="shared" si="19"/>
        <v>47.253643183017793</v>
      </c>
      <c r="J21" s="26">
        <f t="shared" si="3"/>
        <v>33966.399999999994</v>
      </c>
      <c r="K21" s="26">
        <f t="shared" si="4"/>
        <v>25464.958333333332</v>
      </c>
      <c r="L21" s="26">
        <f t="shared" si="5"/>
        <v>9417.0663000000004</v>
      </c>
      <c r="M21" s="26">
        <f t="shared" si="6"/>
        <v>36.980489725259716</v>
      </c>
      <c r="N21" s="26">
        <f t="shared" si="7"/>
        <v>27.724652303452828</v>
      </c>
      <c r="O21" s="26">
        <f t="shared" si="8"/>
        <v>11811.9</v>
      </c>
      <c r="P21" s="26">
        <f t="shared" si="9"/>
        <v>8849.0833333333321</v>
      </c>
      <c r="Q21" s="26">
        <f t="shared" si="10"/>
        <v>4284.9056</v>
      </c>
      <c r="R21" s="26">
        <f t="shared" si="20"/>
        <v>48.422027893661308</v>
      </c>
      <c r="S21" s="26">
        <f t="shared" si="21"/>
        <v>36.27617572109483</v>
      </c>
      <c r="T21" s="26">
        <v>118.1</v>
      </c>
      <c r="U21" s="26">
        <f t="shared" si="22"/>
        <v>78.733333333333334</v>
      </c>
      <c r="V21" s="26">
        <v>0.11700000000000001</v>
      </c>
      <c r="W21" s="26">
        <f t="shared" si="23"/>
        <v>0.14860287891617274</v>
      </c>
      <c r="X21" s="26">
        <f t="shared" si="24"/>
        <v>9.9068585944115176E-2</v>
      </c>
      <c r="Y21" s="26">
        <v>15388.9</v>
      </c>
      <c r="Z21" s="26">
        <f t="shared" si="11"/>
        <v>11541.674999999999</v>
      </c>
      <c r="AA21" s="26">
        <v>2694.3790000000013</v>
      </c>
      <c r="AB21" s="26">
        <f t="shared" si="12"/>
        <v>23.344783144560918</v>
      </c>
      <c r="AC21" s="26">
        <f t="shared" si="13"/>
        <v>17.508587358420687</v>
      </c>
      <c r="AD21" s="26">
        <v>11693.8</v>
      </c>
      <c r="AE21" s="26">
        <f t="shared" si="25"/>
        <v>8770.3499999999985</v>
      </c>
      <c r="AF21" s="26">
        <v>4284.7885999999999</v>
      </c>
      <c r="AG21" s="26">
        <f t="shared" si="26"/>
        <v>48.855388895540095</v>
      </c>
      <c r="AH21" s="26">
        <f t="shared" si="27"/>
        <v>36.641541671655062</v>
      </c>
      <c r="AI21" s="26">
        <v>630</v>
      </c>
      <c r="AJ21" s="26">
        <f t="shared" si="28"/>
        <v>472.5</v>
      </c>
      <c r="AK21" s="26">
        <v>15</v>
      </c>
      <c r="AL21" s="26">
        <f t="shared" si="29"/>
        <v>3.1746031746031744</v>
      </c>
      <c r="AM21" s="26">
        <f t="shared" si="30"/>
        <v>2.3809523809523809</v>
      </c>
      <c r="AN21" s="26">
        <v>0</v>
      </c>
      <c r="AO21" s="26">
        <f t="shared" si="31"/>
        <v>0</v>
      </c>
      <c r="AP21" s="26">
        <v>0</v>
      </c>
      <c r="AQ21" s="26" t="e">
        <f t="shared" si="32"/>
        <v>#DIV/0!</v>
      </c>
      <c r="AR21" s="26" t="e">
        <f t="shared" si="33"/>
        <v>#DIV/0!</v>
      </c>
      <c r="AS21" s="26">
        <v>0</v>
      </c>
      <c r="AT21" s="26">
        <f t="shared" si="34"/>
        <v>0</v>
      </c>
      <c r="AU21" s="26">
        <v>0</v>
      </c>
      <c r="AV21" s="26">
        <v>0</v>
      </c>
      <c r="AW21" s="26">
        <f t="shared" si="35"/>
        <v>0</v>
      </c>
      <c r="AX21" s="26">
        <v>0</v>
      </c>
      <c r="AY21" s="26">
        <v>62122.1</v>
      </c>
      <c r="AZ21" s="26">
        <f t="shared" si="36"/>
        <v>46591.574999999997</v>
      </c>
      <c r="BA21" s="26">
        <v>46591.6</v>
      </c>
      <c r="BB21" s="26">
        <v>0</v>
      </c>
      <c r="BC21" s="26">
        <f t="shared" si="37"/>
        <v>0</v>
      </c>
      <c r="BD21" s="26">
        <v>0</v>
      </c>
      <c r="BE21" s="26">
        <v>0</v>
      </c>
      <c r="BF21" s="26">
        <f t="shared" si="38"/>
        <v>0</v>
      </c>
      <c r="BG21" s="26">
        <v>0</v>
      </c>
      <c r="BH21" s="26">
        <v>0</v>
      </c>
      <c r="BI21" s="26">
        <f t="shared" si="39"/>
        <v>0</v>
      </c>
      <c r="BJ21" s="26">
        <v>0</v>
      </c>
      <c r="BK21" s="26">
        <f t="shared" si="14"/>
        <v>4496.3999999999996</v>
      </c>
      <c r="BL21" s="26">
        <f t="shared" si="15"/>
        <v>3372.2999999999997</v>
      </c>
      <c r="BM21" s="26">
        <f t="shared" si="15"/>
        <v>2283.8377</v>
      </c>
      <c r="BN21" s="26">
        <f t="shared" si="40"/>
        <v>67.723443940337461</v>
      </c>
      <c r="BO21" s="26">
        <f t="shared" si="41"/>
        <v>50.792582955253096</v>
      </c>
      <c r="BP21" s="26">
        <v>2749.6</v>
      </c>
      <c r="BQ21" s="26">
        <f t="shared" si="42"/>
        <v>2062.1999999999998</v>
      </c>
      <c r="BR21" s="26">
        <v>1704.0377000000001</v>
      </c>
      <c r="BS21" s="26">
        <v>246.8</v>
      </c>
      <c r="BT21" s="26">
        <f t="shared" si="43"/>
        <v>185.1</v>
      </c>
      <c r="BU21" s="26">
        <v>99.8</v>
      </c>
      <c r="BV21" s="26">
        <v>0</v>
      </c>
      <c r="BW21" s="26">
        <f t="shared" si="44"/>
        <v>0</v>
      </c>
      <c r="BX21" s="26">
        <v>0</v>
      </c>
      <c r="BY21" s="26">
        <v>1500</v>
      </c>
      <c r="BZ21" s="26">
        <f t="shared" si="45"/>
        <v>1125</v>
      </c>
      <c r="CA21" s="26">
        <v>480</v>
      </c>
      <c r="CB21" s="26">
        <v>0</v>
      </c>
      <c r="CC21" s="26">
        <f t="shared" si="46"/>
        <v>0</v>
      </c>
      <c r="CD21" s="26">
        <v>0</v>
      </c>
      <c r="CE21" s="26">
        <v>0</v>
      </c>
      <c r="CF21" s="26">
        <f t="shared" si="47"/>
        <v>0</v>
      </c>
      <c r="CG21" s="26">
        <v>0</v>
      </c>
      <c r="CH21" s="26">
        <v>0</v>
      </c>
      <c r="CI21" s="26">
        <f t="shared" si="48"/>
        <v>0</v>
      </c>
      <c r="CJ21" s="26">
        <v>0</v>
      </c>
      <c r="CK21" s="26">
        <v>1639.2</v>
      </c>
      <c r="CL21" s="26">
        <f t="shared" si="49"/>
        <v>1229.3999999999999</v>
      </c>
      <c r="CM21" s="26">
        <v>138.94399999999999</v>
      </c>
      <c r="CN21" s="26">
        <v>1639.2</v>
      </c>
      <c r="CO21" s="26">
        <f t="shared" si="50"/>
        <v>1229.3999999999999</v>
      </c>
      <c r="CP21" s="26">
        <v>138.94399999999999</v>
      </c>
      <c r="CQ21" s="26">
        <f t="shared" si="51"/>
        <v>11.301773222710265</v>
      </c>
      <c r="CR21" s="26">
        <f t="shared" si="52"/>
        <v>8.4763299170326967</v>
      </c>
      <c r="CS21" s="26">
        <v>0</v>
      </c>
      <c r="CT21" s="26">
        <f t="shared" si="53"/>
        <v>0</v>
      </c>
      <c r="CU21" s="26">
        <v>0</v>
      </c>
      <c r="CV21" s="26">
        <v>0</v>
      </c>
      <c r="CW21" s="26">
        <f t="shared" si="54"/>
        <v>0</v>
      </c>
      <c r="CX21" s="26">
        <v>0</v>
      </c>
      <c r="CY21" s="26">
        <v>0</v>
      </c>
      <c r="CZ21" s="26">
        <f t="shared" si="55"/>
        <v>0</v>
      </c>
      <c r="DA21" s="26">
        <v>0</v>
      </c>
      <c r="DB21" s="26">
        <v>0</v>
      </c>
      <c r="DC21" s="26">
        <f t="shared" si="56"/>
        <v>0</v>
      </c>
      <c r="DD21" s="26">
        <v>0</v>
      </c>
      <c r="DE21" s="26">
        <v>0</v>
      </c>
      <c r="DF21" s="26">
        <f t="shared" si="57"/>
        <v>96088.5</v>
      </c>
      <c r="DG21" s="26">
        <f t="shared" si="58"/>
        <v>72056.533333333326</v>
      </c>
      <c r="DH21" s="26">
        <f t="shared" si="59"/>
        <v>56008.666300000004</v>
      </c>
      <c r="DI21" s="26">
        <v>0</v>
      </c>
      <c r="DJ21" s="26">
        <f t="shared" si="60"/>
        <v>0</v>
      </c>
      <c r="DK21" s="26">
        <v>0</v>
      </c>
      <c r="DL21" s="26">
        <v>39940.9</v>
      </c>
      <c r="DM21" s="26">
        <f t="shared" si="61"/>
        <v>29955.674999999999</v>
      </c>
      <c r="DN21" s="26">
        <v>8270.1810000000005</v>
      </c>
      <c r="DO21" s="26">
        <v>0</v>
      </c>
      <c r="DP21" s="26">
        <f t="shared" si="62"/>
        <v>0</v>
      </c>
      <c r="DQ21" s="26">
        <v>0</v>
      </c>
      <c r="DR21" s="26">
        <v>0</v>
      </c>
      <c r="DS21" s="26">
        <f t="shared" si="63"/>
        <v>0</v>
      </c>
      <c r="DT21" s="26">
        <v>0</v>
      </c>
      <c r="DU21" s="26">
        <v>0</v>
      </c>
      <c r="DV21" s="26">
        <f t="shared" si="64"/>
        <v>0</v>
      </c>
      <c r="DW21" s="26">
        <v>0</v>
      </c>
      <c r="DX21" s="26">
        <v>17817.7</v>
      </c>
      <c r="DY21" s="26">
        <f t="shared" si="65"/>
        <v>13363.275000000001</v>
      </c>
      <c r="DZ21" s="26">
        <v>10072.505499999999</v>
      </c>
      <c r="EA21" s="26">
        <v>0</v>
      </c>
      <c r="EB21" s="26">
        <f t="shared" si="16"/>
        <v>57758.600000000006</v>
      </c>
      <c r="EC21" s="26">
        <f t="shared" si="16"/>
        <v>43318.95</v>
      </c>
      <c r="ED21" s="26">
        <f t="shared" si="17"/>
        <v>18342.6865</v>
      </c>
    </row>
    <row r="22" spans="1:134">
      <c r="A22" s="25">
        <v>13</v>
      </c>
      <c r="B22" s="27" t="s">
        <v>142</v>
      </c>
      <c r="C22" s="26">
        <v>1054.9590000000001</v>
      </c>
      <c r="D22" s="26">
        <v>3230.6383000000001</v>
      </c>
      <c r="E22" s="26">
        <f t="shared" si="0"/>
        <v>152256.69999999998</v>
      </c>
      <c r="F22" s="26">
        <f t="shared" si="1"/>
        <v>114190.02500000002</v>
      </c>
      <c r="G22" s="26">
        <f t="shared" si="2"/>
        <v>118753.63</v>
      </c>
      <c r="H22" s="26">
        <f t="shared" si="18"/>
        <v>103.99650056999286</v>
      </c>
      <c r="I22" s="26">
        <f t="shared" si="19"/>
        <v>77.995667842531731</v>
      </c>
      <c r="J22" s="26">
        <f t="shared" si="3"/>
        <v>13940.3</v>
      </c>
      <c r="K22" s="26">
        <f t="shared" si="4"/>
        <v>10452.725</v>
      </c>
      <c r="L22" s="26">
        <f t="shared" si="5"/>
        <v>14041.33</v>
      </c>
      <c r="M22" s="26">
        <f t="shared" si="6"/>
        <v>134.33176516171619</v>
      </c>
      <c r="N22" s="26">
        <f t="shared" si="7"/>
        <v>100.72473332711635</v>
      </c>
      <c r="O22" s="26">
        <f t="shared" si="8"/>
        <v>4314</v>
      </c>
      <c r="P22" s="26">
        <f t="shared" si="9"/>
        <v>3233</v>
      </c>
      <c r="Q22" s="26">
        <f t="shared" si="10"/>
        <v>7589.7420000000002</v>
      </c>
      <c r="R22" s="26">
        <f t="shared" si="20"/>
        <v>234.75849056603772</v>
      </c>
      <c r="S22" s="26">
        <f t="shared" si="21"/>
        <v>175.93282336578582</v>
      </c>
      <c r="T22" s="26">
        <v>30</v>
      </c>
      <c r="U22" s="26">
        <f t="shared" si="22"/>
        <v>20</v>
      </c>
      <c r="V22" s="26">
        <v>7.0590000000000002</v>
      </c>
      <c r="W22" s="26">
        <f t="shared" si="23"/>
        <v>35.295000000000002</v>
      </c>
      <c r="X22" s="26">
        <f t="shared" si="24"/>
        <v>23.53</v>
      </c>
      <c r="Y22" s="26">
        <v>5600</v>
      </c>
      <c r="Z22" s="26">
        <f t="shared" si="11"/>
        <v>4200</v>
      </c>
      <c r="AA22" s="26">
        <v>2660.9929999999999</v>
      </c>
      <c r="AB22" s="26">
        <f t="shared" si="12"/>
        <v>63.356976190476189</v>
      </c>
      <c r="AC22" s="26">
        <f t="shared" si="13"/>
        <v>47.517732142857142</v>
      </c>
      <c r="AD22" s="26">
        <v>4284</v>
      </c>
      <c r="AE22" s="26">
        <f t="shared" si="25"/>
        <v>3213</v>
      </c>
      <c r="AF22" s="26">
        <v>7582.683</v>
      </c>
      <c r="AG22" s="26">
        <f t="shared" si="26"/>
        <v>236.00009337068161</v>
      </c>
      <c r="AH22" s="26">
        <f t="shared" si="27"/>
        <v>177.00007002801121</v>
      </c>
      <c r="AI22" s="26">
        <v>120</v>
      </c>
      <c r="AJ22" s="26">
        <f t="shared" si="28"/>
        <v>90</v>
      </c>
      <c r="AK22" s="26">
        <v>71.5</v>
      </c>
      <c r="AL22" s="26">
        <f t="shared" si="29"/>
        <v>79.444444444444443</v>
      </c>
      <c r="AM22" s="26">
        <f t="shared" si="30"/>
        <v>59.583333333333336</v>
      </c>
      <c r="AN22" s="26">
        <v>0</v>
      </c>
      <c r="AO22" s="26">
        <f t="shared" si="31"/>
        <v>0</v>
      </c>
      <c r="AP22" s="26">
        <v>0</v>
      </c>
      <c r="AQ22" s="26" t="e">
        <f t="shared" si="32"/>
        <v>#DIV/0!</v>
      </c>
      <c r="AR22" s="26" t="e">
        <f t="shared" si="33"/>
        <v>#DIV/0!</v>
      </c>
      <c r="AS22" s="26">
        <v>0</v>
      </c>
      <c r="AT22" s="26">
        <f t="shared" si="34"/>
        <v>0</v>
      </c>
      <c r="AU22" s="26">
        <v>0</v>
      </c>
      <c r="AV22" s="26">
        <v>0</v>
      </c>
      <c r="AW22" s="26">
        <f t="shared" si="35"/>
        <v>0</v>
      </c>
      <c r="AX22" s="26">
        <v>0</v>
      </c>
      <c r="AY22" s="26">
        <v>134416.4</v>
      </c>
      <c r="AZ22" s="26">
        <f t="shared" si="36"/>
        <v>100812.3</v>
      </c>
      <c r="BA22" s="26">
        <v>100812.3</v>
      </c>
      <c r="BB22" s="26">
        <v>0</v>
      </c>
      <c r="BC22" s="26">
        <f t="shared" si="37"/>
        <v>0</v>
      </c>
      <c r="BD22" s="26">
        <v>0</v>
      </c>
      <c r="BE22" s="26">
        <v>0</v>
      </c>
      <c r="BF22" s="26">
        <f t="shared" si="38"/>
        <v>0</v>
      </c>
      <c r="BG22" s="26">
        <v>0</v>
      </c>
      <c r="BH22" s="26">
        <v>0</v>
      </c>
      <c r="BI22" s="26">
        <f t="shared" si="39"/>
        <v>0</v>
      </c>
      <c r="BJ22" s="26">
        <v>0</v>
      </c>
      <c r="BK22" s="26">
        <f t="shared" si="14"/>
        <v>2906.3</v>
      </c>
      <c r="BL22" s="26">
        <f t="shared" si="15"/>
        <v>2179.7250000000004</v>
      </c>
      <c r="BM22" s="26">
        <f t="shared" si="15"/>
        <v>1757.615</v>
      </c>
      <c r="BN22" s="26">
        <f t="shared" si="40"/>
        <v>80.634713094541738</v>
      </c>
      <c r="BO22" s="26">
        <f t="shared" si="41"/>
        <v>60.4760348209063</v>
      </c>
      <c r="BP22" s="26">
        <v>200</v>
      </c>
      <c r="BQ22" s="26">
        <f t="shared" si="42"/>
        <v>150</v>
      </c>
      <c r="BR22" s="26">
        <v>3</v>
      </c>
      <c r="BS22" s="26">
        <v>2106.3000000000002</v>
      </c>
      <c r="BT22" s="26">
        <f t="shared" si="43"/>
        <v>1579.7250000000001</v>
      </c>
      <c r="BU22" s="26">
        <v>1217.115</v>
      </c>
      <c r="BV22" s="26">
        <v>0</v>
      </c>
      <c r="BW22" s="26">
        <f t="shared" si="44"/>
        <v>0</v>
      </c>
      <c r="BX22" s="26">
        <v>0</v>
      </c>
      <c r="BY22" s="26">
        <v>600</v>
      </c>
      <c r="BZ22" s="26">
        <f t="shared" si="45"/>
        <v>450</v>
      </c>
      <c r="CA22" s="26">
        <v>537.5</v>
      </c>
      <c r="CB22" s="26">
        <v>0</v>
      </c>
      <c r="CC22" s="26">
        <f t="shared" si="46"/>
        <v>0</v>
      </c>
      <c r="CD22" s="26">
        <v>0</v>
      </c>
      <c r="CE22" s="26">
        <v>0</v>
      </c>
      <c r="CF22" s="26">
        <f t="shared" si="47"/>
        <v>0</v>
      </c>
      <c r="CG22" s="26">
        <v>0</v>
      </c>
      <c r="CH22" s="26">
        <v>0</v>
      </c>
      <c r="CI22" s="26">
        <f t="shared" si="48"/>
        <v>0</v>
      </c>
      <c r="CJ22" s="26">
        <v>0</v>
      </c>
      <c r="CK22" s="26">
        <v>1000</v>
      </c>
      <c r="CL22" s="26">
        <f t="shared" si="49"/>
        <v>750</v>
      </c>
      <c r="CM22" s="26">
        <v>1838.68</v>
      </c>
      <c r="CN22" s="26">
        <v>600</v>
      </c>
      <c r="CO22" s="26">
        <f t="shared" si="50"/>
        <v>450</v>
      </c>
      <c r="CP22" s="26">
        <v>1091.08</v>
      </c>
      <c r="CQ22" s="26">
        <f t="shared" si="51"/>
        <v>242.46222222222224</v>
      </c>
      <c r="CR22" s="26">
        <f t="shared" si="52"/>
        <v>181.84666666666664</v>
      </c>
      <c r="CS22" s="26">
        <v>0</v>
      </c>
      <c r="CT22" s="26">
        <f t="shared" si="53"/>
        <v>0</v>
      </c>
      <c r="CU22" s="26">
        <v>0</v>
      </c>
      <c r="CV22" s="26">
        <v>0</v>
      </c>
      <c r="CW22" s="26">
        <f t="shared" si="54"/>
        <v>0</v>
      </c>
      <c r="CX22" s="26">
        <v>0</v>
      </c>
      <c r="CY22" s="26">
        <v>3900</v>
      </c>
      <c r="CZ22" s="26">
        <f t="shared" si="55"/>
        <v>2925</v>
      </c>
      <c r="DA22" s="26">
        <v>3900</v>
      </c>
      <c r="DB22" s="26">
        <v>0</v>
      </c>
      <c r="DC22" s="26">
        <f t="shared" si="56"/>
        <v>0</v>
      </c>
      <c r="DD22" s="26">
        <v>122.8</v>
      </c>
      <c r="DE22" s="26">
        <v>0</v>
      </c>
      <c r="DF22" s="26">
        <f t="shared" si="57"/>
        <v>152256.69999999998</v>
      </c>
      <c r="DG22" s="26">
        <f t="shared" si="58"/>
        <v>114190.02500000001</v>
      </c>
      <c r="DH22" s="26">
        <f t="shared" si="59"/>
        <v>118753.63</v>
      </c>
      <c r="DI22" s="26">
        <v>0</v>
      </c>
      <c r="DJ22" s="26">
        <f t="shared" si="60"/>
        <v>0</v>
      </c>
      <c r="DK22" s="26">
        <v>0</v>
      </c>
      <c r="DL22" s="26">
        <v>0</v>
      </c>
      <c r="DM22" s="26">
        <f t="shared" si="61"/>
        <v>0</v>
      </c>
      <c r="DN22" s="26">
        <v>0</v>
      </c>
      <c r="DO22" s="26">
        <v>0</v>
      </c>
      <c r="DP22" s="26">
        <f t="shared" si="62"/>
        <v>0</v>
      </c>
      <c r="DQ22" s="26">
        <v>0</v>
      </c>
      <c r="DR22" s="26">
        <v>0</v>
      </c>
      <c r="DS22" s="26">
        <f t="shared" si="63"/>
        <v>0</v>
      </c>
      <c r="DT22" s="26">
        <v>0</v>
      </c>
      <c r="DU22" s="26">
        <v>0</v>
      </c>
      <c r="DV22" s="26">
        <f t="shared" si="64"/>
        <v>0</v>
      </c>
      <c r="DW22" s="26">
        <v>0</v>
      </c>
      <c r="DX22" s="26">
        <v>42911</v>
      </c>
      <c r="DY22" s="26">
        <f t="shared" si="65"/>
        <v>32183.25</v>
      </c>
      <c r="DZ22" s="26">
        <v>40390.306499999999</v>
      </c>
      <c r="EA22" s="26">
        <v>0</v>
      </c>
      <c r="EB22" s="26">
        <f t="shared" si="16"/>
        <v>42911</v>
      </c>
      <c r="EC22" s="26">
        <f t="shared" si="16"/>
        <v>32183.25</v>
      </c>
      <c r="ED22" s="26">
        <f t="shared" si="17"/>
        <v>40390.306499999999</v>
      </c>
    </row>
    <row r="23" spans="1:134">
      <c r="A23" s="25">
        <v>14</v>
      </c>
      <c r="B23" s="27" t="s">
        <v>143</v>
      </c>
      <c r="C23" s="26">
        <v>1099.7430999999999</v>
      </c>
      <c r="D23" s="26">
        <v>2005.1077</v>
      </c>
      <c r="E23" s="26">
        <f t="shared" si="0"/>
        <v>16519.8</v>
      </c>
      <c r="F23" s="26">
        <f t="shared" si="1"/>
        <v>12389.849999999999</v>
      </c>
      <c r="G23" s="26">
        <f t="shared" si="2"/>
        <v>11363.846</v>
      </c>
      <c r="H23" s="26">
        <f t="shared" si="18"/>
        <v>91.718995790909503</v>
      </c>
      <c r="I23" s="26">
        <f t="shared" si="19"/>
        <v>68.789246843182113</v>
      </c>
      <c r="J23" s="26">
        <f t="shared" si="3"/>
        <v>2806</v>
      </c>
      <c r="K23" s="26">
        <f t="shared" si="4"/>
        <v>2104.5</v>
      </c>
      <c r="L23" s="26">
        <f t="shared" si="5"/>
        <v>1078.4459999999999</v>
      </c>
      <c r="M23" s="26">
        <f t="shared" si="6"/>
        <v>51.244761225944401</v>
      </c>
      <c r="N23" s="26">
        <f t="shared" si="7"/>
        <v>38.433570919458298</v>
      </c>
      <c r="O23" s="26">
        <f t="shared" si="8"/>
        <v>950</v>
      </c>
      <c r="P23" s="26">
        <f t="shared" si="9"/>
        <v>712.5</v>
      </c>
      <c r="Q23" s="26">
        <f t="shared" si="10"/>
        <v>363.9</v>
      </c>
      <c r="R23" s="26">
        <f t="shared" si="20"/>
        <v>51.073684210526316</v>
      </c>
      <c r="S23" s="26">
        <f t="shared" si="21"/>
        <v>38.305263157894736</v>
      </c>
      <c r="T23" s="26">
        <v>0</v>
      </c>
      <c r="U23" s="26">
        <f t="shared" si="22"/>
        <v>0</v>
      </c>
      <c r="V23" s="26">
        <v>3.2000000000000001E-2</v>
      </c>
      <c r="W23" s="26" t="e">
        <f t="shared" si="23"/>
        <v>#DIV/0!</v>
      </c>
      <c r="X23" s="26" t="e">
        <f t="shared" si="24"/>
        <v>#DIV/0!</v>
      </c>
      <c r="Y23" s="26">
        <v>576</v>
      </c>
      <c r="Z23" s="26">
        <f t="shared" si="11"/>
        <v>432</v>
      </c>
      <c r="AA23" s="26">
        <v>215.64599999999999</v>
      </c>
      <c r="AB23" s="26">
        <f t="shared" si="12"/>
        <v>49.918055555555554</v>
      </c>
      <c r="AC23" s="26">
        <f t="shared" si="13"/>
        <v>37.438541666666666</v>
      </c>
      <c r="AD23" s="26">
        <v>950</v>
      </c>
      <c r="AE23" s="26">
        <f t="shared" si="25"/>
        <v>712.5</v>
      </c>
      <c r="AF23" s="26">
        <v>363.86799999999999</v>
      </c>
      <c r="AG23" s="26">
        <f t="shared" si="26"/>
        <v>51.069192982456137</v>
      </c>
      <c r="AH23" s="26">
        <f t="shared" si="27"/>
        <v>38.301894736842108</v>
      </c>
      <c r="AI23" s="26">
        <v>0</v>
      </c>
      <c r="AJ23" s="26">
        <f t="shared" si="28"/>
        <v>0</v>
      </c>
      <c r="AK23" s="26">
        <v>15</v>
      </c>
      <c r="AL23" s="26" t="e">
        <f t="shared" si="29"/>
        <v>#DIV/0!</v>
      </c>
      <c r="AM23" s="26" t="e">
        <f t="shared" si="30"/>
        <v>#DIV/0!</v>
      </c>
      <c r="AN23" s="26">
        <v>0</v>
      </c>
      <c r="AO23" s="26">
        <f t="shared" si="31"/>
        <v>0</v>
      </c>
      <c r="AP23" s="26">
        <v>0</v>
      </c>
      <c r="AQ23" s="26" t="e">
        <f t="shared" si="32"/>
        <v>#DIV/0!</v>
      </c>
      <c r="AR23" s="26" t="e">
        <f t="shared" si="33"/>
        <v>#DIV/0!</v>
      </c>
      <c r="AS23" s="26">
        <v>0</v>
      </c>
      <c r="AT23" s="26">
        <f t="shared" si="34"/>
        <v>0</v>
      </c>
      <c r="AU23" s="26">
        <v>0</v>
      </c>
      <c r="AV23" s="26">
        <v>0</v>
      </c>
      <c r="AW23" s="26">
        <f t="shared" si="35"/>
        <v>0</v>
      </c>
      <c r="AX23" s="26">
        <v>0</v>
      </c>
      <c r="AY23" s="26">
        <v>13713.8</v>
      </c>
      <c r="AZ23" s="26">
        <f t="shared" si="36"/>
        <v>10285.349999999999</v>
      </c>
      <c r="BA23" s="26">
        <v>10285.4</v>
      </c>
      <c r="BB23" s="26">
        <v>0</v>
      </c>
      <c r="BC23" s="26">
        <f t="shared" si="37"/>
        <v>0</v>
      </c>
      <c r="BD23" s="26">
        <v>0</v>
      </c>
      <c r="BE23" s="26">
        <v>0</v>
      </c>
      <c r="BF23" s="26">
        <f t="shared" si="38"/>
        <v>0</v>
      </c>
      <c r="BG23" s="26">
        <v>0</v>
      </c>
      <c r="BH23" s="26">
        <v>0</v>
      </c>
      <c r="BI23" s="26">
        <f t="shared" si="39"/>
        <v>0</v>
      </c>
      <c r="BJ23" s="26">
        <v>0</v>
      </c>
      <c r="BK23" s="26">
        <f t="shared" si="14"/>
        <v>1050</v>
      </c>
      <c r="BL23" s="26">
        <f t="shared" si="15"/>
        <v>787.5</v>
      </c>
      <c r="BM23" s="26">
        <f t="shared" si="15"/>
        <v>385.9</v>
      </c>
      <c r="BN23" s="26">
        <f t="shared" si="40"/>
        <v>49.0031746031746</v>
      </c>
      <c r="BO23" s="26">
        <f t="shared" si="41"/>
        <v>36.752380952380946</v>
      </c>
      <c r="BP23" s="26">
        <v>432</v>
      </c>
      <c r="BQ23" s="26">
        <f t="shared" si="42"/>
        <v>324</v>
      </c>
      <c r="BR23" s="26">
        <v>285.89999999999998</v>
      </c>
      <c r="BS23" s="26">
        <v>618</v>
      </c>
      <c r="BT23" s="26">
        <f t="shared" si="43"/>
        <v>463.5</v>
      </c>
      <c r="BU23" s="26">
        <v>100</v>
      </c>
      <c r="BV23" s="26">
        <v>0</v>
      </c>
      <c r="BW23" s="26">
        <f t="shared" si="44"/>
        <v>0</v>
      </c>
      <c r="BX23" s="26">
        <v>0</v>
      </c>
      <c r="BY23" s="26">
        <v>0</v>
      </c>
      <c r="BZ23" s="26">
        <f t="shared" si="45"/>
        <v>0</v>
      </c>
      <c r="CA23" s="26">
        <v>0</v>
      </c>
      <c r="CB23" s="26">
        <v>0</v>
      </c>
      <c r="CC23" s="26">
        <f t="shared" si="46"/>
        <v>0</v>
      </c>
      <c r="CD23" s="26">
        <v>0</v>
      </c>
      <c r="CE23" s="26">
        <v>0</v>
      </c>
      <c r="CF23" s="26">
        <f t="shared" si="47"/>
        <v>0</v>
      </c>
      <c r="CG23" s="26">
        <v>0</v>
      </c>
      <c r="CH23" s="26">
        <v>0</v>
      </c>
      <c r="CI23" s="26">
        <f t="shared" si="48"/>
        <v>0</v>
      </c>
      <c r="CJ23" s="26">
        <v>0</v>
      </c>
      <c r="CK23" s="26">
        <v>230</v>
      </c>
      <c r="CL23" s="26">
        <f t="shared" si="49"/>
        <v>172.5</v>
      </c>
      <c r="CM23" s="26">
        <v>98</v>
      </c>
      <c r="CN23" s="26">
        <v>230</v>
      </c>
      <c r="CO23" s="26">
        <f t="shared" si="50"/>
        <v>172.5</v>
      </c>
      <c r="CP23" s="26">
        <v>98</v>
      </c>
      <c r="CQ23" s="26">
        <f t="shared" si="51"/>
        <v>56.811594202898554</v>
      </c>
      <c r="CR23" s="26">
        <f t="shared" si="52"/>
        <v>42.608695652173914</v>
      </c>
      <c r="CS23" s="26">
        <v>0</v>
      </c>
      <c r="CT23" s="26">
        <f t="shared" si="53"/>
        <v>0</v>
      </c>
      <c r="CU23" s="26">
        <v>0</v>
      </c>
      <c r="CV23" s="26">
        <v>0</v>
      </c>
      <c r="CW23" s="26">
        <f t="shared" si="54"/>
        <v>0</v>
      </c>
      <c r="CX23" s="26">
        <v>0</v>
      </c>
      <c r="CY23" s="26">
        <v>0</v>
      </c>
      <c r="CZ23" s="26">
        <f t="shared" si="55"/>
        <v>0</v>
      </c>
      <c r="DA23" s="26">
        <v>0</v>
      </c>
      <c r="DB23" s="26">
        <v>0</v>
      </c>
      <c r="DC23" s="26">
        <f t="shared" si="56"/>
        <v>0</v>
      </c>
      <c r="DD23" s="26">
        <v>0</v>
      </c>
      <c r="DE23" s="26">
        <v>0</v>
      </c>
      <c r="DF23" s="26">
        <f t="shared" si="57"/>
        <v>16519.8</v>
      </c>
      <c r="DG23" s="26">
        <f t="shared" si="58"/>
        <v>12389.849999999999</v>
      </c>
      <c r="DH23" s="26">
        <f t="shared" si="59"/>
        <v>11363.846</v>
      </c>
      <c r="DI23" s="26">
        <v>0</v>
      </c>
      <c r="DJ23" s="26">
        <f t="shared" si="60"/>
        <v>0</v>
      </c>
      <c r="DK23" s="26">
        <v>0</v>
      </c>
      <c r="DL23" s="26">
        <v>0</v>
      </c>
      <c r="DM23" s="26">
        <f t="shared" si="61"/>
        <v>0</v>
      </c>
      <c r="DN23" s="26">
        <v>0</v>
      </c>
      <c r="DO23" s="26">
        <v>0</v>
      </c>
      <c r="DP23" s="26">
        <f t="shared" si="62"/>
        <v>0</v>
      </c>
      <c r="DQ23" s="26">
        <v>0</v>
      </c>
      <c r="DR23" s="26">
        <v>0</v>
      </c>
      <c r="DS23" s="26">
        <f t="shared" si="63"/>
        <v>0</v>
      </c>
      <c r="DT23" s="26">
        <v>0</v>
      </c>
      <c r="DU23" s="26">
        <v>0</v>
      </c>
      <c r="DV23" s="26">
        <f t="shared" si="64"/>
        <v>0</v>
      </c>
      <c r="DW23" s="26">
        <v>0</v>
      </c>
      <c r="DX23" s="26">
        <v>0</v>
      </c>
      <c r="DY23" s="26">
        <f t="shared" si="65"/>
        <v>0</v>
      </c>
      <c r="DZ23" s="26">
        <v>0</v>
      </c>
      <c r="EA23" s="26">
        <v>0</v>
      </c>
      <c r="EB23" s="26">
        <f t="shared" si="16"/>
        <v>0</v>
      </c>
      <c r="EC23" s="26">
        <f t="shared" si="16"/>
        <v>0</v>
      </c>
      <c r="ED23" s="26">
        <f t="shared" si="17"/>
        <v>0</v>
      </c>
    </row>
    <row r="24" spans="1:134">
      <c r="A24" s="25">
        <v>15</v>
      </c>
      <c r="B24" s="27" t="s">
        <v>144</v>
      </c>
      <c r="C24" s="26">
        <v>0</v>
      </c>
      <c r="D24" s="26">
        <v>12738.8889</v>
      </c>
      <c r="E24" s="26">
        <f t="shared" si="0"/>
        <v>123386</v>
      </c>
      <c r="F24" s="26">
        <f t="shared" si="1"/>
        <v>92535.116666666669</v>
      </c>
      <c r="G24" s="26">
        <f t="shared" si="2"/>
        <v>62347.694999999992</v>
      </c>
      <c r="H24" s="26">
        <f t="shared" si="18"/>
        <v>67.377334406559513</v>
      </c>
      <c r="I24" s="26">
        <f t="shared" si="19"/>
        <v>50.530607200168575</v>
      </c>
      <c r="J24" s="26">
        <f t="shared" si="3"/>
        <v>15408.300000000001</v>
      </c>
      <c r="K24" s="26">
        <f t="shared" si="4"/>
        <v>11551.841666666665</v>
      </c>
      <c r="L24" s="26">
        <f t="shared" si="5"/>
        <v>6885.2950000000001</v>
      </c>
      <c r="M24" s="26">
        <f t="shared" si="6"/>
        <v>59.60343985554973</v>
      </c>
      <c r="N24" s="26">
        <f t="shared" si="7"/>
        <v>44.685623981879893</v>
      </c>
      <c r="O24" s="26">
        <f t="shared" si="8"/>
        <v>8674.6</v>
      </c>
      <c r="P24" s="26">
        <f t="shared" si="9"/>
        <v>6501.5666666666666</v>
      </c>
      <c r="Q24" s="26">
        <f t="shared" si="10"/>
        <v>3254.3809999999999</v>
      </c>
      <c r="R24" s="26">
        <f t="shared" si="20"/>
        <v>50.055335380703113</v>
      </c>
      <c r="S24" s="26">
        <f t="shared" si="21"/>
        <v>37.516208240149403</v>
      </c>
      <c r="T24" s="26">
        <v>52.6</v>
      </c>
      <c r="U24" s="26">
        <f t="shared" si="22"/>
        <v>35.06666666666667</v>
      </c>
      <c r="V24" s="26">
        <v>0.16700000000000001</v>
      </c>
      <c r="W24" s="26">
        <f t="shared" si="23"/>
        <v>0.47623574144486691</v>
      </c>
      <c r="X24" s="26">
        <f t="shared" si="24"/>
        <v>0.317490494296578</v>
      </c>
      <c r="Y24" s="26">
        <v>2927.5</v>
      </c>
      <c r="Z24" s="26">
        <f t="shared" si="11"/>
        <v>2195.625</v>
      </c>
      <c r="AA24" s="26">
        <v>104.37099999999943</v>
      </c>
      <c r="AB24" s="26">
        <f t="shared" si="12"/>
        <v>4.7535895246228037</v>
      </c>
      <c r="AC24" s="26">
        <f t="shared" si="13"/>
        <v>3.5651921434671023</v>
      </c>
      <c r="AD24" s="26">
        <v>8622</v>
      </c>
      <c r="AE24" s="26">
        <f t="shared" si="25"/>
        <v>6466.5</v>
      </c>
      <c r="AF24" s="26">
        <v>3254.2139999999999</v>
      </c>
      <c r="AG24" s="26">
        <f t="shared" si="26"/>
        <v>50.324193922523776</v>
      </c>
      <c r="AH24" s="26">
        <f t="shared" si="27"/>
        <v>37.743145441892835</v>
      </c>
      <c r="AI24" s="26">
        <v>1035.5</v>
      </c>
      <c r="AJ24" s="26">
        <f t="shared" si="28"/>
        <v>776.625</v>
      </c>
      <c r="AK24" s="26">
        <v>360</v>
      </c>
      <c r="AL24" s="26">
        <f t="shared" si="29"/>
        <v>46.354418155480445</v>
      </c>
      <c r="AM24" s="26">
        <f t="shared" si="30"/>
        <v>34.76581361661033</v>
      </c>
      <c r="AN24" s="26">
        <v>0</v>
      </c>
      <c r="AO24" s="26">
        <f t="shared" si="31"/>
        <v>0</v>
      </c>
      <c r="AP24" s="26">
        <v>0</v>
      </c>
      <c r="AQ24" s="26" t="e">
        <f t="shared" si="32"/>
        <v>#DIV/0!</v>
      </c>
      <c r="AR24" s="26" t="e">
        <f t="shared" si="33"/>
        <v>#DIV/0!</v>
      </c>
      <c r="AS24" s="26">
        <v>0</v>
      </c>
      <c r="AT24" s="26">
        <f t="shared" si="34"/>
        <v>0</v>
      </c>
      <c r="AU24" s="26">
        <v>0</v>
      </c>
      <c r="AV24" s="26">
        <v>0</v>
      </c>
      <c r="AW24" s="26">
        <f t="shared" si="35"/>
        <v>0</v>
      </c>
      <c r="AX24" s="26">
        <v>0</v>
      </c>
      <c r="AY24" s="26">
        <v>73949.899999999994</v>
      </c>
      <c r="AZ24" s="26">
        <f t="shared" si="36"/>
        <v>55462.424999999996</v>
      </c>
      <c r="BA24" s="26">
        <v>55462.400000000001</v>
      </c>
      <c r="BB24" s="26">
        <v>0</v>
      </c>
      <c r="BC24" s="26">
        <f t="shared" si="37"/>
        <v>0</v>
      </c>
      <c r="BD24" s="26">
        <v>0</v>
      </c>
      <c r="BE24" s="26">
        <v>0</v>
      </c>
      <c r="BF24" s="26">
        <f t="shared" si="38"/>
        <v>0</v>
      </c>
      <c r="BG24" s="26">
        <v>0</v>
      </c>
      <c r="BH24" s="26">
        <v>0</v>
      </c>
      <c r="BI24" s="26">
        <f t="shared" si="39"/>
        <v>0</v>
      </c>
      <c r="BJ24" s="26">
        <v>0</v>
      </c>
      <c r="BK24" s="26">
        <f t="shared" si="14"/>
        <v>1690.7</v>
      </c>
      <c r="BL24" s="26">
        <f t="shared" si="15"/>
        <v>1268.0250000000001</v>
      </c>
      <c r="BM24" s="26">
        <f t="shared" si="15"/>
        <v>469.44900000000001</v>
      </c>
      <c r="BN24" s="26">
        <f t="shared" si="40"/>
        <v>37.022061867865382</v>
      </c>
      <c r="BO24" s="26">
        <f t="shared" si="41"/>
        <v>27.766546400899035</v>
      </c>
      <c r="BP24" s="26">
        <v>1690.7</v>
      </c>
      <c r="BQ24" s="26">
        <f t="shared" si="42"/>
        <v>1268.0250000000001</v>
      </c>
      <c r="BR24" s="26">
        <v>462.84899999999999</v>
      </c>
      <c r="BS24" s="26">
        <v>0</v>
      </c>
      <c r="BT24" s="26">
        <f t="shared" si="43"/>
        <v>0</v>
      </c>
      <c r="BU24" s="26">
        <v>6.6</v>
      </c>
      <c r="BV24" s="26">
        <v>0</v>
      </c>
      <c r="BW24" s="26">
        <f t="shared" si="44"/>
        <v>0</v>
      </c>
      <c r="BX24" s="26">
        <v>0</v>
      </c>
      <c r="BY24" s="26">
        <v>0</v>
      </c>
      <c r="BZ24" s="26">
        <f t="shared" si="45"/>
        <v>0</v>
      </c>
      <c r="CA24" s="26">
        <v>0</v>
      </c>
      <c r="CB24" s="26">
        <v>0</v>
      </c>
      <c r="CC24" s="26">
        <f t="shared" si="46"/>
        <v>0</v>
      </c>
      <c r="CD24" s="26">
        <v>0</v>
      </c>
      <c r="CE24" s="26">
        <v>0</v>
      </c>
      <c r="CF24" s="26">
        <f t="shared" si="47"/>
        <v>0</v>
      </c>
      <c r="CG24" s="26">
        <v>0</v>
      </c>
      <c r="CH24" s="26">
        <v>0</v>
      </c>
      <c r="CI24" s="26">
        <f t="shared" si="48"/>
        <v>0</v>
      </c>
      <c r="CJ24" s="26">
        <v>0</v>
      </c>
      <c r="CK24" s="26">
        <v>1080</v>
      </c>
      <c r="CL24" s="26">
        <f t="shared" si="49"/>
        <v>810</v>
      </c>
      <c r="CM24" s="26">
        <v>780.1</v>
      </c>
      <c r="CN24" s="26">
        <v>1080</v>
      </c>
      <c r="CO24" s="26">
        <f t="shared" si="50"/>
        <v>810</v>
      </c>
      <c r="CP24" s="26">
        <v>5.6</v>
      </c>
      <c r="CQ24" s="26">
        <f t="shared" si="51"/>
        <v>0.69135802469135799</v>
      </c>
      <c r="CR24" s="26">
        <f t="shared" si="52"/>
        <v>0.51851851851851849</v>
      </c>
      <c r="CS24" s="26">
        <v>0</v>
      </c>
      <c r="CT24" s="26">
        <f t="shared" si="53"/>
        <v>0</v>
      </c>
      <c r="CU24" s="26">
        <v>1916.9939999999999</v>
      </c>
      <c r="CV24" s="26">
        <v>0</v>
      </c>
      <c r="CW24" s="26">
        <f t="shared" si="54"/>
        <v>0</v>
      </c>
      <c r="CX24" s="26">
        <v>0</v>
      </c>
      <c r="CY24" s="26">
        <v>0</v>
      </c>
      <c r="CZ24" s="26">
        <f t="shared" si="55"/>
        <v>0</v>
      </c>
      <c r="DA24" s="26">
        <v>0</v>
      </c>
      <c r="DB24" s="26">
        <v>0</v>
      </c>
      <c r="DC24" s="26">
        <f t="shared" si="56"/>
        <v>0</v>
      </c>
      <c r="DD24" s="26">
        <v>0</v>
      </c>
      <c r="DE24" s="26">
        <v>0</v>
      </c>
      <c r="DF24" s="26">
        <f t="shared" si="57"/>
        <v>89358.2</v>
      </c>
      <c r="DG24" s="26">
        <f t="shared" si="58"/>
        <v>67014.266666666663</v>
      </c>
      <c r="DH24" s="26">
        <f t="shared" si="59"/>
        <v>62347.695</v>
      </c>
      <c r="DI24" s="26">
        <v>0</v>
      </c>
      <c r="DJ24" s="26">
        <f t="shared" si="60"/>
        <v>0</v>
      </c>
      <c r="DK24" s="26">
        <v>0</v>
      </c>
      <c r="DL24" s="26">
        <v>34027.800000000003</v>
      </c>
      <c r="DM24" s="26">
        <f t="shared" si="61"/>
        <v>25520.850000000002</v>
      </c>
      <c r="DN24" s="26">
        <v>0</v>
      </c>
      <c r="DO24" s="26">
        <v>0</v>
      </c>
      <c r="DP24" s="26">
        <f t="shared" si="62"/>
        <v>0</v>
      </c>
      <c r="DQ24" s="26">
        <v>0</v>
      </c>
      <c r="DR24" s="26">
        <v>0</v>
      </c>
      <c r="DS24" s="26">
        <f t="shared" si="63"/>
        <v>0</v>
      </c>
      <c r="DT24" s="26">
        <v>0</v>
      </c>
      <c r="DU24" s="26">
        <v>0</v>
      </c>
      <c r="DV24" s="26">
        <f t="shared" si="64"/>
        <v>0</v>
      </c>
      <c r="DW24" s="26">
        <v>0</v>
      </c>
      <c r="DX24" s="26">
        <v>10000</v>
      </c>
      <c r="DY24" s="26">
        <f t="shared" si="65"/>
        <v>7500</v>
      </c>
      <c r="DZ24" s="26">
        <v>8498.4840999999997</v>
      </c>
      <c r="EA24" s="26">
        <v>0</v>
      </c>
      <c r="EB24" s="26">
        <f t="shared" si="16"/>
        <v>44027.8</v>
      </c>
      <c r="EC24" s="26">
        <f t="shared" si="16"/>
        <v>33020.850000000006</v>
      </c>
      <c r="ED24" s="26">
        <f t="shared" si="17"/>
        <v>8498.4840999999997</v>
      </c>
    </row>
    <row r="25" spans="1:134">
      <c r="A25" s="25">
        <v>16</v>
      </c>
      <c r="B25" s="27" t="s">
        <v>145</v>
      </c>
      <c r="C25" s="26">
        <v>5844.2561999999998</v>
      </c>
      <c r="D25" s="26">
        <v>69773.478799999997</v>
      </c>
      <c r="E25" s="26">
        <f t="shared" si="0"/>
        <v>1217491.7566999998</v>
      </c>
      <c r="F25" s="26">
        <f t="shared" si="1"/>
        <v>911566.14252500003</v>
      </c>
      <c r="G25" s="26">
        <f t="shared" si="2"/>
        <v>610984.18830000004</v>
      </c>
      <c r="H25" s="26">
        <f t="shared" si="18"/>
        <v>67.025765854751853</v>
      </c>
      <c r="I25" s="26">
        <f t="shared" si="19"/>
        <v>50.18384600451563</v>
      </c>
      <c r="J25" s="26">
        <f t="shared" si="3"/>
        <v>265551.14999999997</v>
      </c>
      <c r="K25" s="26">
        <f t="shared" si="4"/>
        <v>197610.6875</v>
      </c>
      <c r="L25" s="26">
        <f t="shared" si="5"/>
        <v>152607.242</v>
      </c>
      <c r="M25" s="26">
        <f t="shared" si="6"/>
        <v>77.226208729221696</v>
      </c>
      <c r="N25" s="26">
        <f t="shared" si="7"/>
        <v>57.468115653048393</v>
      </c>
      <c r="O25" s="26">
        <f t="shared" si="8"/>
        <v>113889.5</v>
      </c>
      <c r="P25" s="26">
        <f t="shared" si="9"/>
        <v>83864.449999999983</v>
      </c>
      <c r="Q25" s="26">
        <f t="shared" si="10"/>
        <v>69883.814199999993</v>
      </c>
      <c r="R25" s="26">
        <f t="shared" si="20"/>
        <v>83.3294849009324</v>
      </c>
      <c r="S25" s="26">
        <f t="shared" si="21"/>
        <v>61.361068579632004</v>
      </c>
      <c r="T25" s="26">
        <v>18632.099999999999</v>
      </c>
      <c r="U25" s="26">
        <f t="shared" si="22"/>
        <v>12421.4</v>
      </c>
      <c r="V25" s="26">
        <v>5636.7021999999997</v>
      </c>
      <c r="W25" s="26">
        <f t="shared" si="23"/>
        <v>45.37896050364693</v>
      </c>
      <c r="X25" s="26">
        <f t="shared" si="24"/>
        <v>30.252640335764625</v>
      </c>
      <c r="Y25" s="26">
        <v>14985.6</v>
      </c>
      <c r="Z25" s="26">
        <f t="shared" si="11"/>
        <v>11239.199999999999</v>
      </c>
      <c r="AA25" s="26">
        <v>9608.8708000000152</v>
      </c>
      <c r="AB25" s="26">
        <f t="shared" si="12"/>
        <v>85.494259377891808</v>
      </c>
      <c r="AC25" s="26">
        <f t="shared" si="13"/>
        <v>64.120694533418842</v>
      </c>
      <c r="AD25" s="26">
        <v>95257.4</v>
      </c>
      <c r="AE25" s="26">
        <f t="shared" si="25"/>
        <v>71443.049999999988</v>
      </c>
      <c r="AF25" s="26">
        <v>64247.112000000001</v>
      </c>
      <c r="AG25" s="26">
        <f t="shared" si="26"/>
        <v>89.927728449443308</v>
      </c>
      <c r="AH25" s="26">
        <f t="shared" si="27"/>
        <v>67.44579633708247</v>
      </c>
      <c r="AI25" s="26">
        <v>6083.5</v>
      </c>
      <c r="AJ25" s="26">
        <f t="shared" si="28"/>
        <v>4562.625</v>
      </c>
      <c r="AK25" s="26">
        <v>3288.9270000000001</v>
      </c>
      <c r="AL25" s="26">
        <f t="shared" si="29"/>
        <v>72.084096326128062</v>
      </c>
      <c r="AM25" s="26">
        <f t="shared" si="30"/>
        <v>54.063072244596043</v>
      </c>
      <c r="AN25" s="26">
        <v>7000</v>
      </c>
      <c r="AO25" s="26">
        <f t="shared" si="31"/>
        <v>5250</v>
      </c>
      <c r="AP25" s="26">
        <v>8397.1</v>
      </c>
      <c r="AQ25" s="26">
        <f t="shared" si="32"/>
        <v>159.94476190476189</v>
      </c>
      <c r="AR25" s="26">
        <f t="shared" si="33"/>
        <v>119.95857142857143</v>
      </c>
      <c r="AS25" s="26">
        <v>0</v>
      </c>
      <c r="AT25" s="26">
        <f t="shared" si="34"/>
        <v>0</v>
      </c>
      <c r="AU25" s="26">
        <v>0</v>
      </c>
      <c r="AV25" s="26">
        <v>0</v>
      </c>
      <c r="AW25" s="26">
        <f t="shared" si="35"/>
        <v>0</v>
      </c>
      <c r="AX25" s="26">
        <v>0</v>
      </c>
      <c r="AY25" s="26">
        <v>523875.5</v>
      </c>
      <c r="AZ25" s="26">
        <f t="shared" si="36"/>
        <v>392906.625</v>
      </c>
      <c r="BA25" s="26">
        <v>392906.6</v>
      </c>
      <c r="BB25" s="26">
        <v>3487.6</v>
      </c>
      <c r="BC25" s="26">
        <f t="shared" si="37"/>
        <v>2615.6999999999998</v>
      </c>
      <c r="BD25" s="26">
        <v>3254.8</v>
      </c>
      <c r="BE25" s="26">
        <v>0</v>
      </c>
      <c r="BF25" s="26">
        <f t="shared" si="38"/>
        <v>0</v>
      </c>
      <c r="BG25" s="26">
        <v>0</v>
      </c>
      <c r="BH25" s="26">
        <v>0</v>
      </c>
      <c r="BI25" s="26">
        <f t="shared" si="39"/>
        <v>0</v>
      </c>
      <c r="BJ25" s="26">
        <v>0</v>
      </c>
      <c r="BK25" s="26">
        <f t="shared" si="14"/>
        <v>32111.399999999998</v>
      </c>
      <c r="BL25" s="26">
        <f t="shared" si="15"/>
        <v>24083.549999999996</v>
      </c>
      <c r="BM25" s="26">
        <f t="shared" si="15"/>
        <v>5881.3679999999995</v>
      </c>
      <c r="BN25" s="26">
        <f t="shared" si="40"/>
        <v>24.420685488642665</v>
      </c>
      <c r="BO25" s="26">
        <f t="shared" si="41"/>
        <v>18.315514116481996</v>
      </c>
      <c r="BP25" s="26">
        <v>24005.599999999999</v>
      </c>
      <c r="BQ25" s="26">
        <f t="shared" si="42"/>
        <v>18004.199999999997</v>
      </c>
      <c r="BR25" s="26">
        <v>3167.7</v>
      </c>
      <c r="BS25" s="26">
        <v>3053.1</v>
      </c>
      <c r="BT25" s="26">
        <f t="shared" si="43"/>
        <v>2289.8249999999998</v>
      </c>
      <c r="BU25" s="26">
        <v>417.3</v>
      </c>
      <c r="BV25" s="26">
        <v>2826.7</v>
      </c>
      <c r="BW25" s="26">
        <f t="shared" si="44"/>
        <v>2120.0249999999996</v>
      </c>
      <c r="BX25" s="26">
        <v>1459.9680000000001</v>
      </c>
      <c r="BY25" s="26">
        <v>2226</v>
      </c>
      <c r="BZ25" s="26">
        <f t="shared" si="45"/>
        <v>1669.5</v>
      </c>
      <c r="CA25" s="26">
        <v>836.4</v>
      </c>
      <c r="CB25" s="26">
        <v>0</v>
      </c>
      <c r="CC25" s="26">
        <f t="shared" si="46"/>
        <v>0</v>
      </c>
      <c r="CD25" s="26">
        <v>0</v>
      </c>
      <c r="CE25" s="26">
        <v>8411.2167000000009</v>
      </c>
      <c r="CF25" s="26">
        <f t="shared" si="47"/>
        <v>6308.4125250000006</v>
      </c>
      <c r="CG25" s="26">
        <v>5585.6233000000002</v>
      </c>
      <c r="CH25" s="26">
        <v>0</v>
      </c>
      <c r="CI25" s="26">
        <f t="shared" si="48"/>
        <v>0</v>
      </c>
      <c r="CJ25" s="26">
        <v>0</v>
      </c>
      <c r="CK25" s="26">
        <v>88065.8</v>
      </c>
      <c r="CL25" s="26">
        <f t="shared" si="49"/>
        <v>66049.350000000006</v>
      </c>
      <c r="CM25" s="26">
        <v>50417.853999999999</v>
      </c>
      <c r="CN25" s="26">
        <v>36648.300000000003</v>
      </c>
      <c r="CO25" s="26">
        <f t="shared" si="50"/>
        <v>27486.225000000002</v>
      </c>
      <c r="CP25" s="26">
        <v>22669.833999999999</v>
      </c>
      <c r="CQ25" s="26">
        <f t="shared" si="51"/>
        <v>82.477073515915691</v>
      </c>
      <c r="CR25" s="26">
        <f t="shared" si="52"/>
        <v>61.857805136936776</v>
      </c>
      <c r="CS25" s="26">
        <v>1500</v>
      </c>
      <c r="CT25" s="26">
        <f t="shared" si="53"/>
        <v>1125</v>
      </c>
      <c r="CU25" s="26">
        <v>717.30799999999999</v>
      </c>
      <c r="CV25" s="26">
        <v>415.35</v>
      </c>
      <c r="CW25" s="26">
        <f t="shared" si="54"/>
        <v>311.51250000000005</v>
      </c>
      <c r="CX25" s="26">
        <v>210</v>
      </c>
      <c r="CY25" s="26">
        <v>0</v>
      </c>
      <c r="CZ25" s="26">
        <f t="shared" si="55"/>
        <v>0</v>
      </c>
      <c r="DA25" s="26">
        <v>0</v>
      </c>
      <c r="DB25" s="26">
        <v>1500</v>
      </c>
      <c r="DC25" s="26">
        <f t="shared" si="56"/>
        <v>1125</v>
      </c>
      <c r="DD25" s="26">
        <v>4202</v>
      </c>
      <c r="DE25" s="26">
        <v>0</v>
      </c>
      <c r="DF25" s="26">
        <f t="shared" si="57"/>
        <v>801325.46669999987</v>
      </c>
      <c r="DG25" s="26">
        <f t="shared" si="58"/>
        <v>599441.42502500012</v>
      </c>
      <c r="DH25" s="26">
        <f t="shared" si="59"/>
        <v>554354.26529999997</v>
      </c>
      <c r="DI25" s="26">
        <v>0</v>
      </c>
      <c r="DJ25" s="26">
        <f t="shared" si="60"/>
        <v>0</v>
      </c>
      <c r="DK25" s="26">
        <v>0</v>
      </c>
      <c r="DL25" s="26">
        <v>405418.6</v>
      </c>
      <c r="DM25" s="26">
        <f t="shared" si="61"/>
        <v>304063.94999999995</v>
      </c>
      <c r="DN25" s="26">
        <v>46279.983</v>
      </c>
      <c r="DO25" s="26">
        <v>0</v>
      </c>
      <c r="DP25" s="26">
        <f t="shared" si="62"/>
        <v>0</v>
      </c>
      <c r="DQ25" s="26">
        <v>0</v>
      </c>
      <c r="DR25" s="26">
        <v>10747.69</v>
      </c>
      <c r="DS25" s="26">
        <f t="shared" si="63"/>
        <v>8060.7674999999999</v>
      </c>
      <c r="DT25" s="26">
        <v>10349.94</v>
      </c>
      <c r="DU25" s="26">
        <v>0</v>
      </c>
      <c r="DV25" s="26">
        <f t="shared" si="64"/>
        <v>0</v>
      </c>
      <c r="DW25" s="26">
        <v>0</v>
      </c>
      <c r="DX25" s="26">
        <v>150000</v>
      </c>
      <c r="DY25" s="26">
        <f t="shared" si="65"/>
        <v>112500</v>
      </c>
      <c r="DZ25" s="26">
        <v>57176.775999999998</v>
      </c>
      <c r="EA25" s="26">
        <v>0</v>
      </c>
      <c r="EB25" s="26">
        <f t="shared" si="16"/>
        <v>566166.29</v>
      </c>
      <c r="EC25" s="26">
        <f t="shared" si="16"/>
        <v>424624.71749999997</v>
      </c>
      <c r="ED25" s="26">
        <f t="shared" si="17"/>
        <v>113806.69899999999</v>
      </c>
    </row>
    <row r="26" spans="1:134">
      <c r="A26" s="25">
        <v>17</v>
      </c>
      <c r="B26" s="29" t="s">
        <v>146</v>
      </c>
      <c r="C26" s="26">
        <v>3206.8824</v>
      </c>
      <c r="D26" s="26">
        <v>10128.458699999999</v>
      </c>
      <c r="E26" s="26">
        <f t="shared" si="0"/>
        <v>36570.300000000003</v>
      </c>
      <c r="F26" s="26">
        <f t="shared" si="1"/>
        <v>27418.108333333337</v>
      </c>
      <c r="G26" s="26">
        <f t="shared" si="2"/>
        <v>21620.005800000003</v>
      </c>
      <c r="H26" s="26">
        <f t="shared" si="18"/>
        <v>78.85301763767437</v>
      </c>
      <c r="I26" s="26">
        <f t="shared" si="19"/>
        <v>59.119027735621529</v>
      </c>
      <c r="J26" s="26">
        <f t="shared" si="3"/>
        <v>11637.4</v>
      </c>
      <c r="K26" s="26">
        <f t="shared" si="4"/>
        <v>8718.4333333333343</v>
      </c>
      <c r="L26" s="26">
        <f t="shared" si="5"/>
        <v>2920.3058000000001</v>
      </c>
      <c r="M26" s="26">
        <f t="shared" si="6"/>
        <v>33.49576338256491</v>
      </c>
      <c r="N26" s="26">
        <f t="shared" si="7"/>
        <v>25.094143021637137</v>
      </c>
      <c r="O26" s="26">
        <f t="shared" si="8"/>
        <v>5185.3999999999996</v>
      </c>
      <c r="P26" s="26">
        <f t="shared" si="9"/>
        <v>3879.4333333333334</v>
      </c>
      <c r="Q26" s="26">
        <f t="shared" si="10"/>
        <v>1293.0609999999999</v>
      </c>
      <c r="R26" s="26">
        <f t="shared" si="20"/>
        <v>33.331182389180547</v>
      </c>
      <c r="S26" s="26">
        <f t="shared" si="21"/>
        <v>24.936571913449303</v>
      </c>
      <c r="T26" s="26">
        <v>115.4</v>
      </c>
      <c r="U26" s="26">
        <f t="shared" si="22"/>
        <v>76.933333333333337</v>
      </c>
      <c r="V26" s="26">
        <v>11.474</v>
      </c>
      <c r="W26" s="26">
        <f t="shared" si="23"/>
        <v>14.914211438474871</v>
      </c>
      <c r="X26" s="26">
        <f t="shared" si="24"/>
        <v>9.9428076256499125</v>
      </c>
      <c r="Y26" s="26">
        <v>2950</v>
      </c>
      <c r="Z26" s="26">
        <f t="shared" si="11"/>
        <v>2212.5</v>
      </c>
      <c r="AA26" s="26">
        <v>440.67480000000063</v>
      </c>
      <c r="AB26" s="26">
        <f t="shared" si="12"/>
        <v>19.917505084745791</v>
      </c>
      <c r="AC26" s="26">
        <f t="shared" si="13"/>
        <v>14.938128813559343</v>
      </c>
      <c r="AD26" s="26">
        <v>5070</v>
      </c>
      <c r="AE26" s="26">
        <f t="shared" si="25"/>
        <v>3802.5</v>
      </c>
      <c r="AF26" s="26">
        <v>1281.587</v>
      </c>
      <c r="AG26" s="26">
        <f t="shared" si="26"/>
        <v>33.703800131492443</v>
      </c>
      <c r="AH26" s="26">
        <f t="shared" si="27"/>
        <v>25.277850098619332</v>
      </c>
      <c r="AI26" s="26">
        <v>72</v>
      </c>
      <c r="AJ26" s="26">
        <f t="shared" si="28"/>
        <v>54</v>
      </c>
      <c r="AK26" s="26">
        <v>55</v>
      </c>
      <c r="AL26" s="26">
        <f t="shared" si="29"/>
        <v>101.85185185185186</v>
      </c>
      <c r="AM26" s="26">
        <f t="shared" si="30"/>
        <v>76.388888888888886</v>
      </c>
      <c r="AN26" s="26">
        <v>0</v>
      </c>
      <c r="AO26" s="26">
        <f t="shared" si="31"/>
        <v>0</v>
      </c>
      <c r="AP26" s="26">
        <v>0</v>
      </c>
      <c r="AQ26" s="26" t="e">
        <f t="shared" si="32"/>
        <v>#DIV/0!</v>
      </c>
      <c r="AR26" s="26" t="e">
        <f t="shared" si="33"/>
        <v>#DIV/0!</v>
      </c>
      <c r="AS26" s="26">
        <v>0</v>
      </c>
      <c r="AT26" s="26">
        <f t="shared" si="34"/>
        <v>0</v>
      </c>
      <c r="AU26" s="26">
        <v>0</v>
      </c>
      <c r="AV26" s="26">
        <v>0</v>
      </c>
      <c r="AW26" s="26">
        <f t="shared" si="35"/>
        <v>0</v>
      </c>
      <c r="AX26" s="26">
        <v>0</v>
      </c>
      <c r="AY26" s="26">
        <v>24932.9</v>
      </c>
      <c r="AZ26" s="26">
        <f t="shared" si="36"/>
        <v>18699.675000000003</v>
      </c>
      <c r="BA26" s="26">
        <v>18699.7</v>
      </c>
      <c r="BB26" s="26">
        <v>0</v>
      </c>
      <c r="BC26" s="26">
        <f t="shared" si="37"/>
        <v>0</v>
      </c>
      <c r="BD26" s="26">
        <v>0</v>
      </c>
      <c r="BE26" s="26">
        <v>0</v>
      </c>
      <c r="BF26" s="26">
        <f t="shared" si="38"/>
        <v>0</v>
      </c>
      <c r="BG26" s="26">
        <v>0</v>
      </c>
      <c r="BH26" s="26">
        <v>0</v>
      </c>
      <c r="BI26" s="26">
        <f t="shared" si="39"/>
        <v>0</v>
      </c>
      <c r="BJ26" s="26">
        <v>0</v>
      </c>
      <c r="BK26" s="26">
        <f t="shared" si="14"/>
        <v>2470</v>
      </c>
      <c r="BL26" s="26">
        <f t="shared" si="15"/>
        <v>1852.5</v>
      </c>
      <c r="BM26" s="26">
        <f t="shared" si="15"/>
        <v>996.36999999999989</v>
      </c>
      <c r="BN26" s="26">
        <f t="shared" si="40"/>
        <v>53.785155195681511</v>
      </c>
      <c r="BO26" s="26">
        <f t="shared" si="41"/>
        <v>40.338866396761134</v>
      </c>
      <c r="BP26" s="26">
        <v>800</v>
      </c>
      <c r="BQ26" s="26">
        <f t="shared" si="42"/>
        <v>600</v>
      </c>
      <c r="BR26" s="26">
        <v>523.66999999999996</v>
      </c>
      <c r="BS26" s="26">
        <v>1670</v>
      </c>
      <c r="BT26" s="26">
        <f t="shared" si="43"/>
        <v>1252.5</v>
      </c>
      <c r="BU26" s="26">
        <v>472.7</v>
      </c>
      <c r="BV26" s="26">
        <v>0</v>
      </c>
      <c r="BW26" s="26">
        <f t="shared" si="44"/>
        <v>0</v>
      </c>
      <c r="BX26" s="26">
        <v>0</v>
      </c>
      <c r="BY26" s="26">
        <v>0</v>
      </c>
      <c r="BZ26" s="26">
        <f t="shared" si="45"/>
        <v>0</v>
      </c>
      <c r="CA26" s="26">
        <v>0</v>
      </c>
      <c r="CB26" s="26">
        <v>0</v>
      </c>
      <c r="CC26" s="26">
        <f t="shared" si="46"/>
        <v>0</v>
      </c>
      <c r="CD26" s="26">
        <v>0</v>
      </c>
      <c r="CE26" s="26">
        <v>0</v>
      </c>
      <c r="CF26" s="26">
        <f t="shared" si="47"/>
        <v>0</v>
      </c>
      <c r="CG26" s="26">
        <v>0</v>
      </c>
      <c r="CH26" s="26">
        <v>0</v>
      </c>
      <c r="CI26" s="26">
        <f t="shared" si="48"/>
        <v>0</v>
      </c>
      <c r="CJ26" s="26">
        <v>0</v>
      </c>
      <c r="CK26" s="26">
        <v>960</v>
      </c>
      <c r="CL26" s="26">
        <f t="shared" si="49"/>
        <v>720</v>
      </c>
      <c r="CM26" s="26">
        <v>135.19999999999999</v>
      </c>
      <c r="CN26" s="26">
        <v>960</v>
      </c>
      <c r="CO26" s="26">
        <f t="shared" si="50"/>
        <v>720</v>
      </c>
      <c r="CP26" s="26">
        <v>135.19999999999999</v>
      </c>
      <c r="CQ26" s="26">
        <f t="shared" si="51"/>
        <v>18.777777777777775</v>
      </c>
      <c r="CR26" s="26">
        <f t="shared" si="52"/>
        <v>14.08333333333333</v>
      </c>
      <c r="CS26" s="26">
        <v>0</v>
      </c>
      <c r="CT26" s="26">
        <f t="shared" si="53"/>
        <v>0</v>
      </c>
      <c r="CU26" s="26">
        <v>0</v>
      </c>
      <c r="CV26" s="26">
        <v>0</v>
      </c>
      <c r="CW26" s="26">
        <f t="shared" si="54"/>
        <v>0</v>
      </c>
      <c r="CX26" s="26">
        <v>0</v>
      </c>
      <c r="CY26" s="26">
        <v>0</v>
      </c>
      <c r="CZ26" s="26">
        <f t="shared" si="55"/>
        <v>0</v>
      </c>
      <c r="DA26" s="26">
        <v>0</v>
      </c>
      <c r="DB26" s="26">
        <v>0</v>
      </c>
      <c r="DC26" s="26">
        <f t="shared" si="56"/>
        <v>0</v>
      </c>
      <c r="DD26" s="26">
        <v>0</v>
      </c>
      <c r="DE26" s="26">
        <v>0</v>
      </c>
      <c r="DF26" s="26">
        <f t="shared" si="57"/>
        <v>36570.300000000003</v>
      </c>
      <c r="DG26" s="26">
        <f t="shared" si="58"/>
        <v>27418.108333333337</v>
      </c>
      <c r="DH26" s="26">
        <f t="shared" si="59"/>
        <v>21620.005800000003</v>
      </c>
      <c r="DI26" s="26">
        <v>0</v>
      </c>
      <c r="DJ26" s="26">
        <f t="shared" si="60"/>
        <v>0</v>
      </c>
      <c r="DK26" s="26">
        <v>0</v>
      </c>
      <c r="DL26" s="26">
        <v>0</v>
      </c>
      <c r="DM26" s="26">
        <f t="shared" si="61"/>
        <v>0</v>
      </c>
      <c r="DN26" s="26">
        <v>0</v>
      </c>
      <c r="DO26" s="26">
        <v>0</v>
      </c>
      <c r="DP26" s="26">
        <f t="shared" si="62"/>
        <v>0</v>
      </c>
      <c r="DQ26" s="26">
        <v>0</v>
      </c>
      <c r="DR26" s="26">
        <v>0</v>
      </c>
      <c r="DS26" s="26">
        <f t="shared" si="63"/>
        <v>0</v>
      </c>
      <c r="DT26" s="26">
        <v>0</v>
      </c>
      <c r="DU26" s="26">
        <v>0</v>
      </c>
      <c r="DV26" s="26">
        <f t="shared" si="64"/>
        <v>0</v>
      </c>
      <c r="DW26" s="26">
        <v>0</v>
      </c>
      <c r="DX26" s="26">
        <v>0</v>
      </c>
      <c r="DY26" s="26">
        <f t="shared" si="65"/>
        <v>0</v>
      </c>
      <c r="DZ26" s="26">
        <v>0</v>
      </c>
      <c r="EA26" s="26">
        <v>0</v>
      </c>
      <c r="EB26" s="26">
        <f t="shared" si="16"/>
        <v>0</v>
      </c>
      <c r="EC26" s="26">
        <f t="shared" si="16"/>
        <v>0</v>
      </c>
      <c r="ED26" s="26">
        <f t="shared" si="17"/>
        <v>0</v>
      </c>
    </row>
    <row r="27" spans="1:134">
      <c r="A27" s="25">
        <v>18</v>
      </c>
      <c r="B27" s="29" t="s">
        <v>147</v>
      </c>
      <c r="C27" s="26">
        <v>2183.5880000000002</v>
      </c>
      <c r="D27" s="26">
        <v>997.41780000000006</v>
      </c>
      <c r="E27" s="26">
        <f t="shared" si="0"/>
        <v>22774</v>
      </c>
      <c r="F27" s="26">
        <f t="shared" si="1"/>
        <v>17077.433333333334</v>
      </c>
      <c r="G27" s="26">
        <f t="shared" si="2"/>
        <v>11772.473</v>
      </c>
      <c r="H27" s="26">
        <f t="shared" si="18"/>
        <v>68.935845160182154</v>
      </c>
      <c r="I27" s="26">
        <f t="shared" si="19"/>
        <v>51.692601211908318</v>
      </c>
      <c r="J27" s="26">
        <f t="shared" si="3"/>
        <v>9882.2000000000007</v>
      </c>
      <c r="K27" s="26">
        <f t="shared" si="4"/>
        <v>7408.5833333333339</v>
      </c>
      <c r="L27" s="26">
        <f t="shared" si="5"/>
        <v>2103.5729999999994</v>
      </c>
      <c r="M27" s="26">
        <f t="shared" si="6"/>
        <v>28.393727995680674</v>
      </c>
      <c r="N27" s="26">
        <f t="shared" si="7"/>
        <v>21.286484790836042</v>
      </c>
      <c r="O27" s="26">
        <f t="shared" si="8"/>
        <v>2310.7000000000003</v>
      </c>
      <c r="P27" s="26">
        <f t="shared" si="9"/>
        <v>1729.9583333333335</v>
      </c>
      <c r="Q27" s="26">
        <f t="shared" si="10"/>
        <v>572.70700000000011</v>
      </c>
      <c r="R27" s="26">
        <f t="shared" si="20"/>
        <v>33.105248199619453</v>
      </c>
      <c r="S27" s="26">
        <f t="shared" si="21"/>
        <v>24.785000216384649</v>
      </c>
      <c r="T27" s="26">
        <v>36.799999999999997</v>
      </c>
      <c r="U27" s="26">
        <f t="shared" si="22"/>
        <v>24.533333333333331</v>
      </c>
      <c r="V27" s="26">
        <v>2.5939999999999999</v>
      </c>
      <c r="W27" s="26">
        <f t="shared" si="23"/>
        <v>10.573369565217391</v>
      </c>
      <c r="X27" s="26">
        <f t="shared" si="24"/>
        <v>7.0489130434782608</v>
      </c>
      <c r="Y27" s="26">
        <v>3762</v>
      </c>
      <c r="Z27" s="26">
        <f t="shared" si="11"/>
        <v>2821.5</v>
      </c>
      <c r="AA27" s="26">
        <v>416.86599999999959</v>
      </c>
      <c r="AB27" s="26">
        <f t="shared" si="12"/>
        <v>14.774623427254991</v>
      </c>
      <c r="AC27" s="26">
        <f t="shared" si="13"/>
        <v>11.080967570441244</v>
      </c>
      <c r="AD27" s="26">
        <v>2273.9</v>
      </c>
      <c r="AE27" s="26">
        <f t="shared" si="25"/>
        <v>1705.4250000000002</v>
      </c>
      <c r="AF27" s="26">
        <v>570.11300000000006</v>
      </c>
      <c r="AG27" s="26">
        <f t="shared" si="26"/>
        <v>33.429379773370272</v>
      </c>
      <c r="AH27" s="26">
        <f t="shared" si="27"/>
        <v>25.072034830027707</v>
      </c>
      <c r="AI27" s="26">
        <v>24</v>
      </c>
      <c r="AJ27" s="26">
        <f t="shared" si="28"/>
        <v>18</v>
      </c>
      <c r="AK27" s="26">
        <v>15</v>
      </c>
      <c r="AL27" s="26">
        <f t="shared" si="29"/>
        <v>83.333333333333343</v>
      </c>
      <c r="AM27" s="26">
        <f t="shared" si="30"/>
        <v>62.5</v>
      </c>
      <c r="AN27" s="26">
        <v>0</v>
      </c>
      <c r="AO27" s="26">
        <f t="shared" si="31"/>
        <v>0</v>
      </c>
      <c r="AP27" s="26">
        <v>0</v>
      </c>
      <c r="AQ27" s="26" t="e">
        <f t="shared" si="32"/>
        <v>#DIV/0!</v>
      </c>
      <c r="AR27" s="26" t="e">
        <f t="shared" si="33"/>
        <v>#DIV/0!</v>
      </c>
      <c r="AS27" s="26">
        <v>0</v>
      </c>
      <c r="AT27" s="26">
        <f t="shared" si="34"/>
        <v>0</v>
      </c>
      <c r="AU27" s="26">
        <v>0</v>
      </c>
      <c r="AV27" s="26">
        <v>0</v>
      </c>
      <c r="AW27" s="26">
        <f t="shared" si="35"/>
        <v>0</v>
      </c>
      <c r="AX27" s="26">
        <v>0</v>
      </c>
      <c r="AY27" s="26">
        <v>12891.8</v>
      </c>
      <c r="AZ27" s="26">
        <f t="shared" si="36"/>
        <v>9668.8499999999985</v>
      </c>
      <c r="BA27" s="26">
        <v>9668.9</v>
      </c>
      <c r="BB27" s="26">
        <v>0</v>
      </c>
      <c r="BC27" s="26">
        <f t="shared" si="37"/>
        <v>0</v>
      </c>
      <c r="BD27" s="26">
        <v>0</v>
      </c>
      <c r="BE27" s="26">
        <v>0</v>
      </c>
      <c r="BF27" s="26">
        <f t="shared" si="38"/>
        <v>0</v>
      </c>
      <c r="BG27" s="26">
        <v>0</v>
      </c>
      <c r="BH27" s="26">
        <v>0</v>
      </c>
      <c r="BI27" s="26">
        <f t="shared" si="39"/>
        <v>0</v>
      </c>
      <c r="BJ27" s="26">
        <v>0</v>
      </c>
      <c r="BK27" s="26">
        <f t="shared" si="14"/>
        <v>2413.3000000000002</v>
      </c>
      <c r="BL27" s="26">
        <f t="shared" si="15"/>
        <v>1809.9750000000001</v>
      </c>
      <c r="BM27" s="26">
        <f t="shared" si="15"/>
        <v>784</v>
      </c>
      <c r="BN27" s="26">
        <f t="shared" si="40"/>
        <v>43.31551540767137</v>
      </c>
      <c r="BO27" s="26">
        <f t="shared" si="41"/>
        <v>32.486636555753527</v>
      </c>
      <c r="BP27" s="26">
        <v>2113.3000000000002</v>
      </c>
      <c r="BQ27" s="26">
        <f t="shared" si="42"/>
        <v>1584.9750000000001</v>
      </c>
      <c r="BR27" s="26">
        <v>784</v>
      </c>
      <c r="BS27" s="26">
        <v>300</v>
      </c>
      <c r="BT27" s="26">
        <f t="shared" si="43"/>
        <v>225</v>
      </c>
      <c r="BU27" s="26">
        <v>0</v>
      </c>
      <c r="BV27" s="26">
        <v>0</v>
      </c>
      <c r="BW27" s="26">
        <f t="shared" si="44"/>
        <v>0</v>
      </c>
      <c r="BX27" s="26">
        <v>0</v>
      </c>
      <c r="BY27" s="26">
        <v>0</v>
      </c>
      <c r="BZ27" s="26">
        <f t="shared" si="45"/>
        <v>0</v>
      </c>
      <c r="CA27" s="26">
        <v>0</v>
      </c>
      <c r="CB27" s="26">
        <v>0</v>
      </c>
      <c r="CC27" s="26">
        <f t="shared" si="46"/>
        <v>0</v>
      </c>
      <c r="CD27" s="26">
        <v>0</v>
      </c>
      <c r="CE27" s="26">
        <v>0</v>
      </c>
      <c r="CF27" s="26">
        <f t="shared" si="47"/>
        <v>0</v>
      </c>
      <c r="CG27" s="26">
        <v>0</v>
      </c>
      <c r="CH27" s="26">
        <v>0</v>
      </c>
      <c r="CI27" s="26">
        <f t="shared" si="48"/>
        <v>0</v>
      </c>
      <c r="CJ27" s="26">
        <v>0</v>
      </c>
      <c r="CK27" s="26">
        <v>1372.2</v>
      </c>
      <c r="CL27" s="26">
        <f t="shared" si="49"/>
        <v>1029.1500000000001</v>
      </c>
      <c r="CM27" s="26">
        <v>315</v>
      </c>
      <c r="CN27" s="26">
        <v>1372.2</v>
      </c>
      <c r="CO27" s="26">
        <f t="shared" si="50"/>
        <v>1029.1500000000001</v>
      </c>
      <c r="CP27" s="26">
        <v>315</v>
      </c>
      <c r="CQ27" s="26">
        <f t="shared" si="51"/>
        <v>30.607783121993876</v>
      </c>
      <c r="CR27" s="26">
        <f t="shared" si="52"/>
        <v>22.955837341495407</v>
      </c>
      <c r="CS27" s="26">
        <v>0</v>
      </c>
      <c r="CT27" s="26">
        <f t="shared" si="53"/>
        <v>0</v>
      </c>
      <c r="CU27" s="26">
        <v>0</v>
      </c>
      <c r="CV27" s="26">
        <v>0</v>
      </c>
      <c r="CW27" s="26">
        <f t="shared" si="54"/>
        <v>0</v>
      </c>
      <c r="CX27" s="26">
        <v>0</v>
      </c>
      <c r="CY27" s="26">
        <v>0</v>
      </c>
      <c r="CZ27" s="26">
        <f t="shared" si="55"/>
        <v>0</v>
      </c>
      <c r="DA27" s="26">
        <v>0</v>
      </c>
      <c r="DB27" s="26">
        <v>0</v>
      </c>
      <c r="DC27" s="26">
        <f t="shared" si="56"/>
        <v>0</v>
      </c>
      <c r="DD27" s="26">
        <v>0</v>
      </c>
      <c r="DE27" s="26">
        <v>0</v>
      </c>
      <c r="DF27" s="26">
        <f t="shared" si="57"/>
        <v>22774</v>
      </c>
      <c r="DG27" s="26">
        <f t="shared" si="58"/>
        <v>17077.433333333334</v>
      </c>
      <c r="DH27" s="26">
        <f t="shared" si="59"/>
        <v>11772.473</v>
      </c>
      <c r="DI27" s="26">
        <v>0</v>
      </c>
      <c r="DJ27" s="26">
        <f t="shared" si="60"/>
        <v>0</v>
      </c>
      <c r="DK27" s="26">
        <v>0</v>
      </c>
      <c r="DL27" s="26">
        <v>0</v>
      </c>
      <c r="DM27" s="26">
        <f t="shared" si="61"/>
        <v>0</v>
      </c>
      <c r="DN27" s="26">
        <v>0</v>
      </c>
      <c r="DO27" s="26">
        <v>0</v>
      </c>
      <c r="DP27" s="26">
        <f t="shared" si="62"/>
        <v>0</v>
      </c>
      <c r="DQ27" s="26">
        <v>0</v>
      </c>
      <c r="DR27" s="26">
        <v>0</v>
      </c>
      <c r="DS27" s="26">
        <f t="shared" si="63"/>
        <v>0</v>
      </c>
      <c r="DT27" s="26">
        <v>0</v>
      </c>
      <c r="DU27" s="26">
        <v>0</v>
      </c>
      <c r="DV27" s="26">
        <f t="shared" si="64"/>
        <v>0</v>
      </c>
      <c r="DW27" s="26">
        <v>0</v>
      </c>
      <c r="DX27" s="26">
        <v>800</v>
      </c>
      <c r="DY27" s="26">
        <f t="shared" si="65"/>
        <v>600</v>
      </c>
      <c r="DZ27" s="26">
        <v>0</v>
      </c>
      <c r="EA27" s="26">
        <v>0</v>
      </c>
      <c r="EB27" s="26">
        <f t="shared" si="16"/>
        <v>800</v>
      </c>
      <c r="EC27" s="26">
        <f t="shared" si="16"/>
        <v>600</v>
      </c>
      <c r="ED27" s="26">
        <f t="shared" si="17"/>
        <v>0</v>
      </c>
    </row>
    <row r="28" spans="1:134">
      <c r="A28" s="25">
        <v>19</v>
      </c>
      <c r="B28" s="29" t="s">
        <v>148</v>
      </c>
      <c r="C28" s="26">
        <v>2171.0569999999998</v>
      </c>
      <c r="D28" s="26">
        <v>5934.7781000000004</v>
      </c>
      <c r="E28" s="26">
        <f t="shared" si="0"/>
        <v>26127.200000000001</v>
      </c>
      <c r="F28" s="26">
        <f t="shared" si="1"/>
        <v>19575.900000000001</v>
      </c>
      <c r="G28" s="26">
        <f t="shared" si="2"/>
        <v>17408.212199999998</v>
      </c>
      <c r="H28" s="26">
        <f t="shared" si="18"/>
        <v>88.926752792975023</v>
      </c>
      <c r="I28" s="26">
        <f t="shared" si="19"/>
        <v>66.62869423436112</v>
      </c>
      <c r="J28" s="26">
        <f t="shared" si="3"/>
        <v>6547.8</v>
      </c>
      <c r="K28" s="26">
        <f t="shared" si="4"/>
        <v>4891.3500000000004</v>
      </c>
      <c r="L28" s="26">
        <f t="shared" si="5"/>
        <v>2723.6122</v>
      </c>
      <c r="M28" s="26">
        <f t="shared" si="6"/>
        <v>55.682218610404078</v>
      </c>
      <c r="N28" s="26">
        <f t="shared" si="7"/>
        <v>41.595836769602002</v>
      </c>
      <c r="O28" s="26">
        <f t="shared" si="8"/>
        <v>3182.8</v>
      </c>
      <c r="P28" s="26">
        <f t="shared" si="9"/>
        <v>2367.6000000000004</v>
      </c>
      <c r="Q28" s="26">
        <f t="shared" si="10"/>
        <v>1593.9259999999999</v>
      </c>
      <c r="R28" s="26">
        <f t="shared" si="20"/>
        <v>67.322436222334829</v>
      </c>
      <c r="S28" s="26">
        <f t="shared" si="21"/>
        <v>50.079364081940426</v>
      </c>
      <c r="T28" s="26">
        <v>234</v>
      </c>
      <c r="U28" s="26">
        <f t="shared" si="22"/>
        <v>156</v>
      </c>
      <c r="V28" s="26">
        <v>73.935000000000002</v>
      </c>
      <c r="W28" s="26">
        <f t="shared" si="23"/>
        <v>47.394230769230774</v>
      </c>
      <c r="X28" s="26">
        <f t="shared" si="24"/>
        <v>31.596153846153847</v>
      </c>
      <c r="Y28" s="26">
        <v>2148</v>
      </c>
      <c r="Z28" s="26">
        <f t="shared" si="11"/>
        <v>1611</v>
      </c>
      <c r="AA28" s="26">
        <v>660.44219999999996</v>
      </c>
      <c r="AB28" s="26">
        <f t="shared" si="12"/>
        <v>40.995791433891995</v>
      </c>
      <c r="AC28" s="26">
        <f t="shared" si="13"/>
        <v>30.746843575418993</v>
      </c>
      <c r="AD28" s="26">
        <v>2948.8</v>
      </c>
      <c r="AE28" s="26">
        <f t="shared" si="25"/>
        <v>2211.6000000000004</v>
      </c>
      <c r="AF28" s="26">
        <v>1519.991</v>
      </c>
      <c r="AG28" s="26">
        <f t="shared" si="26"/>
        <v>68.728115391571691</v>
      </c>
      <c r="AH28" s="26">
        <f t="shared" si="27"/>
        <v>51.546086543678783</v>
      </c>
      <c r="AI28" s="26">
        <v>151</v>
      </c>
      <c r="AJ28" s="26">
        <f t="shared" si="28"/>
        <v>113.25</v>
      </c>
      <c r="AK28" s="26">
        <v>12</v>
      </c>
      <c r="AL28" s="26">
        <f t="shared" si="29"/>
        <v>10.596026490066226</v>
      </c>
      <c r="AM28" s="26">
        <f t="shared" si="30"/>
        <v>7.9470198675496695</v>
      </c>
      <c r="AN28" s="26">
        <v>0</v>
      </c>
      <c r="AO28" s="26">
        <f t="shared" si="31"/>
        <v>0</v>
      </c>
      <c r="AP28" s="26">
        <v>0</v>
      </c>
      <c r="AQ28" s="26" t="e">
        <f t="shared" si="32"/>
        <v>#DIV/0!</v>
      </c>
      <c r="AR28" s="26" t="e">
        <f t="shared" si="33"/>
        <v>#DIV/0!</v>
      </c>
      <c r="AS28" s="26">
        <v>0</v>
      </c>
      <c r="AT28" s="26">
        <f t="shared" si="34"/>
        <v>0</v>
      </c>
      <c r="AU28" s="26">
        <v>0</v>
      </c>
      <c r="AV28" s="26">
        <v>0</v>
      </c>
      <c r="AW28" s="26">
        <f t="shared" si="35"/>
        <v>0</v>
      </c>
      <c r="AX28" s="26">
        <v>0</v>
      </c>
      <c r="AY28" s="26">
        <v>19579.400000000001</v>
      </c>
      <c r="AZ28" s="26">
        <f t="shared" si="36"/>
        <v>14684.550000000001</v>
      </c>
      <c r="BA28" s="26">
        <v>14684.6</v>
      </c>
      <c r="BB28" s="26">
        <v>0</v>
      </c>
      <c r="BC28" s="26">
        <f t="shared" si="37"/>
        <v>0</v>
      </c>
      <c r="BD28" s="26">
        <v>0</v>
      </c>
      <c r="BE28" s="26">
        <v>0</v>
      </c>
      <c r="BF28" s="26">
        <f t="shared" si="38"/>
        <v>0</v>
      </c>
      <c r="BG28" s="26">
        <v>0</v>
      </c>
      <c r="BH28" s="26">
        <v>0</v>
      </c>
      <c r="BI28" s="26">
        <f t="shared" si="39"/>
        <v>0</v>
      </c>
      <c r="BJ28" s="26">
        <v>0</v>
      </c>
      <c r="BK28" s="26">
        <f t="shared" si="14"/>
        <v>225</v>
      </c>
      <c r="BL28" s="26">
        <f t="shared" si="15"/>
        <v>168.75</v>
      </c>
      <c r="BM28" s="26">
        <f t="shared" si="15"/>
        <v>175.476</v>
      </c>
      <c r="BN28" s="26">
        <f t="shared" si="40"/>
        <v>103.98577777777777</v>
      </c>
      <c r="BO28" s="26">
        <f t="shared" si="41"/>
        <v>77.989333333333335</v>
      </c>
      <c r="BP28" s="26">
        <v>103.7</v>
      </c>
      <c r="BQ28" s="26">
        <f t="shared" si="42"/>
        <v>77.775000000000006</v>
      </c>
      <c r="BR28" s="26">
        <v>0</v>
      </c>
      <c r="BS28" s="26">
        <v>121.3</v>
      </c>
      <c r="BT28" s="26">
        <f t="shared" si="43"/>
        <v>90.974999999999994</v>
      </c>
      <c r="BU28" s="26">
        <v>105.476</v>
      </c>
      <c r="BV28" s="26">
        <v>0</v>
      </c>
      <c r="BW28" s="26">
        <f t="shared" si="44"/>
        <v>0</v>
      </c>
      <c r="BX28" s="26">
        <v>0</v>
      </c>
      <c r="BY28" s="26">
        <v>0</v>
      </c>
      <c r="BZ28" s="26">
        <f t="shared" si="45"/>
        <v>0</v>
      </c>
      <c r="CA28" s="26">
        <v>70</v>
      </c>
      <c r="CB28" s="26">
        <v>0</v>
      </c>
      <c r="CC28" s="26">
        <f t="shared" si="46"/>
        <v>0</v>
      </c>
      <c r="CD28" s="26">
        <v>0</v>
      </c>
      <c r="CE28" s="26">
        <v>0</v>
      </c>
      <c r="CF28" s="26">
        <f t="shared" si="47"/>
        <v>0</v>
      </c>
      <c r="CG28" s="26">
        <v>0</v>
      </c>
      <c r="CH28" s="26">
        <v>0</v>
      </c>
      <c r="CI28" s="26">
        <f t="shared" si="48"/>
        <v>0</v>
      </c>
      <c r="CJ28" s="26">
        <v>0</v>
      </c>
      <c r="CK28" s="26">
        <v>841</v>
      </c>
      <c r="CL28" s="26">
        <f t="shared" si="49"/>
        <v>630.75</v>
      </c>
      <c r="CM28" s="26">
        <v>75.89</v>
      </c>
      <c r="CN28" s="26">
        <v>840</v>
      </c>
      <c r="CO28" s="26">
        <f t="shared" si="50"/>
        <v>630</v>
      </c>
      <c r="CP28" s="26">
        <v>71.89</v>
      </c>
      <c r="CQ28" s="26">
        <f t="shared" si="51"/>
        <v>11.411111111111111</v>
      </c>
      <c r="CR28" s="26">
        <f t="shared" si="52"/>
        <v>8.5583333333333336</v>
      </c>
      <c r="CS28" s="26">
        <v>0</v>
      </c>
      <c r="CT28" s="26">
        <f t="shared" si="53"/>
        <v>0</v>
      </c>
      <c r="CU28" s="26">
        <v>205.87799999999999</v>
      </c>
      <c r="CV28" s="26">
        <v>0</v>
      </c>
      <c r="CW28" s="26">
        <f t="shared" si="54"/>
        <v>0</v>
      </c>
      <c r="CX28" s="26">
        <v>0</v>
      </c>
      <c r="CY28" s="26">
        <v>0</v>
      </c>
      <c r="CZ28" s="26">
        <f t="shared" si="55"/>
        <v>0</v>
      </c>
      <c r="DA28" s="26">
        <v>0</v>
      </c>
      <c r="DB28" s="26">
        <v>0</v>
      </c>
      <c r="DC28" s="26">
        <f t="shared" si="56"/>
        <v>0</v>
      </c>
      <c r="DD28" s="26">
        <v>0</v>
      </c>
      <c r="DE28" s="26">
        <v>0</v>
      </c>
      <c r="DF28" s="26">
        <f t="shared" si="57"/>
        <v>26127.200000000001</v>
      </c>
      <c r="DG28" s="26">
        <f t="shared" si="58"/>
        <v>19575.900000000001</v>
      </c>
      <c r="DH28" s="26">
        <f t="shared" si="59"/>
        <v>17408.212199999998</v>
      </c>
      <c r="DI28" s="26">
        <v>0</v>
      </c>
      <c r="DJ28" s="26">
        <f t="shared" si="60"/>
        <v>0</v>
      </c>
      <c r="DK28" s="26">
        <v>0</v>
      </c>
      <c r="DL28" s="26">
        <v>0</v>
      </c>
      <c r="DM28" s="26">
        <f t="shared" si="61"/>
        <v>0</v>
      </c>
      <c r="DN28" s="26">
        <v>0</v>
      </c>
      <c r="DO28" s="26">
        <v>0</v>
      </c>
      <c r="DP28" s="26">
        <f t="shared" si="62"/>
        <v>0</v>
      </c>
      <c r="DQ28" s="26">
        <v>0</v>
      </c>
      <c r="DR28" s="26">
        <v>0</v>
      </c>
      <c r="DS28" s="26">
        <f t="shared" si="63"/>
        <v>0</v>
      </c>
      <c r="DT28" s="26">
        <v>0</v>
      </c>
      <c r="DU28" s="26">
        <v>0</v>
      </c>
      <c r="DV28" s="26">
        <f t="shared" si="64"/>
        <v>0</v>
      </c>
      <c r="DW28" s="26">
        <v>0</v>
      </c>
      <c r="DX28" s="26">
        <v>2699.7</v>
      </c>
      <c r="DY28" s="26">
        <f t="shared" si="65"/>
        <v>2024.7749999999999</v>
      </c>
      <c r="DZ28" s="26">
        <v>2699.7</v>
      </c>
      <c r="EA28" s="26">
        <v>0</v>
      </c>
      <c r="EB28" s="26">
        <f t="shared" si="16"/>
        <v>2699.7</v>
      </c>
      <c r="EC28" s="26">
        <f t="shared" si="16"/>
        <v>2024.7749999999999</v>
      </c>
      <c r="ED28" s="26">
        <f t="shared" si="17"/>
        <v>2699.7</v>
      </c>
    </row>
    <row r="29" spans="1:134">
      <c r="A29" s="25">
        <v>20</v>
      </c>
      <c r="B29" s="29" t="s">
        <v>149</v>
      </c>
      <c r="C29" s="26">
        <v>1547.9638</v>
      </c>
      <c r="D29" s="26">
        <v>472.4914</v>
      </c>
      <c r="E29" s="26">
        <f t="shared" si="0"/>
        <v>9585.0999999999985</v>
      </c>
      <c r="F29" s="26">
        <f t="shared" si="1"/>
        <v>7173.2750000000005</v>
      </c>
      <c r="G29" s="26">
        <f t="shared" si="2"/>
        <v>5637.2875999999997</v>
      </c>
      <c r="H29" s="26">
        <f t="shared" si="18"/>
        <v>78.587362118418696</v>
      </c>
      <c r="I29" s="26">
        <f t="shared" si="19"/>
        <v>58.813028554736</v>
      </c>
      <c r="J29" s="26">
        <f t="shared" si="3"/>
        <v>4907.3</v>
      </c>
      <c r="K29" s="26">
        <f t="shared" si="4"/>
        <v>3664.9250000000002</v>
      </c>
      <c r="L29" s="26">
        <f t="shared" si="5"/>
        <v>2128.8876</v>
      </c>
      <c r="M29" s="26">
        <f t="shared" si="6"/>
        <v>58.088162786414458</v>
      </c>
      <c r="N29" s="26">
        <f t="shared" si="7"/>
        <v>43.382055305361398</v>
      </c>
      <c r="O29" s="26">
        <f t="shared" si="8"/>
        <v>1586.6</v>
      </c>
      <c r="P29" s="26">
        <f t="shared" si="9"/>
        <v>1174.4000000000001</v>
      </c>
      <c r="Q29" s="26">
        <f t="shared" si="10"/>
        <v>1411.7240000000002</v>
      </c>
      <c r="R29" s="26">
        <f t="shared" si="20"/>
        <v>120.20810626702998</v>
      </c>
      <c r="S29" s="26">
        <f t="shared" si="21"/>
        <v>88.977940249590333</v>
      </c>
      <c r="T29" s="26">
        <v>186.6</v>
      </c>
      <c r="U29" s="26">
        <f t="shared" si="22"/>
        <v>124.39999999999999</v>
      </c>
      <c r="V29" s="26">
        <v>690.73599999999999</v>
      </c>
      <c r="W29" s="26">
        <f t="shared" si="23"/>
        <v>555.25401929260454</v>
      </c>
      <c r="X29" s="26">
        <f t="shared" si="24"/>
        <v>370.16934619506969</v>
      </c>
      <c r="Y29" s="26">
        <v>1855</v>
      </c>
      <c r="Z29" s="26">
        <f t="shared" si="11"/>
        <v>1391.25</v>
      </c>
      <c r="AA29" s="26">
        <v>305.41759999999988</v>
      </c>
      <c r="AB29" s="26">
        <f t="shared" si="12"/>
        <v>21.952747529200352</v>
      </c>
      <c r="AC29" s="26">
        <f t="shared" si="13"/>
        <v>16.464560646900264</v>
      </c>
      <c r="AD29" s="26">
        <v>1400</v>
      </c>
      <c r="AE29" s="26">
        <f t="shared" si="25"/>
        <v>1050</v>
      </c>
      <c r="AF29" s="26">
        <v>720.98800000000006</v>
      </c>
      <c r="AG29" s="26">
        <f t="shared" si="26"/>
        <v>68.665523809523805</v>
      </c>
      <c r="AH29" s="26">
        <f t="shared" si="27"/>
        <v>51.499142857142864</v>
      </c>
      <c r="AI29" s="26">
        <v>12</v>
      </c>
      <c r="AJ29" s="26">
        <f t="shared" si="28"/>
        <v>9</v>
      </c>
      <c r="AK29" s="26">
        <v>12</v>
      </c>
      <c r="AL29" s="26">
        <f t="shared" si="29"/>
        <v>133.33333333333331</v>
      </c>
      <c r="AM29" s="26">
        <f t="shared" si="30"/>
        <v>100</v>
      </c>
      <c r="AN29" s="26">
        <v>0</v>
      </c>
      <c r="AO29" s="26">
        <f t="shared" si="31"/>
        <v>0</v>
      </c>
      <c r="AP29" s="26">
        <v>0</v>
      </c>
      <c r="AQ29" s="26" t="e">
        <f t="shared" si="32"/>
        <v>#DIV/0!</v>
      </c>
      <c r="AR29" s="26" t="e">
        <f t="shared" si="33"/>
        <v>#DIV/0!</v>
      </c>
      <c r="AS29" s="26">
        <v>0</v>
      </c>
      <c r="AT29" s="26">
        <f t="shared" si="34"/>
        <v>0</v>
      </c>
      <c r="AU29" s="26">
        <v>0</v>
      </c>
      <c r="AV29" s="26">
        <v>0</v>
      </c>
      <c r="AW29" s="26">
        <f t="shared" si="35"/>
        <v>0</v>
      </c>
      <c r="AX29" s="26">
        <v>0</v>
      </c>
      <c r="AY29" s="26">
        <v>4677.8</v>
      </c>
      <c r="AZ29" s="26">
        <f t="shared" si="36"/>
        <v>3508.35</v>
      </c>
      <c r="BA29" s="26">
        <v>3508.4</v>
      </c>
      <c r="BB29" s="26">
        <v>0</v>
      </c>
      <c r="BC29" s="26">
        <f t="shared" si="37"/>
        <v>0</v>
      </c>
      <c r="BD29" s="26">
        <v>0</v>
      </c>
      <c r="BE29" s="26">
        <v>0</v>
      </c>
      <c r="BF29" s="26">
        <f t="shared" si="38"/>
        <v>0</v>
      </c>
      <c r="BG29" s="26">
        <v>0</v>
      </c>
      <c r="BH29" s="26">
        <v>0</v>
      </c>
      <c r="BI29" s="26">
        <f t="shared" si="39"/>
        <v>0</v>
      </c>
      <c r="BJ29" s="26">
        <v>0</v>
      </c>
      <c r="BK29" s="26">
        <f t="shared" si="14"/>
        <v>764.4</v>
      </c>
      <c r="BL29" s="26">
        <f t="shared" si="15"/>
        <v>573.29999999999995</v>
      </c>
      <c r="BM29" s="26">
        <f t="shared" si="15"/>
        <v>45.302000000000007</v>
      </c>
      <c r="BN29" s="26">
        <f t="shared" si="40"/>
        <v>7.9019710448281888</v>
      </c>
      <c r="BO29" s="26">
        <f t="shared" si="41"/>
        <v>5.926478283621142</v>
      </c>
      <c r="BP29" s="26">
        <v>600</v>
      </c>
      <c r="BQ29" s="26">
        <f t="shared" si="42"/>
        <v>450</v>
      </c>
      <c r="BR29" s="26">
        <v>18.7</v>
      </c>
      <c r="BS29" s="26">
        <v>150</v>
      </c>
      <c r="BT29" s="26">
        <f t="shared" si="43"/>
        <v>112.5</v>
      </c>
      <c r="BU29" s="26">
        <v>19.402000000000001</v>
      </c>
      <c r="BV29" s="26">
        <v>0</v>
      </c>
      <c r="BW29" s="26">
        <f t="shared" si="44"/>
        <v>0</v>
      </c>
      <c r="BX29" s="26">
        <v>0</v>
      </c>
      <c r="BY29" s="26">
        <v>14.4</v>
      </c>
      <c r="BZ29" s="26">
        <f t="shared" si="45"/>
        <v>10.799999999999999</v>
      </c>
      <c r="CA29" s="26">
        <v>7.2</v>
      </c>
      <c r="CB29" s="26">
        <v>0</v>
      </c>
      <c r="CC29" s="26">
        <f t="shared" si="46"/>
        <v>0</v>
      </c>
      <c r="CD29" s="26">
        <v>0</v>
      </c>
      <c r="CE29" s="26">
        <v>0</v>
      </c>
      <c r="CF29" s="26">
        <f t="shared" si="47"/>
        <v>0</v>
      </c>
      <c r="CG29" s="26">
        <v>0</v>
      </c>
      <c r="CH29" s="26">
        <v>0</v>
      </c>
      <c r="CI29" s="26">
        <f t="shared" si="48"/>
        <v>0</v>
      </c>
      <c r="CJ29" s="26">
        <v>0</v>
      </c>
      <c r="CK29" s="26">
        <v>304.8</v>
      </c>
      <c r="CL29" s="26">
        <f t="shared" si="49"/>
        <v>228.60000000000002</v>
      </c>
      <c r="CM29" s="26">
        <v>47.2</v>
      </c>
      <c r="CN29" s="26">
        <v>304.8</v>
      </c>
      <c r="CO29" s="26">
        <f t="shared" si="50"/>
        <v>228.60000000000002</v>
      </c>
      <c r="CP29" s="26">
        <v>43.2</v>
      </c>
      <c r="CQ29" s="26">
        <f t="shared" si="51"/>
        <v>18.897637795275589</v>
      </c>
      <c r="CR29" s="26">
        <f t="shared" si="52"/>
        <v>14.173228346456693</v>
      </c>
      <c r="CS29" s="26">
        <v>0</v>
      </c>
      <c r="CT29" s="26">
        <f t="shared" si="53"/>
        <v>0</v>
      </c>
      <c r="CU29" s="26">
        <v>39.744</v>
      </c>
      <c r="CV29" s="26">
        <v>0</v>
      </c>
      <c r="CW29" s="26">
        <f t="shared" si="54"/>
        <v>0</v>
      </c>
      <c r="CX29" s="26">
        <v>0</v>
      </c>
      <c r="CY29" s="26">
        <v>0</v>
      </c>
      <c r="CZ29" s="26">
        <f t="shared" si="55"/>
        <v>0</v>
      </c>
      <c r="DA29" s="26">
        <v>0</v>
      </c>
      <c r="DB29" s="26">
        <v>384.5</v>
      </c>
      <c r="DC29" s="26">
        <f t="shared" si="56"/>
        <v>288.375</v>
      </c>
      <c r="DD29" s="26">
        <v>267.5</v>
      </c>
      <c r="DE29" s="26">
        <v>0</v>
      </c>
      <c r="DF29" s="26">
        <f t="shared" si="57"/>
        <v>9585.0999999999985</v>
      </c>
      <c r="DG29" s="26">
        <f t="shared" si="58"/>
        <v>7173.2750000000005</v>
      </c>
      <c r="DH29" s="26">
        <f t="shared" si="59"/>
        <v>5637.2875999999997</v>
      </c>
      <c r="DI29" s="26">
        <v>0</v>
      </c>
      <c r="DJ29" s="26">
        <f t="shared" si="60"/>
        <v>0</v>
      </c>
      <c r="DK29" s="26">
        <v>0</v>
      </c>
      <c r="DL29" s="26">
        <v>0</v>
      </c>
      <c r="DM29" s="26">
        <f t="shared" si="61"/>
        <v>0</v>
      </c>
      <c r="DN29" s="26">
        <v>0</v>
      </c>
      <c r="DO29" s="26">
        <v>0</v>
      </c>
      <c r="DP29" s="26">
        <f t="shared" si="62"/>
        <v>0</v>
      </c>
      <c r="DQ29" s="26">
        <v>0</v>
      </c>
      <c r="DR29" s="26">
        <v>0</v>
      </c>
      <c r="DS29" s="26">
        <f t="shared" si="63"/>
        <v>0</v>
      </c>
      <c r="DT29" s="26">
        <v>0</v>
      </c>
      <c r="DU29" s="26">
        <v>0</v>
      </c>
      <c r="DV29" s="26">
        <f t="shared" si="64"/>
        <v>0</v>
      </c>
      <c r="DW29" s="26">
        <v>0</v>
      </c>
      <c r="DX29" s="26">
        <v>0</v>
      </c>
      <c r="DY29" s="26">
        <f t="shared" si="65"/>
        <v>0</v>
      </c>
      <c r="DZ29" s="26">
        <v>0</v>
      </c>
      <c r="EA29" s="26">
        <v>0</v>
      </c>
      <c r="EB29" s="26">
        <f t="shared" si="16"/>
        <v>0</v>
      </c>
      <c r="EC29" s="26">
        <f t="shared" si="16"/>
        <v>0</v>
      </c>
      <c r="ED29" s="26">
        <f t="shared" si="17"/>
        <v>0</v>
      </c>
    </row>
    <row r="30" spans="1:134">
      <c r="A30" s="25">
        <v>21</v>
      </c>
      <c r="B30" s="29" t="s">
        <v>150</v>
      </c>
      <c r="C30" s="26">
        <v>9415.2000000000007</v>
      </c>
      <c r="D30" s="26">
        <v>2402.9148</v>
      </c>
      <c r="E30" s="26">
        <f t="shared" si="0"/>
        <v>76278.5</v>
      </c>
      <c r="F30" s="26">
        <f t="shared" si="1"/>
        <v>57206.375</v>
      </c>
      <c r="G30" s="26">
        <f t="shared" si="2"/>
        <v>44981.7111</v>
      </c>
      <c r="H30" s="26">
        <f t="shared" si="18"/>
        <v>78.63059160801572</v>
      </c>
      <c r="I30" s="26">
        <f t="shared" si="19"/>
        <v>58.970366617067718</v>
      </c>
      <c r="J30" s="26">
        <f t="shared" si="3"/>
        <v>14810</v>
      </c>
      <c r="K30" s="26">
        <f t="shared" si="4"/>
        <v>11105</v>
      </c>
      <c r="L30" s="26">
        <f t="shared" si="5"/>
        <v>4066.7111000000004</v>
      </c>
      <c r="M30" s="26">
        <f t="shared" si="6"/>
        <v>36.620541197658717</v>
      </c>
      <c r="N30" s="26">
        <f t="shared" si="7"/>
        <v>27.459224172856185</v>
      </c>
      <c r="O30" s="26">
        <f t="shared" si="8"/>
        <v>6430</v>
      </c>
      <c r="P30" s="26">
        <f t="shared" si="9"/>
        <v>4820</v>
      </c>
      <c r="Q30" s="26">
        <f t="shared" si="10"/>
        <v>2119.067</v>
      </c>
      <c r="R30" s="26">
        <f t="shared" si="20"/>
        <v>43.964045643153526</v>
      </c>
      <c r="S30" s="26">
        <f t="shared" si="21"/>
        <v>32.955940902021773</v>
      </c>
      <c r="T30" s="26">
        <v>30</v>
      </c>
      <c r="U30" s="26">
        <f t="shared" si="22"/>
        <v>20</v>
      </c>
      <c r="V30" s="26">
        <v>0.20499999999999999</v>
      </c>
      <c r="W30" s="26">
        <f t="shared" si="23"/>
        <v>1.0249999999999999</v>
      </c>
      <c r="X30" s="26">
        <f t="shared" si="24"/>
        <v>0.68333333333333324</v>
      </c>
      <c r="Y30" s="26">
        <v>4400</v>
      </c>
      <c r="Z30" s="26">
        <f t="shared" si="11"/>
        <v>3300</v>
      </c>
      <c r="AA30" s="26">
        <v>545.49410000000046</v>
      </c>
      <c r="AB30" s="26">
        <f t="shared" si="12"/>
        <v>16.530124242424257</v>
      </c>
      <c r="AC30" s="26">
        <f t="shared" si="13"/>
        <v>12.397593181818193</v>
      </c>
      <c r="AD30" s="26">
        <v>6400</v>
      </c>
      <c r="AE30" s="26">
        <f t="shared" si="25"/>
        <v>4800</v>
      </c>
      <c r="AF30" s="26">
        <v>2118.8620000000001</v>
      </c>
      <c r="AG30" s="26">
        <f t="shared" si="26"/>
        <v>44.14295833333334</v>
      </c>
      <c r="AH30" s="26">
        <f t="shared" si="27"/>
        <v>33.107218750000001</v>
      </c>
      <c r="AI30" s="26">
        <v>60</v>
      </c>
      <c r="AJ30" s="26">
        <f t="shared" si="28"/>
        <v>45</v>
      </c>
      <c r="AK30" s="26">
        <v>45</v>
      </c>
      <c r="AL30" s="26">
        <f t="shared" si="29"/>
        <v>100</v>
      </c>
      <c r="AM30" s="26">
        <f t="shared" si="30"/>
        <v>75</v>
      </c>
      <c r="AN30" s="26">
        <v>0</v>
      </c>
      <c r="AO30" s="26">
        <f t="shared" si="31"/>
        <v>0</v>
      </c>
      <c r="AP30" s="26">
        <v>0</v>
      </c>
      <c r="AQ30" s="26" t="e">
        <f t="shared" si="32"/>
        <v>#DIV/0!</v>
      </c>
      <c r="AR30" s="26" t="e">
        <f t="shared" si="33"/>
        <v>#DIV/0!</v>
      </c>
      <c r="AS30" s="26">
        <v>0</v>
      </c>
      <c r="AT30" s="26">
        <f t="shared" si="34"/>
        <v>0</v>
      </c>
      <c r="AU30" s="26">
        <v>0</v>
      </c>
      <c r="AV30" s="26">
        <v>0</v>
      </c>
      <c r="AW30" s="26">
        <f t="shared" si="35"/>
        <v>0</v>
      </c>
      <c r="AX30" s="26">
        <v>0</v>
      </c>
      <c r="AY30" s="26">
        <v>44553.3</v>
      </c>
      <c r="AZ30" s="26">
        <f t="shared" si="36"/>
        <v>33414.974999999999</v>
      </c>
      <c r="BA30" s="26">
        <v>33415</v>
      </c>
      <c r="BB30" s="26">
        <v>0</v>
      </c>
      <c r="BC30" s="26">
        <f t="shared" si="37"/>
        <v>0</v>
      </c>
      <c r="BD30" s="26">
        <v>0</v>
      </c>
      <c r="BE30" s="26">
        <v>0</v>
      </c>
      <c r="BF30" s="26">
        <f t="shared" si="38"/>
        <v>0</v>
      </c>
      <c r="BG30" s="26">
        <v>0</v>
      </c>
      <c r="BH30" s="26">
        <v>0</v>
      </c>
      <c r="BI30" s="26">
        <f t="shared" si="39"/>
        <v>0</v>
      </c>
      <c r="BJ30" s="26">
        <v>0</v>
      </c>
      <c r="BK30" s="26">
        <f t="shared" si="14"/>
        <v>1620</v>
      </c>
      <c r="BL30" s="26">
        <f t="shared" si="15"/>
        <v>1215</v>
      </c>
      <c r="BM30" s="26">
        <f t="shared" si="15"/>
        <v>264.10000000000002</v>
      </c>
      <c r="BN30" s="26">
        <f t="shared" si="40"/>
        <v>21.736625514403293</v>
      </c>
      <c r="BO30" s="26">
        <f t="shared" si="41"/>
        <v>16.302469135802468</v>
      </c>
      <c r="BP30" s="26">
        <v>870</v>
      </c>
      <c r="BQ30" s="26">
        <f t="shared" si="42"/>
        <v>652.5</v>
      </c>
      <c r="BR30" s="26">
        <v>134.6</v>
      </c>
      <c r="BS30" s="26">
        <v>450</v>
      </c>
      <c r="BT30" s="26">
        <f t="shared" si="43"/>
        <v>337.5</v>
      </c>
      <c r="BU30" s="26">
        <v>129.5</v>
      </c>
      <c r="BV30" s="26">
        <v>0</v>
      </c>
      <c r="BW30" s="26">
        <f t="shared" si="44"/>
        <v>0</v>
      </c>
      <c r="BX30" s="26">
        <v>0</v>
      </c>
      <c r="BY30" s="26">
        <v>300</v>
      </c>
      <c r="BZ30" s="26">
        <f t="shared" si="45"/>
        <v>225</v>
      </c>
      <c r="CA30" s="26">
        <v>0</v>
      </c>
      <c r="CB30" s="26">
        <v>0</v>
      </c>
      <c r="CC30" s="26">
        <f t="shared" si="46"/>
        <v>0</v>
      </c>
      <c r="CD30" s="26">
        <v>0</v>
      </c>
      <c r="CE30" s="26">
        <v>0</v>
      </c>
      <c r="CF30" s="26">
        <f t="shared" si="47"/>
        <v>0</v>
      </c>
      <c r="CG30" s="26">
        <v>0</v>
      </c>
      <c r="CH30" s="26">
        <v>0</v>
      </c>
      <c r="CI30" s="26">
        <f t="shared" si="48"/>
        <v>0</v>
      </c>
      <c r="CJ30" s="26">
        <v>0</v>
      </c>
      <c r="CK30" s="26">
        <v>2300</v>
      </c>
      <c r="CL30" s="26">
        <f t="shared" si="49"/>
        <v>1725</v>
      </c>
      <c r="CM30" s="26">
        <v>1093.05</v>
      </c>
      <c r="CN30" s="26">
        <v>1100</v>
      </c>
      <c r="CO30" s="26">
        <f t="shared" si="50"/>
        <v>825</v>
      </c>
      <c r="CP30" s="26">
        <v>332.95</v>
      </c>
      <c r="CQ30" s="26">
        <f t="shared" si="51"/>
        <v>40.357575757575759</v>
      </c>
      <c r="CR30" s="26">
        <f t="shared" si="52"/>
        <v>30.268181818181816</v>
      </c>
      <c r="CS30" s="26">
        <v>0</v>
      </c>
      <c r="CT30" s="26">
        <f t="shared" si="53"/>
        <v>0</v>
      </c>
      <c r="CU30" s="26">
        <v>0</v>
      </c>
      <c r="CV30" s="26">
        <v>0</v>
      </c>
      <c r="CW30" s="26">
        <f t="shared" si="54"/>
        <v>0</v>
      </c>
      <c r="CX30" s="26">
        <v>0</v>
      </c>
      <c r="CY30" s="26">
        <v>0</v>
      </c>
      <c r="CZ30" s="26">
        <f t="shared" si="55"/>
        <v>0</v>
      </c>
      <c r="DA30" s="26">
        <v>0</v>
      </c>
      <c r="DB30" s="26">
        <v>0</v>
      </c>
      <c r="DC30" s="26">
        <f t="shared" si="56"/>
        <v>0</v>
      </c>
      <c r="DD30" s="26">
        <v>0</v>
      </c>
      <c r="DE30" s="26">
        <v>0</v>
      </c>
      <c r="DF30" s="26">
        <f t="shared" si="57"/>
        <v>59363.3</v>
      </c>
      <c r="DG30" s="26">
        <f t="shared" si="58"/>
        <v>44519.974999999999</v>
      </c>
      <c r="DH30" s="26">
        <f t="shared" si="59"/>
        <v>37481.7111</v>
      </c>
      <c r="DI30" s="26">
        <v>0</v>
      </c>
      <c r="DJ30" s="26">
        <f t="shared" si="60"/>
        <v>0</v>
      </c>
      <c r="DK30" s="26">
        <v>0</v>
      </c>
      <c r="DL30" s="26">
        <v>16915.2</v>
      </c>
      <c r="DM30" s="26">
        <f t="shared" si="61"/>
        <v>12686.400000000001</v>
      </c>
      <c r="DN30" s="26">
        <v>7500</v>
      </c>
      <c r="DO30" s="26">
        <v>0</v>
      </c>
      <c r="DP30" s="26">
        <f t="shared" si="62"/>
        <v>0</v>
      </c>
      <c r="DQ30" s="26">
        <v>0</v>
      </c>
      <c r="DR30" s="26">
        <v>0</v>
      </c>
      <c r="DS30" s="26">
        <f t="shared" si="63"/>
        <v>0</v>
      </c>
      <c r="DT30" s="26">
        <v>0</v>
      </c>
      <c r="DU30" s="26">
        <v>0</v>
      </c>
      <c r="DV30" s="26">
        <f t="shared" si="64"/>
        <v>0</v>
      </c>
      <c r="DW30" s="26">
        <v>0</v>
      </c>
      <c r="DX30" s="26">
        <v>7412.3</v>
      </c>
      <c r="DY30" s="26">
        <f t="shared" si="65"/>
        <v>5559.2250000000004</v>
      </c>
      <c r="DZ30" s="26">
        <v>3208.1</v>
      </c>
      <c r="EA30" s="26">
        <v>0</v>
      </c>
      <c r="EB30" s="26">
        <f t="shared" si="16"/>
        <v>24327.5</v>
      </c>
      <c r="EC30" s="26">
        <f t="shared" si="16"/>
        <v>18245.625</v>
      </c>
      <c r="ED30" s="26">
        <f t="shared" si="17"/>
        <v>10708.1</v>
      </c>
    </row>
    <row r="31" spans="1:134">
      <c r="A31" s="25">
        <v>22</v>
      </c>
      <c r="B31" s="27" t="s">
        <v>151</v>
      </c>
      <c r="C31" s="26">
        <v>1421.9073000000001</v>
      </c>
      <c r="D31" s="26">
        <v>7194.1887999999999</v>
      </c>
      <c r="E31" s="26">
        <f t="shared" si="0"/>
        <v>211262</v>
      </c>
      <c r="F31" s="26">
        <f t="shared" si="1"/>
        <v>158319.78333333333</v>
      </c>
      <c r="G31" s="26">
        <f t="shared" si="2"/>
        <v>143356.64209999997</v>
      </c>
      <c r="H31" s="26">
        <f t="shared" si="18"/>
        <v>90.548786185596711</v>
      </c>
      <c r="I31" s="26">
        <f t="shared" si="19"/>
        <v>67.857277740436032</v>
      </c>
      <c r="J31" s="26">
        <f t="shared" si="3"/>
        <v>41305.800000000003</v>
      </c>
      <c r="K31" s="26">
        <f t="shared" si="4"/>
        <v>30852.633333333335</v>
      </c>
      <c r="L31" s="26">
        <f t="shared" si="5"/>
        <v>16602.162100000001</v>
      </c>
      <c r="M31" s="26">
        <f t="shared" si="6"/>
        <v>53.81116717211605</v>
      </c>
      <c r="N31" s="26">
        <f t="shared" si="7"/>
        <v>40.193295130465941</v>
      </c>
      <c r="O31" s="26">
        <f t="shared" si="8"/>
        <v>21530.6</v>
      </c>
      <c r="P31" s="26">
        <f t="shared" si="9"/>
        <v>16021.233333333334</v>
      </c>
      <c r="Q31" s="26">
        <f t="shared" si="10"/>
        <v>10517.473</v>
      </c>
      <c r="R31" s="26">
        <f t="shared" si="20"/>
        <v>65.647087094834561</v>
      </c>
      <c r="S31" s="26">
        <f t="shared" si="21"/>
        <v>48.848954511253758</v>
      </c>
      <c r="T31" s="26">
        <v>1520.6</v>
      </c>
      <c r="U31" s="26">
        <f t="shared" si="22"/>
        <v>1013.7333333333332</v>
      </c>
      <c r="V31" s="26">
        <v>393.27030000000002</v>
      </c>
      <c r="W31" s="26">
        <f t="shared" si="23"/>
        <v>38.794255557016974</v>
      </c>
      <c r="X31" s="26">
        <f t="shared" si="24"/>
        <v>25.862837038011318</v>
      </c>
      <c r="Y31" s="26">
        <v>6949.2</v>
      </c>
      <c r="Z31" s="26">
        <f t="shared" si="11"/>
        <v>5211.9000000000005</v>
      </c>
      <c r="AA31" s="26">
        <v>1289.8160000000012</v>
      </c>
      <c r="AB31" s="26">
        <f t="shared" si="12"/>
        <v>24.747520098236748</v>
      </c>
      <c r="AC31" s="26">
        <f t="shared" si="13"/>
        <v>18.560640073677561</v>
      </c>
      <c r="AD31" s="26">
        <v>20010</v>
      </c>
      <c r="AE31" s="26">
        <f t="shared" si="25"/>
        <v>15007.5</v>
      </c>
      <c r="AF31" s="26">
        <v>10124.2027</v>
      </c>
      <c r="AG31" s="26">
        <f t="shared" si="26"/>
        <v>67.460954189571879</v>
      </c>
      <c r="AH31" s="26">
        <f t="shared" si="27"/>
        <v>50.595715642178909</v>
      </c>
      <c r="AI31" s="26">
        <v>254</v>
      </c>
      <c r="AJ31" s="26">
        <f t="shared" si="28"/>
        <v>190.5</v>
      </c>
      <c r="AK31" s="26">
        <v>30</v>
      </c>
      <c r="AL31" s="26">
        <f t="shared" si="29"/>
        <v>15.748031496062993</v>
      </c>
      <c r="AM31" s="26">
        <f t="shared" si="30"/>
        <v>11.811023622047244</v>
      </c>
      <c r="AN31" s="26">
        <v>0</v>
      </c>
      <c r="AO31" s="26">
        <f t="shared" si="31"/>
        <v>0</v>
      </c>
      <c r="AP31" s="26">
        <v>0</v>
      </c>
      <c r="AQ31" s="26" t="e">
        <f t="shared" si="32"/>
        <v>#DIV/0!</v>
      </c>
      <c r="AR31" s="26" t="e">
        <f t="shared" si="33"/>
        <v>#DIV/0!</v>
      </c>
      <c r="AS31" s="26">
        <v>0</v>
      </c>
      <c r="AT31" s="26">
        <f t="shared" si="34"/>
        <v>0</v>
      </c>
      <c r="AU31" s="26">
        <v>0</v>
      </c>
      <c r="AV31" s="26">
        <v>0</v>
      </c>
      <c r="AW31" s="26">
        <f t="shared" si="35"/>
        <v>0</v>
      </c>
      <c r="AX31" s="26">
        <v>0</v>
      </c>
      <c r="AY31" s="26">
        <v>167994.5</v>
      </c>
      <c r="AZ31" s="26">
        <f t="shared" si="36"/>
        <v>125995.875</v>
      </c>
      <c r="BA31" s="26">
        <v>125995.9</v>
      </c>
      <c r="BB31" s="26">
        <v>1961.7</v>
      </c>
      <c r="BC31" s="26">
        <f t="shared" si="37"/>
        <v>1471.2749999999999</v>
      </c>
      <c r="BD31" s="26">
        <v>915.3</v>
      </c>
      <c r="BE31" s="26">
        <v>0</v>
      </c>
      <c r="BF31" s="26">
        <f t="shared" si="38"/>
        <v>0</v>
      </c>
      <c r="BG31" s="26">
        <v>0</v>
      </c>
      <c r="BH31" s="26">
        <v>0</v>
      </c>
      <c r="BI31" s="26">
        <f t="shared" si="39"/>
        <v>0</v>
      </c>
      <c r="BJ31" s="26">
        <v>0</v>
      </c>
      <c r="BK31" s="26">
        <f t="shared" si="14"/>
        <v>1710</v>
      </c>
      <c r="BL31" s="26">
        <f t="shared" si="15"/>
        <v>1282.5</v>
      </c>
      <c r="BM31" s="26">
        <f t="shared" si="15"/>
        <v>650.75310000000002</v>
      </c>
      <c r="BN31" s="26">
        <f t="shared" si="40"/>
        <v>50.740982456140351</v>
      </c>
      <c r="BO31" s="26">
        <f t="shared" si="41"/>
        <v>38.055736842105262</v>
      </c>
      <c r="BP31" s="26">
        <v>1210</v>
      </c>
      <c r="BQ31" s="26">
        <f t="shared" si="42"/>
        <v>907.5</v>
      </c>
      <c r="BR31" s="26">
        <v>633.75310000000002</v>
      </c>
      <c r="BS31" s="26">
        <v>0</v>
      </c>
      <c r="BT31" s="26">
        <f t="shared" si="43"/>
        <v>0</v>
      </c>
      <c r="BU31" s="26">
        <v>0</v>
      </c>
      <c r="BV31" s="26">
        <v>0</v>
      </c>
      <c r="BW31" s="26">
        <f t="shared" si="44"/>
        <v>0</v>
      </c>
      <c r="BX31" s="26">
        <v>0</v>
      </c>
      <c r="BY31" s="26">
        <v>500</v>
      </c>
      <c r="BZ31" s="26">
        <f t="shared" si="45"/>
        <v>375</v>
      </c>
      <c r="CA31" s="26">
        <v>17</v>
      </c>
      <c r="CB31" s="26">
        <v>0</v>
      </c>
      <c r="CC31" s="26">
        <f t="shared" si="46"/>
        <v>0</v>
      </c>
      <c r="CD31" s="26">
        <v>0</v>
      </c>
      <c r="CE31" s="26">
        <v>0</v>
      </c>
      <c r="CF31" s="26">
        <f t="shared" si="47"/>
        <v>0</v>
      </c>
      <c r="CG31" s="26">
        <v>0</v>
      </c>
      <c r="CH31" s="26">
        <v>0</v>
      </c>
      <c r="CI31" s="26">
        <f t="shared" si="48"/>
        <v>0</v>
      </c>
      <c r="CJ31" s="26">
        <v>0</v>
      </c>
      <c r="CK31" s="26">
        <v>10862</v>
      </c>
      <c r="CL31" s="26">
        <f t="shared" si="49"/>
        <v>8146.5</v>
      </c>
      <c r="CM31" s="26">
        <v>3796.46</v>
      </c>
      <c r="CN31" s="26">
        <v>6542</v>
      </c>
      <c r="CO31" s="26">
        <f t="shared" si="50"/>
        <v>4906.5</v>
      </c>
      <c r="CP31" s="26">
        <v>1211.45</v>
      </c>
      <c r="CQ31" s="26">
        <f t="shared" si="51"/>
        <v>24.690716396616732</v>
      </c>
      <c r="CR31" s="26">
        <f t="shared" si="52"/>
        <v>18.518037297462548</v>
      </c>
      <c r="CS31" s="26">
        <v>0</v>
      </c>
      <c r="CT31" s="26">
        <f t="shared" si="53"/>
        <v>0</v>
      </c>
      <c r="CU31" s="26">
        <v>317.66000000000003</v>
      </c>
      <c r="CV31" s="26">
        <v>0</v>
      </c>
      <c r="CW31" s="26">
        <f t="shared" si="54"/>
        <v>0</v>
      </c>
      <c r="CX31" s="26">
        <v>0</v>
      </c>
      <c r="CY31" s="26">
        <v>0</v>
      </c>
      <c r="CZ31" s="26">
        <f t="shared" si="55"/>
        <v>0</v>
      </c>
      <c r="DA31" s="26">
        <v>0</v>
      </c>
      <c r="DB31" s="26">
        <v>0</v>
      </c>
      <c r="DC31" s="26">
        <f t="shared" si="56"/>
        <v>0</v>
      </c>
      <c r="DD31" s="26">
        <v>0</v>
      </c>
      <c r="DE31" s="26">
        <v>0</v>
      </c>
      <c r="DF31" s="26">
        <f t="shared" si="57"/>
        <v>211262</v>
      </c>
      <c r="DG31" s="26">
        <f t="shared" si="58"/>
        <v>158319.78333333333</v>
      </c>
      <c r="DH31" s="26">
        <f t="shared" si="59"/>
        <v>143513.36209999997</v>
      </c>
      <c r="DI31" s="26">
        <v>0</v>
      </c>
      <c r="DJ31" s="26">
        <f t="shared" si="60"/>
        <v>0</v>
      </c>
      <c r="DK31" s="26">
        <v>0</v>
      </c>
      <c r="DL31" s="26">
        <v>0</v>
      </c>
      <c r="DM31" s="26">
        <f t="shared" si="61"/>
        <v>0</v>
      </c>
      <c r="DN31" s="26">
        <v>-156.72</v>
      </c>
      <c r="DO31" s="26">
        <v>0</v>
      </c>
      <c r="DP31" s="26">
        <f t="shared" si="62"/>
        <v>0</v>
      </c>
      <c r="DQ31" s="26">
        <v>0</v>
      </c>
      <c r="DR31" s="26">
        <v>0</v>
      </c>
      <c r="DS31" s="26">
        <f t="shared" si="63"/>
        <v>0</v>
      </c>
      <c r="DT31" s="26">
        <v>0</v>
      </c>
      <c r="DU31" s="26">
        <v>0</v>
      </c>
      <c r="DV31" s="26">
        <f t="shared" si="64"/>
        <v>0</v>
      </c>
      <c r="DW31" s="26">
        <v>0</v>
      </c>
      <c r="DX31" s="26">
        <v>42000</v>
      </c>
      <c r="DY31" s="26">
        <f t="shared" si="65"/>
        <v>31500</v>
      </c>
      <c r="DZ31" s="26">
        <v>15163</v>
      </c>
      <c r="EA31" s="26">
        <v>0</v>
      </c>
      <c r="EB31" s="26">
        <f t="shared" si="16"/>
        <v>42000</v>
      </c>
      <c r="EC31" s="26">
        <f t="shared" si="16"/>
        <v>31500</v>
      </c>
      <c r="ED31" s="26">
        <f t="shared" si="17"/>
        <v>15006.28</v>
      </c>
    </row>
    <row r="32" spans="1:134">
      <c r="A32" s="25">
        <v>23</v>
      </c>
      <c r="B32" s="27" t="s">
        <v>152</v>
      </c>
      <c r="C32" s="26">
        <v>3171.0761000000002</v>
      </c>
      <c r="D32" s="26">
        <v>1801.5191</v>
      </c>
      <c r="E32" s="26">
        <f t="shared" si="0"/>
        <v>152612.55500000002</v>
      </c>
      <c r="F32" s="26">
        <f t="shared" si="1"/>
        <v>114411.33291666667</v>
      </c>
      <c r="G32" s="26">
        <f t="shared" si="2"/>
        <v>101291.75289999999</v>
      </c>
      <c r="H32" s="26">
        <f t="shared" si="18"/>
        <v>88.532971618971928</v>
      </c>
      <c r="I32" s="26">
        <f t="shared" si="19"/>
        <v>66.371834807431128</v>
      </c>
      <c r="J32" s="26">
        <f t="shared" si="3"/>
        <v>31310</v>
      </c>
      <c r="K32" s="26">
        <f t="shared" si="4"/>
        <v>23434.416666666668</v>
      </c>
      <c r="L32" s="26">
        <f t="shared" si="5"/>
        <v>13206.3529</v>
      </c>
      <c r="M32" s="26">
        <f t="shared" si="6"/>
        <v>56.354519456781873</v>
      </c>
      <c r="N32" s="26">
        <f t="shared" si="7"/>
        <v>42.179344937719577</v>
      </c>
      <c r="O32" s="26">
        <f t="shared" si="8"/>
        <v>14818</v>
      </c>
      <c r="P32" s="26">
        <f t="shared" si="9"/>
        <v>11065.416666666666</v>
      </c>
      <c r="Q32" s="26">
        <f t="shared" si="10"/>
        <v>6455.5589999999993</v>
      </c>
      <c r="R32" s="26">
        <f t="shared" si="20"/>
        <v>58.33995406107617</v>
      </c>
      <c r="S32" s="26">
        <f t="shared" si="21"/>
        <v>43.565656633823721</v>
      </c>
      <c r="T32" s="26">
        <v>577</v>
      </c>
      <c r="U32" s="26">
        <f t="shared" si="22"/>
        <v>384.66666666666669</v>
      </c>
      <c r="V32" s="26">
        <v>185.37299999999999</v>
      </c>
      <c r="W32" s="26">
        <f t="shared" si="23"/>
        <v>48.190554592720964</v>
      </c>
      <c r="X32" s="26">
        <f t="shared" si="24"/>
        <v>32.127036395147314</v>
      </c>
      <c r="Y32" s="26">
        <v>8050</v>
      </c>
      <c r="Z32" s="26">
        <f t="shared" si="11"/>
        <v>6037.5</v>
      </c>
      <c r="AA32" s="26">
        <v>1632.7939000000001</v>
      </c>
      <c r="AB32" s="26">
        <f t="shared" si="12"/>
        <v>27.044205383022778</v>
      </c>
      <c r="AC32" s="26">
        <f t="shared" si="13"/>
        <v>20.283154037267082</v>
      </c>
      <c r="AD32" s="26">
        <v>14241</v>
      </c>
      <c r="AE32" s="26">
        <f t="shared" si="25"/>
        <v>10680.75</v>
      </c>
      <c r="AF32" s="26">
        <v>6270.1859999999997</v>
      </c>
      <c r="AG32" s="26">
        <f t="shared" si="26"/>
        <v>58.705484165437817</v>
      </c>
      <c r="AH32" s="26">
        <f t="shared" si="27"/>
        <v>44.029113124078364</v>
      </c>
      <c r="AI32" s="26">
        <v>172</v>
      </c>
      <c r="AJ32" s="26">
        <f t="shared" si="28"/>
        <v>129</v>
      </c>
      <c r="AK32" s="26">
        <v>48</v>
      </c>
      <c r="AL32" s="26">
        <f t="shared" si="29"/>
        <v>37.209302325581397</v>
      </c>
      <c r="AM32" s="26">
        <f t="shared" si="30"/>
        <v>27.906976744186046</v>
      </c>
      <c r="AN32" s="26">
        <v>0</v>
      </c>
      <c r="AO32" s="26">
        <f t="shared" si="31"/>
        <v>0</v>
      </c>
      <c r="AP32" s="26">
        <v>0</v>
      </c>
      <c r="AQ32" s="26" t="e">
        <f t="shared" si="32"/>
        <v>#DIV/0!</v>
      </c>
      <c r="AR32" s="26" t="e">
        <f t="shared" si="33"/>
        <v>#DIV/0!</v>
      </c>
      <c r="AS32" s="26">
        <v>0</v>
      </c>
      <c r="AT32" s="26">
        <f t="shared" si="34"/>
        <v>0</v>
      </c>
      <c r="AU32" s="26">
        <v>0</v>
      </c>
      <c r="AV32" s="26">
        <v>0</v>
      </c>
      <c r="AW32" s="26">
        <f t="shared" si="35"/>
        <v>0</v>
      </c>
      <c r="AX32" s="26">
        <v>0</v>
      </c>
      <c r="AY32" s="26">
        <v>116498</v>
      </c>
      <c r="AZ32" s="26">
        <f t="shared" si="36"/>
        <v>87373.5</v>
      </c>
      <c r="BA32" s="26">
        <v>87373.5</v>
      </c>
      <c r="BB32" s="26">
        <v>1633.6</v>
      </c>
      <c r="BC32" s="26">
        <f t="shared" si="37"/>
        <v>1225.1999999999998</v>
      </c>
      <c r="BD32" s="26">
        <v>711.9</v>
      </c>
      <c r="BE32" s="26">
        <v>0</v>
      </c>
      <c r="BF32" s="26">
        <f t="shared" si="38"/>
        <v>0</v>
      </c>
      <c r="BG32" s="26">
        <v>0</v>
      </c>
      <c r="BH32" s="26">
        <v>0</v>
      </c>
      <c r="BI32" s="26">
        <f t="shared" si="39"/>
        <v>0</v>
      </c>
      <c r="BJ32" s="26">
        <v>0</v>
      </c>
      <c r="BK32" s="26">
        <f t="shared" si="14"/>
        <v>620</v>
      </c>
      <c r="BL32" s="26">
        <f t="shared" si="15"/>
        <v>465</v>
      </c>
      <c r="BM32" s="26">
        <f t="shared" si="15"/>
        <v>118.5</v>
      </c>
      <c r="BN32" s="26">
        <f t="shared" si="40"/>
        <v>25.483870967741932</v>
      </c>
      <c r="BO32" s="26">
        <f t="shared" si="41"/>
        <v>19.112903225806452</v>
      </c>
      <c r="BP32" s="26">
        <v>620</v>
      </c>
      <c r="BQ32" s="26">
        <f t="shared" si="42"/>
        <v>465</v>
      </c>
      <c r="BR32" s="26">
        <v>114</v>
      </c>
      <c r="BS32" s="26">
        <v>0</v>
      </c>
      <c r="BT32" s="26">
        <f t="shared" si="43"/>
        <v>0</v>
      </c>
      <c r="BU32" s="26">
        <v>0</v>
      </c>
      <c r="BV32" s="26">
        <v>0</v>
      </c>
      <c r="BW32" s="26">
        <f t="shared" si="44"/>
        <v>0</v>
      </c>
      <c r="BX32" s="26">
        <v>0</v>
      </c>
      <c r="BY32" s="26">
        <v>0</v>
      </c>
      <c r="BZ32" s="26">
        <f t="shared" si="45"/>
        <v>0</v>
      </c>
      <c r="CA32" s="26">
        <v>4.5</v>
      </c>
      <c r="CB32" s="26">
        <v>0</v>
      </c>
      <c r="CC32" s="26">
        <f t="shared" si="46"/>
        <v>0</v>
      </c>
      <c r="CD32" s="26">
        <v>0</v>
      </c>
      <c r="CE32" s="26">
        <v>0</v>
      </c>
      <c r="CF32" s="26">
        <f t="shared" si="47"/>
        <v>0</v>
      </c>
      <c r="CG32" s="26">
        <v>0</v>
      </c>
      <c r="CH32" s="26">
        <v>0</v>
      </c>
      <c r="CI32" s="26">
        <f t="shared" si="48"/>
        <v>0</v>
      </c>
      <c r="CJ32" s="26">
        <v>0</v>
      </c>
      <c r="CK32" s="26">
        <v>7650</v>
      </c>
      <c r="CL32" s="26">
        <f t="shared" si="49"/>
        <v>5737.5</v>
      </c>
      <c r="CM32" s="26">
        <v>4951.5</v>
      </c>
      <c r="CN32" s="26">
        <v>3650</v>
      </c>
      <c r="CO32" s="26">
        <f t="shared" si="50"/>
        <v>2737.5</v>
      </c>
      <c r="CP32" s="26">
        <v>1901</v>
      </c>
      <c r="CQ32" s="26">
        <f t="shared" si="51"/>
        <v>69.44292237442923</v>
      </c>
      <c r="CR32" s="26">
        <f t="shared" si="52"/>
        <v>52.082191780821915</v>
      </c>
      <c r="CS32" s="26">
        <v>0</v>
      </c>
      <c r="CT32" s="26">
        <f t="shared" si="53"/>
        <v>0</v>
      </c>
      <c r="CU32" s="26">
        <v>0</v>
      </c>
      <c r="CV32" s="26">
        <v>0</v>
      </c>
      <c r="CW32" s="26">
        <f t="shared" si="54"/>
        <v>0</v>
      </c>
      <c r="CX32" s="26">
        <v>0</v>
      </c>
      <c r="CY32" s="26">
        <v>0</v>
      </c>
      <c r="CZ32" s="26">
        <f t="shared" si="55"/>
        <v>0</v>
      </c>
      <c r="DA32" s="26">
        <v>0</v>
      </c>
      <c r="DB32" s="26">
        <v>0</v>
      </c>
      <c r="DC32" s="26">
        <f t="shared" si="56"/>
        <v>0</v>
      </c>
      <c r="DD32" s="26">
        <v>0</v>
      </c>
      <c r="DE32" s="26">
        <v>0</v>
      </c>
      <c r="DF32" s="26">
        <f t="shared" si="57"/>
        <v>149441.60000000001</v>
      </c>
      <c r="DG32" s="26">
        <f t="shared" si="58"/>
        <v>112033.11666666667</v>
      </c>
      <c r="DH32" s="26">
        <f t="shared" si="59"/>
        <v>101291.75289999999</v>
      </c>
      <c r="DI32" s="26">
        <v>0</v>
      </c>
      <c r="DJ32" s="26">
        <f t="shared" si="60"/>
        <v>0</v>
      </c>
      <c r="DK32" s="26">
        <v>0</v>
      </c>
      <c r="DL32" s="26">
        <v>3170.9549999999999</v>
      </c>
      <c r="DM32" s="26">
        <f t="shared" si="61"/>
        <v>2378.2162499999999</v>
      </c>
      <c r="DN32" s="26">
        <v>0</v>
      </c>
      <c r="DO32" s="26">
        <v>0</v>
      </c>
      <c r="DP32" s="26">
        <f t="shared" si="62"/>
        <v>0</v>
      </c>
      <c r="DQ32" s="26">
        <v>0</v>
      </c>
      <c r="DR32" s="26">
        <v>0</v>
      </c>
      <c r="DS32" s="26">
        <f t="shared" si="63"/>
        <v>0</v>
      </c>
      <c r="DT32" s="26">
        <v>0</v>
      </c>
      <c r="DU32" s="26">
        <v>0</v>
      </c>
      <c r="DV32" s="26">
        <f t="shared" si="64"/>
        <v>0</v>
      </c>
      <c r="DW32" s="26">
        <v>0</v>
      </c>
      <c r="DX32" s="26">
        <v>18299.400000000001</v>
      </c>
      <c r="DY32" s="26">
        <f t="shared" si="65"/>
        <v>13724.550000000001</v>
      </c>
      <c r="DZ32" s="26">
        <v>12549.995000000001</v>
      </c>
      <c r="EA32" s="26">
        <v>0</v>
      </c>
      <c r="EB32" s="26">
        <f t="shared" si="16"/>
        <v>21470.355000000003</v>
      </c>
      <c r="EC32" s="26">
        <f t="shared" si="16"/>
        <v>16102.766250000001</v>
      </c>
      <c r="ED32" s="26">
        <f t="shared" si="17"/>
        <v>12549.995000000001</v>
      </c>
    </row>
    <row r="33" spans="1:134">
      <c r="A33" s="25">
        <v>24</v>
      </c>
      <c r="B33" s="29" t="s">
        <v>153</v>
      </c>
      <c r="C33" s="26">
        <v>7601.8172999999997</v>
      </c>
      <c r="D33" s="26">
        <v>8616.7420000000002</v>
      </c>
      <c r="E33" s="26">
        <f t="shared" si="0"/>
        <v>256283</v>
      </c>
      <c r="F33" s="26">
        <f t="shared" si="1"/>
        <v>192023.74999999997</v>
      </c>
      <c r="G33" s="26">
        <f t="shared" si="2"/>
        <v>168529.82770000002</v>
      </c>
      <c r="H33" s="26">
        <f t="shared" si="18"/>
        <v>87.765095567605599</v>
      </c>
      <c r="I33" s="26">
        <f t="shared" si="19"/>
        <v>65.759269128268372</v>
      </c>
      <c r="J33" s="26">
        <f t="shared" si="3"/>
        <v>52053.5</v>
      </c>
      <c r="K33" s="26">
        <f t="shared" si="4"/>
        <v>38851.625</v>
      </c>
      <c r="L33" s="26">
        <f t="shared" si="5"/>
        <v>16310.8277</v>
      </c>
      <c r="M33" s="26">
        <f t="shared" si="6"/>
        <v>41.982356465141422</v>
      </c>
      <c r="N33" s="26">
        <f t="shared" si="7"/>
        <v>31.334737721767027</v>
      </c>
      <c r="O33" s="26">
        <f t="shared" si="8"/>
        <v>32762</v>
      </c>
      <c r="P33" s="26">
        <f t="shared" si="9"/>
        <v>24383</v>
      </c>
      <c r="Q33" s="26">
        <f t="shared" si="10"/>
        <v>12773.848999999998</v>
      </c>
      <c r="R33" s="26">
        <f t="shared" si="20"/>
        <v>52.3883402370504</v>
      </c>
      <c r="S33" s="26">
        <f t="shared" si="21"/>
        <v>38.989832733044381</v>
      </c>
      <c r="T33" s="26">
        <v>2262</v>
      </c>
      <c r="U33" s="26">
        <f t="shared" si="22"/>
        <v>1508</v>
      </c>
      <c r="V33" s="26">
        <v>50.46</v>
      </c>
      <c r="W33" s="26">
        <f t="shared" si="23"/>
        <v>3.3461538461538458</v>
      </c>
      <c r="X33" s="26">
        <f t="shared" si="24"/>
        <v>2.2307692307692308</v>
      </c>
      <c r="Y33" s="26">
        <v>8236.1</v>
      </c>
      <c r="Z33" s="26">
        <f t="shared" si="11"/>
        <v>6177.0750000000007</v>
      </c>
      <c r="AA33" s="26">
        <v>507.85770000000076</v>
      </c>
      <c r="AB33" s="26">
        <f t="shared" si="12"/>
        <v>8.2216534524835883</v>
      </c>
      <c r="AC33" s="26">
        <f t="shared" si="13"/>
        <v>6.1662400893626925</v>
      </c>
      <c r="AD33" s="26">
        <v>30500</v>
      </c>
      <c r="AE33" s="26">
        <f t="shared" si="25"/>
        <v>22875</v>
      </c>
      <c r="AF33" s="26">
        <v>12723.388999999999</v>
      </c>
      <c r="AG33" s="26">
        <f t="shared" si="26"/>
        <v>55.621372677595623</v>
      </c>
      <c r="AH33" s="26">
        <f t="shared" si="27"/>
        <v>41.716029508196719</v>
      </c>
      <c r="AI33" s="26">
        <v>340.4</v>
      </c>
      <c r="AJ33" s="26">
        <f t="shared" si="28"/>
        <v>255.29999999999998</v>
      </c>
      <c r="AK33" s="26">
        <v>4.5</v>
      </c>
      <c r="AL33" s="26">
        <f t="shared" si="29"/>
        <v>1.762632197414806</v>
      </c>
      <c r="AM33" s="26">
        <f t="shared" si="30"/>
        <v>1.3219741480611047</v>
      </c>
      <c r="AN33" s="26">
        <v>0</v>
      </c>
      <c r="AO33" s="26">
        <f t="shared" si="31"/>
        <v>0</v>
      </c>
      <c r="AP33" s="26">
        <v>0</v>
      </c>
      <c r="AQ33" s="26" t="e">
        <f t="shared" si="32"/>
        <v>#DIV/0!</v>
      </c>
      <c r="AR33" s="26" t="e">
        <f t="shared" si="33"/>
        <v>#DIV/0!</v>
      </c>
      <c r="AS33" s="26">
        <v>0</v>
      </c>
      <c r="AT33" s="26">
        <f t="shared" si="34"/>
        <v>0</v>
      </c>
      <c r="AU33" s="26">
        <v>0</v>
      </c>
      <c r="AV33" s="26">
        <v>0</v>
      </c>
      <c r="AW33" s="26">
        <f t="shared" si="35"/>
        <v>0</v>
      </c>
      <c r="AX33" s="26">
        <v>0</v>
      </c>
      <c r="AY33" s="26">
        <v>201195.6</v>
      </c>
      <c r="AZ33" s="26">
        <f t="shared" si="36"/>
        <v>150896.69999999998</v>
      </c>
      <c r="BA33" s="26">
        <v>150896.79999999999</v>
      </c>
      <c r="BB33" s="26">
        <v>3033.9</v>
      </c>
      <c r="BC33" s="26">
        <f t="shared" si="37"/>
        <v>2275.4250000000002</v>
      </c>
      <c r="BD33" s="26">
        <v>1322.2</v>
      </c>
      <c r="BE33" s="26">
        <v>0</v>
      </c>
      <c r="BF33" s="26">
        <f t="shared" si="38"/>
        <v>0</v>
      </c>
      <c r="BG33" s="26">
        <v>0</v>
      </c>
      <c r="BH33" s="26">
        <v>0</v>
      </c>
      <c r="BI33" s="26">
        <f t="shared" si="39"/>
        <v>0</v>
      </c>
      <c r="BJ33" s="26">
        <v>0</v>
      </c>
      <c r="BK33" s="26">
        <f t="shared" si="14"/>
        <v>1200</v>
      </c>
      <c r="BL33" s="26">
        <f t="shared" si="15"/>
        <v>900</v>
      </c>
      <c r="BM33" s="26">
        <f t="shared" si="15"/>
        <v>315</v>
      </c>
      <c r="BN33" s="26">
        <f t="shared" si="40"/>
        <v>35</v>
      </c>
      <c r="BO33" s="26">
        <f t="shared" si="41"/>
        <v>26.25</v>
      </c>
      <c r="BP33" s="26">
        <v>1200</v>
      </c>
      <c r="BQ33" s="26">
        <f t="shared" si="42"/>
        <v>900</v>
      </c>
      <c r="BR33" s="26">
        <v>300</v>
      </c>
      <c r="BS33" s="26">
        <v>0</v>
      </c>
      <c r="BT33" s="26">
        <f t="shared" si="43"/>
        <v>0</v>
      </c>
      <c r="BU33" s="26">
        <v>0</v>
      </c>
      <c r="BV33" s="26">
        <v>0</v>
      </c>
      <c r="BW33" s="26">
        <f t="shared" si="44"/>
        <v>0</v>
      </c>
      <c r="BX33" s="26">
        <v>0</v>
      </c>
      <c r="BY33" s="26">
        <v>0</v>
      </c>
      <c r="BZ33" s="26">
        <f t="shared" si="45"/>
        <v>0</v>
      </c>
      <c r="CA33" s="26">
        <v>15</v>
      </c>
      <c r="CB33" s="26">
        <v>0</v>
      </c>
      <c r="CC33" s="26">
        <f t="shared" si="46"/>
        <v>0</v>
      </c>
      <c r="CD33" s="26">
        <v>0</v>
      </c>
      <c r="CE33" s="26">
        <v>0</v>
      </c>
      <c r="CF33" s="26">
        <f t="shared" si="47"/>
        <v>0</v>
      </c>
      <c r="CG33" s="26">
        <v>0</v>
      </c>
      <c r="CH33" s="26">
        <v>0</v>
      </c>
      <c r="CI33" s="26">
        <f t="shared" si="48"/>
        <v>0</v>
      </c>
      <c r="CJ33" s="26">
        <v>0</v>
      </c>
      <c r="CK33" s="26">
        <v>8015</v>
      </c>
      <c r="CL33" s="26">
        <f t="shared" si="49"/>
        <v>6011.25</v>
      </c>
      <c r="CM33" s="26">
        <v>2400.6239999999998</v>
      </c>
      <c r="CN33" s="26">
        <v>4000</v>
      </c>
      <c r="CO33" s="26">
        <f t="shared" si="50"/>
        <v>3000</v>
      </c>
      <c r="CP33" s="26">
        <v>84.623999999999995</v>
      </c>
      <c r="CQ33" s="26">
        <f t="shared" si="51"/>
        <v>2.8207999999999998</v>
      </c>
      <c r="CR33" s="26">
        <f t="shared" si="52"/>
        <v>2.1155999999999997</v>
      </c>
      <c r="CS33" s="26">
        <v>1500</v>
      </c>
      <c r="CT33" s="26">
        <f t="shared" si="53"/>
        <v>1125</v>
      </c>
      <c r="CU33" s="26">
        <v>308.99700000000001</v>
      </c>
      <c r="CV33" s="26">
        <v>0</v>
      </c>
      <c r="CW33" s="26">
        <f t="shared" si="54"/>
        <v>0</v>
      </c>
      <c r="CX33" s="26">
        <v>0</v>
      </c>
      <c r="CY33" s="26">
        <v>0</v>
      </c>
      <c r="CZ33" s="26">
        <f t="shared" si="55"/>
        <v>0</v>
      </c>
      <c r="DA33" s="26">
        <v>0</v>
      </c>
      <c r="DB33" s="26">
        <v>0</v>
      </c>
      <c r="DC33" s="26">
        <f t="shared" si="56"/>
        <v>0</v>
      </c>
      <c r="DD33" s="26">
        <v>0</v>
      </c>
      <c r="DE33" s="26">
        <v>0</v>
      </c>
      <c r="DF33" s="26">
        <f t="shared" si="57"/>
        <v>256283</v>
      </c>
      <c r="DG33" s="26">
        <f t="shared" si="58"/>
        <v>192023.74999999997</v>
      </c>
      <c r="DH33" s="26">
        <f t="shared" si="59"/>
        <v>168529.82770000002</v>
      </c>
      <c r="DI33" s="26">
        <v>0</v>
      </c>
      <c r="DJ33" s="26">
        <f t="shared" si="60"/>
        <v>0</v>
      </c>
      <c r="DK33" s="26">
        <v>0</v>
      </c>
      <c r="DL33" s="26">
        <v>0</v>
      </c>
      <c r="DM33" s="26">
        <f t="shared" si="61"/>
        <v>0</v>
      </c>
      <c r="DN33" s="26">
        <v>0</v>
      </c>
      <c r="DO33" s="26">
        <v>0</v>
      </c>
      <c r="DP33" s="26">
        <f t="shared" si="62"/>
        <v>0</v>
      </c>
      <c r="DQ33" s="26">
        <v>0</v>
      </c>
      <c r="DR33" s="26">
        <v>0</v>
      </c>
      <c r="DS33" s="26">
        <f t="shared" si="63"/>
        <v>0</v>
      </c>
      <c r="DT33" s="26">
        <v>0</v>
      </c>
      <c r="DU33" s="26">
        <v>0</v>
      </c>
      <c r="DV33" s="26">
        <f t="shared" si="64"/>
        <v>0</v>
      </c>
      <c r="DW33" s="26">
        <v>0</v>
      </c>
      <c r="DX33" s="26">
        <v>7450</v>
      </c>
      <c r="DY33" s="26">
        <f t="shared" si="65"/>
        <v>5587.5</v>
      </c>
      <c r="DZ33" s="26">
        <v>7450</v>
      </c>
      <c r="EA33" s="26">
        <v>0</v>
      </c>
      <c r="EB33" s="26">
        <f t="shared" si="16"/>
        <v>7450</v>
      </c>
      <c r="EC33" s="26">
        <f t="shared" si="16"/>
        <v>5587.5</v>
      </c>
      <c r="ED33" s="26">
        <f t="shared" si="17"/>
        <v>7450</v>
      </c>
    </row>
    <row r="34" spans="1:134">
      <c r="A34" s="25">
        <v>25</v>
      </c>
      <c r="B34" s="27" t="s">
        <v>154</v>
      </c>
      <c r="C34" s="26">
        <v>792.35270000000003</v>
      </c>
      <c r="D34" s="26">
        <v>5533.6089000000002</v>
      </c>
      <c r="E34" s="26">
        <f t="shared" si="0"/>
        <v>80129.099999999991</v>
      </c>
      <c r="F34" s="26">
        <f t="shared" si="1"/>
        <v>60088.491666666669</v>
      </c>
      <c r="G34" s="26">
        <f t="shared" si="2"/>
        <v>49125.719400000002</v>
      </c>
      <c r="H34" s="26">
        <f t="shared" si="18"/>
        <v>81.755620814246328</v>
      </c>
      <c r="I34" s="26">
        <f t="shared" si="19"/>
        <v>61.308213121075873</v>
      </c>
      <c r="J34" s="26">
        <f t="shared" si="3"/>
        <v>24241.200000000001</v>
      </c>
      <c r="K34" s="26">
        <f t="shared" si="4"/>
        <v>18172.566666666666</v>
      </c>
      <c r="L34" s="26">
        <f t="shared" si="5"/>
        <v>7209.8194000000003</v>
      </c>
      <c r="M34" s="26">
        <f t="shared" si="6"/>
        <v>39.674194252508819</v>
      </c>
      <c r="N34" s="26">
        <f t="shared" si="7"/>
        <v>29.742006996353314</v>
      </c>
      <c r="O34" s="26">
        <f t="shared" si="8"/>
        <v>11100</v>
      </c>
      <c r="P34" s="26">
        <f t="shared" si="9"/>
        <v>8316.6666666666661</v>
      </c>
      <c r="Q34" s="26">
        <f t="shared" si="10"/>
        <v>3537.8029999999999</v>
      </c>
      <c r="R34" s="26">
        <f t="shared" si="20"/>
        <v>42.538713426853711</v>
      </c>
      <c r="S34" s="26">
        <f t="shared" si="21"/>
        <v>31.872099099099099</v>
      </c>
      <c r="T34" s="26">
        <v>100</v>
      </c>
      <c r="U34" s="26">
        <f t="shared" si="22"/>
        <v>66.666666666666671</v>
      </c>
      <c r="V34" s="26">
        <v>31.99</v>
      </c>
      <c r="W34" s="26">
        <f t="shared" si="23"/>
        <v>47.984999999999992</v>
      </c>
      <c r="X34" s="26">
        <f t="shared" si="24"/>
        <v>31.989999999999995</v>
      </c>
      <c r="Y34" s="26">
        <v>6500</v>
      </c>
      <c r="Z34" s="26">
        <f t="shared" si="11"/>
        <v>4875</v>
      </c>
      <c r="AA34" s="26">
        <v>1401.0163999999997</v>
      </c>
      <c r="AB34" s="26">
        <f t="shared" si="12"/>
        <v>28.738797948717941</v>
      </c>
      <c r="AC34" s="26">
        <f t="shared" si="13"/>
        <v>21.554098461538455</v>
      </c>
      <c r="AD34" s="26">
        <v>11000</v>
      </c>
      <c r="AE34" s="26">
        <f t="shared" si="25"/>
        <v>8250</v>
      </c>
      <c r="AF34" s="26">
        <v>3505.8130000000001</v>
      </c>
      <c r="AG34" s="26">
        <f t="shared" si="26"/>
        <v>42.494703030303036</v>
      </c>
      <c r="AH34" s="26">
        <f t="shared" si="27"/>
        <v>31.871027272727275</v>
      </c>
      <c r="AI34" s="26">
        <v>250</v>
      </c>
      <c r="AJ34" s="26">
        <f t="shared" si="28"/>
        <v>187.5</v>
      </c>
      <c r="AK34" s="26">
        <v>118</v>
      </c>
      <c r="AL34" s="26">
        <f t="shared" si="29"/>
        <v>62.93333333333333</v>
      </c>
      <c r="AM34" s="26">
        <f t="shared" si="30"/>
        <v>47.199999999999996</v>
      </c>
      <c r="AN34" s="26">
        <v>0</v>
      </c>
      <c r="AO34" s="26">
        <f t="shared" si="31"/>
        <v>0</v>
      </c>
      <c r="AP34" s="26">
        <v>0</v>
      </c>
      <c r="AQ34" s="26" t="e">
        <f t="shared" si="32"/>
        <v>#DIV/0!</v>
      </c>
      <c r="AR34" s="26" t="e">
        <f t="shared" si="33"/>
        <v>#DIV/0!</v>
      </c>
      <c r="AS34" s="26">
        <v>0</v>
      </c>
      <c r="AT34" s="26">
        <f t="shared" si="34"/>
        <v>0</v>
      </c>
      <c r="AU34" s="26">
        <v>0</v>
      </c>
      <c r="AV34" s="26">
        <v>0</v>
      </c>
      <c r="AW34" s="26">
        <f t="shared" si="35"/>
        <v>0</v>
      </c>
      <c r="AX34" s="26">
        <v>0</v>
      </c>
      <c r="AY34" s="26">
        <v>55887.9</v>
      </c>
      <c r="AZ34" s="26">
        <f t="shared" si="36"/>
        <v>41915.924999999996</v>
      </c>
      <c r="BA34" s="26">
        <v>41915.9</v>
      </c>
      <c r="BB34" s="26">
        <v>0</v>
      </c>
      <c r="BC34" s="26">
        <f t="shared" si="37"/>
        <v>0</v>
      </c>
      <c r="BD34" s="26">
        <v>0</v>
      </c>
      <c r="BE34" s="26">
        <v>0</v>
      </c>
      <c r="BF34" s="26">
        <f t="shared" si="38"/>
        <v>0</v>
      </c>
      <c r="BG34" s="26">
        <v>0</v>
      </c>
      <c r="BH34" s="26">
        <v>0</v>
      </c>
      <c r="BI34" s="26">
        <f t="shared" si="39"/>
        <v>0</v>
      </c>
      <c r="BJ34" s="26">
        <v>0</v>
      </c>
      <c r="BK34" s="26">
        <f t="shared" si="14"/>
        <v>593</v>
      </c>
      <c r="BL34" s="26">
        <f t="shared" si="15"/>
        <v>444.75</v>
      </c>
      <c r="BM34" s="26">
        <f t="shared" si="15"/>
        <v>125</v>
      </c>
      <c r="BN34" s="26">
        <f t="shared" si="40"/>
        <v>28.105677346824059</v>
      </c>
      <c r="BO34" s="26">
        <f t="shared" si="41"/>
        <v>21.079258010118043</v>
      </c>
      <c r="BP34" s="26">
        <v>437</v>
      </c>
      <c r="BQ34" s="26">
        <f t="shared" si="42"/>
        <v>327.75</v>
      </c>
      <c r="BR34" s="26">
        <v>0</v>
      </c>
      <c r="BS34" s="26">
        <v>156</v>
      </c>
      <c r="BT34" s="26">
        <f t="shared" si="43"/>
        <v>117</v>
      </c>
      <c r="BU34" s="26">
        <v>125</v>
      </c>
      <c r="BV34" s="26">
        <v>0</v>
      </c>
      <c r="BW34" s="26">
        <f t="shared" si="44"/>
        <v>0</v>
      </c>
      <c r="BX34" s="26">
        <v>0</v>
      </c>
      <c r="BY34" s="26">
        <v>0</v>
      </c>
      <c r="BZ34" s="26">
        <f t="shared" si="45"/>
        <v>0</v>
      </c>
      <c r="CA34" s="26">
        <v>0</v>
      </c>
      <c r="CB34" s="26">
        <v>0</v>
      </c>
      <c r="CC34" s="26">
        <f t="shared" si="46"/>
        <v>0</v>
      </c>
      <c r="CD34" s="26">
        <v>0</v>
      </c>
      <c r="CE34" s="26">
        <v>0</v>
      </c>
      <c r="CF34" s="26">
        <f t="shared" si="47"/>
        <v>0</v>
      </c>
      <c r="CG34" s="26">
        <v>0</v>
      </c>
      <c r="CH34" s="26">
        <v>0</v>
      </c>
      <c r="CI34" s="26">
        <f t="shared" si="48"/>
        <v>0</v>
      </c>
      <c r="CJ34" s="26">
        <v>0</v>
      </c>
      <c r="CK34" s="26">
        <v>5798.2</v>
      </c>
      <c r="CL34" s="26">
        <f t="shared" si="49"/>
        <v>4348.6499999999996</v>
      </c>
      <c r="CM34" s="26">
        <v>1792.8</v>
      </c>
      <c r="CN34" s="26">
        <v>1898.2</v>
      </c>
      <c r="CO34" s="26">
        <f t="shared" si="50"/>
        <v>1423.65</v>
      </c>
      <c r="CP34" s="26">
        <v>741.2</v>
      </c>
      <c r="CQ34" s="26">
        <f t="shared" si="51"/>
        <v>52.063358269237526</v>
      </c>
      <c r="CR34" s="26">
        <f t="shared" si="52"/>
        <v>39.047518701928148</v>
      </c>
      <c r="CS34" s="26">
        <v>0</v>
      </c>
      <c r="CT34" s="26">
        <f t="shared" si="53"/>
        <v>0</v>
      </c>
      <c r="CU34" s="26">
        <v>235.2</v>
      </c>
      <c r="CV34" s="26">
        <v>0</v>
      </c>
      <c r="CW34" s="26">
        <f t="shared" si="54"/>
        <v>0</v>
      </c>
      <c r="CX34" s="26">
        <v>0</v>
      </c>
      <c r="CY34" s="26">
        <v>0</v>
      </c>
      <c r="CZ34" s="26">
        <f t="shared" si="55"/>
        <v>0</v>
      </c>
      <c r="DA34" s="26">
        <v>0</v>
      </c>
      <c r="DB34" s="26">
        <v>0</v>
      </c>
      <c r="DC34" s="26">
        <f t="shared" si="56"/>
        <v>0</v>
      </c>
      <c r="DD34" s="26">
        <v>0</v>
      </c>
      <c r="DE34" s="26">
        <v>0</v>
      </c>
      <c r="DF34" s="26">
        <f t="shared" si="57"/>
        <v>80129.099999999991</v>
      </c>
      <c r="DG34" s="26">
        <f t="shared" si="58"/>
        <v>60088.491666666661</v>
      </c>
      <c r="DH34" s="26">
        <f t="shared" si="59"/>
        <v>49125.719400000002</v>
      </c>
      <c r="DI34" s="26">
        <v>0</v>
      </c>
      <c r="DJ34" s="26">
        <f t="shared" si="60"/>
        <v>0</v>
      </c>
      <c r="DK34" s="26">
        <v>0</v>
      </c>
      <c r="DL34" s="26">
        <v>0</v>
      </c>
      <c r="DM34" s="26">
        <f t="shared" si="61"/>
        <v>0</v>
      </c>
      <c r="DN34" s="26">
        <v>0</v>
      </c>
      <c r="DO34" s="26">
        <v>0</v>
      </c>
      <c r="DP34" s="26">
        <f t="shared" si="62"/>
        <v>0</v>
      </c>
      <c r="DQ34" s="26">
        <v>0</v>
      </c>
      <c r="DR34" s="26">
        <v>0</v>
      </c>
      <c r="DS34" s="26">
        <f t="shared" si="63"/>
        <v>0</v>
      </c>
      <c r="DT34" s="26">
        <v>0</v>
      </c>
      <c r="DU34" s="26">
        <v>0</v>
      </c>
      <c r="DV34" s="26">
        <f t="shared" si="64"/>
        <v>0</v>
      </c>
      <c r="DW34" s="26">
        <v>0</v>
      </c>
      <c r="DX34" s="26">
        <v>12804.1</v>
      </c>
      <c r="DY34" s="26">
        <f t="shared" si="65"/>
        <v>9603.0750000000007</v>
      </c>
      <c r="DZ34" s="26">
        <v>1188.0809999999999</v>
      </c>
      <c r="EA34" s="26">
        <v>0</v>
      </c>
      <c r="EB34" s="26">
        <f t="shared" si="16"/>
        <v>12804.1</v>
      </c>
      <c r="EC34" s="26">
        <f t="shared" si="16"/>
        <v>9603.0750000000007</v>
      </c>
      <c r="ED34" s="26">
        <f t="shared" si="17"/>
        <v>1188.0809999999999</v>
      </c>
    </row>
    <row r="35" spans="1:134">
      <c r="A35" s="25">
        <v>26</v>
      </c>
      <c r="B35" s="29" t="s">
        <v>155</v>
      </c>
      <c r="C35" s="26">
        <v>477.12939999999998</v>
      </c>
      <c r="D35" s="26">
        <v>16346.768899999999</v>
      </c>
      <c r="E35" s="26">
        <f t="shared" si="0"/>
        <v>73185.5</v>
      </c>
      <c r="F35" s="26">
        <f t="shared" si="1"/>
        <v>54875.583333333328</v>
      </c>
      <c r="G35" s="26">
        <f t="shared" si="2"/>
        <v>43519.391599999995</v>
      </c>
      <c r="H35" s="26">
        <f t="shared" si="18"/>
        <v>79.305565347065411</v>
      </c>
      <c r="I35" s="26">
        <f t="shared" si="19"/>
        <v>59.464499935096427</v>
      </c>
      <c r="J35" s="26">
        <f t="shared" si="3"/>
        <v>18629.900000000001</v>
      </c>
      <c r="K35" s="26">
        <f t="shared" si="4"/>
        <v>13958.883333333335</v>
      </c>
      <c r="L35" s="26">
        <f t="shared" si="5"/>
        <v>6352.6915999999992</v>
      </c>
      <c r="M35" s="26">
        <f t="shared" si="6"/>
        <v>45.510027186988445</v>
      </c>
      <c r="N35" s="26">
        <f t="shared" si="7"/>
        <v>34.099440147290103</v>
      </c>
      <c r="O35" s="26">
        <f t="shared" si="8"/>
        <v>10278.200000000001</v>
      </c>
      <c r="P35" s="26">
        <f t="shared" si="9"/>
        <v>7695.1083333333336</v>
      </c>
      <c r="Q35" s="26">
        <f t="shared" si="10"/>
        <v>2949.8289999999997</v>
      </c>
      <c r="R35" s="26">
        <f t="shared" si="20"/>
        <v>38.333820294927619</v>
      </c>
      <c r="S35" s="26">
        <f t="shared" si="21"/>
        <v>28.699859897647446</v>
      </c>
      <c r="T35" s="26">
        <v>162.5</v>
      </c>
      <c r="U35" s="26">
        <f t="shared" si="22"/>
        <v>108.33333333333333</v>
      </c>
      <c r="V35" s="26">
        <v>101.696</v>
      </c>
      <c r="W35" s="26">
        <f t="shared" si="23"/>
        <v>93.873230769230773</v>
      </c>
      <c r="X35" s="26">
        <f t="shared" si="24"/>
        <v>62.582153846153844</v>
      </c>
      <c r="Y35" s="26">
        <v>3023.7</v>
      </c>
      <c r="Z35" s="26">
        <f t="shared" si="11"/>
        <v>2267.7750000000001</v>
      </c>
      <c r="AA35" s="26">
        <v>916.08659999999952</v>
      </c>
      <c r="AB35" s="26">
        <f t="shared" si="12"/>
        <v>40.395832919932509</v>
      </c>
      <c r="AC35" s="26">
        <f t="shared" si="13"/>
        <v>30.296874689949387</v>
      </c>
      <c r="AD35" s="26">
        <v>10115.700000000001</v>
      </c>
      <c r="AE35" s="26">
        <f t="shared" si="25"/>
        <v>7586.7750000000005</v>
      </c>
      <c r="AF35" s="26">
        <v>2848.1329999999998</v>
      </c>
      <c r="AG35" s="26">
        <f t="shared" si="26"/>
        <v>37.540760072626369</v>
      </c>
      <c r="AH35" s="26">
        <f t="shared" si="27"/>
        <v>28.155570054469781</v>
      </c>
      <c r="AI35" s="26">
        <v>328</v>
      </c>
      <c r="AJ35" s="26">
        <f t="shared" si="28"/>
        <v>246</v>
      </c>
      <c r="AK35" s="26">
        <v>212</v>
      </c>
      <c r="AL35" s="26">
        <f t="shared" si="29"/>
        <v>86.178861788617894</v>
      </c>
      <c r="AM35" s="26">
        <f t="shared" si="30"/>
        <v>64.634146341463421</v>
      </c>
      <c r="AN35" s="26">
        <v>0</v>
      </c>
      <c r="AO35" s="26">
        <f t="shared" si="31"/>
        <v>0</v>
      </c>
      <c r="AP35" s="26">
        <v>0</v>
      </c>
      <c r="AQ35" s="26" t="e">
        <f t="shared" si="32"/>
        <v>#DIV/0!</v>
      </c>
      <c r="AR35" s="26" t="e">
        <f t="shared" si="33"/>
        <v>#DIV/0!</v>
      </c>
      <c r="AS35" s="26">
        <v>0</v>
      </c>
      <c r="AT35" s="26">
        <f t="shared" si="34"/>
        <v>0</v>
      </c>
      <c r="AU35" s="26">
        <v>0</v>
      </c>
      <c r="AV35" s="26">
        <v>0</v>
      </c>
      <c r="AW35" s="26">
        <f t="shared" si="35"/>
        <v>0</v>
      </c>
      <c r="AX35" s="26">
        <v>0</v>
      </c>
      <c r="AY35" s="26">
        <v>49555.6</v>
      </c>
      <c r="AZ35" s="26">
        <f t="shared" si="36"/>
        <v>37166.699999999997</v>
      </c>
      <c r="BA35" s="26">
        <v>37166.699999999997</v>
      </c>
      <c r="BB35" s="26">
        <v>0</v>
      </c>
      <c r="BC35" s="26">
        <f t="shared" si="37"/>
        <v>0</v>
      </c>
      <c r="BD35" s="26">
        <v>0</v>
      </c>
      <c r="BE35" s="26">
        <v>0</v>
      </c>
      <c r="BF35" s="26">
        <f t="shared" si="38"/>
        <v>0</v>
      </c>
      <c r="BG35" s="26">
        <v>0</v>
      </c>
      <c r="BH35" s="26">
        <v>0</v>
      </c>
      <c r="BI35" s="26">
        <f t="shared" si="39"/>
        <v>0</v>
      </c>
      <c r="BJ35" s="26">
        <v>0</v>
      </c>
      <c r="BK35" s="26">
        <f t="shared" si="14"/>
        <v>3300</v>
      </c>
      <c r="BL35" s="26">
        <f t="shared" si="15"/>
        <v>2475</v>
      </c>
      <c r="BM35" s="26">
        <f t="shared" si="15"/>
        <v>883.16800000000001</v>
      </c>
      <c r="BN35" s="26">
        <f t="shared" si="40"/>
        <v>35.683555555555557</v>
      </c>
      <c r="BO35" s="26">
        <f t="shared" si="41"/>
        <v>26.762666666666668</v>
      </c>
      <c r="BP35" s="26">
        <v>500</v>
      </c>
      <c r="BQ35" s="26">
        <f t="shared" si="42"/>
        <v>375</v>
      </c>
      <c r="BR35" s="26">
        <v>0</v>
      </c>
      <c r="BS35" s="26">
        <v>2000</v>
      </c>
      <c r="BT35" s="26">
        <f t="shared" si="43"/>
        <v>1500</v>
      </c>
      <c r="BU35" s="26">
        <v>193.16800000000001</v>
      </c>
      <c r="BV35" s="26">
        <v>0</v>
      </c>
      <c r="BW35" s="26">
        <f t="shared" si="44"/>
        <v>0</v>
      </c>
      <c r="BX35" s="26">
        <v>0</v>
      </c>
      <c r="BY35" s="26">
        <v>800</v>
      </c>
      <c r="BZ35" s="26">
        <f t="shared" si="45"/>
        <v>600</v>
      </c>
      <c r="CA35" s="26">
        <v>690</v>
      </c>
      <c r="CB35" s="26">
        <v>0</v>
      </c>
      <c r="CC35" s="26">
        <f t="shared" si="46"/>
        <v>0</v>
      </c>
      <c r="CD35" s="26">
        <v>0</v>
      </c>
      <c r="CE35" s="26">
        <v>0</v>
      </c>
      <c r="CF35" s="26">
        <f t="shared" si="47"/>
        <v>0</v>
      </c>
      <c r="CG35" s="26">
        <v>0</v>
      </c>
      <c r="CH35" s="26">
        <v>0</v>
      </c>
      <c r="CI35" s="26">
        <f t="shared" si="48"/>
        <v>0</v>
      </c>
      <c r="CJ35" s="26">
        <v>0</v>
      </c>
      <c r="CK35" s="26">
        <v>1700</v>
      </c>
      <c r="CL35" s="26">
        <f t="shared" si="49"/>
        <v>1275</v>
      </c>
      <c r="CM35" s="26">
        <v>612.20000000000005</v>
      </c>
      <c r="CN35" s="26">
        <v>1700</v>
      </c>
      <c r="CO35" s="26">
        <f t="shared" si="50"/>
        <v>1275</v>
      </c>
      <c r="CP35" s="26">
        <v>612.20000000000005</v>
      </c>
      <c r="CQ35" s="26">
        <f t="shared" si="51"/>
        <v>48.015686274509804</v>
      </c>
      <c r="CR35" s="26">
        <f t="shared" si="52"/>
        <v>36.011764705882356</v>
      </c>
      <c r="CS35" s="26">
        <v>0</v>
      </c>
      <c r="CT35" s="26">
        <f t="shared" si="53"/>
        <v>0</v>
      </c>
      <c r="CU35" s="26">
        <v>779.40800000000002</v>
      </c>
      <c r="CV35" s="26">
        <v>0</v>
      </c>
      <c r="CW35" s="26">
        <f t="shared" si="54"/>
        <v>0</v>
      </c>
      <c r="CX35" s="26">
        <v>0</v>
      </c>
      <c r="CY35" s="26">
        <v>0</v>
      </c>
      <c r="CZ35" s="26">
        <f t="shared" si="55"/>
        <v>0</v>
      </c>
      <c r="DA35" s="26">
        <v>0</v>
      </c>
      <c r="DB35" s="26">
        <v>0</v>
      </c>
      <c r="DC35" s="26">
        <f t="shared" si="56"/>
        <v>0</v>
      </c>
      <c r="DD35" s="26">
        <v>0</v>
      </c>
      <c r="DE35" s="26">
        <v>0</v>
      </c>
      <c r="DF35" s="26">
        <f t="shared" si="57"/>
        <v>68185.5</v>
      </c>
      <c r="DG35" s="26">
        <f t="shared" si="58"/>
        <v>51125.583333333328</v>
      </c>
      <c r="DH35" s="26">
        <f t="shared" si="59"/>
        <v>43519.391599999995</v>
      </c>
      <c r="DI35" s="26">
        <v>0</v>
      </c>
      <c r="DJ35" s="26">
        <f t="shared" si="60"/>
        <v>0</v>
      </c>
      <c r="DK35" s="26">
        <v>0</v>
      </c>
      <c r="DL35" s="26">
        <v>5000</v>
      </c>
      <c r="DM35" s="26">
        <f t="shared" si="61"/>
        <v>3750</v>
      </c>
      <c r="DN35" s="26">
        <v>0</v>
      </c>
      <c r="DO35" s="26">
        <v>0</v>
      </c>
      <c r="DP35" s="26">
        <f t="shared" si="62"/>
        <v>0</v>
      </c>
      <c r="DQ35" s="26">
        <v>0</v>
      </c>
      <c r="DR35" s="26">
        <v>0</v>
      </c>
      <c r="DS35" s="26">
        <f t="shared" si="63"/>
        <v>0</v>
      </c>
      <c r="DT35" s="26">
        <v>0</v>
      </c>
      <c r="DU35" s="26">
        <v>0</v>
      </c>
      <c r="DV35" s="26">
        <f t="shared" si="64"/>
        <v>0</v>
      </c>
      <c r="DW35" s="26">
        <v>0</v>
      </c>
      <c r="DX35" s="26">
        <v>13500</v>
      </c>
      <c r="DY35" s="26">
        <f t="shared" si="65"/>
        <v>10125</v>
      </c>
      <c r="DZ35" s="26">
        <v>0</v>
      </c>
      <c r="EA35" s="26">
        <v>0</v>
      </c>
      <c r="EB35" s="26">
        <f t="shared" si="16"/>
        <v>18500</v>
      </c>
      <c r="EC35" s="26">
        <f t="shared" si="16"/>
        <v>13875</v>
      </c>
      <c r="ED35" s="26">
        <f t="shared" si="17"/>
        <v>0</v>
      </c>
    </row>
    <row r="36" spans="1:134">
      <c r="A36" s="25">
        <v>27</v>
      </c>
      <c r="B36" s="29" t="s">
        <v>156</v>
      </c>
      <c r="C36" s="26">
        <v>2168.6707000000001</v>
      </c>
      <c r="D36" s="26">
        <v>6574.8784999999998</v>
      </c>
      <c r="E36" s="26">
        <f t="shared" si="0"/>
        <v>224250.45800000001</v>
      </c>
      <c r="F36" s="26">
        <f t="shared" si="1"/>
        <v>168082.0101666667</v>
      </c>
      <c r="G36" s="26">
        <f t="shared" si="2"/>
        <v>140783.15890000001</v>
      </c>
      <c r="H36" s="26">
        <f t="shared" si="18"/>
        <v>83.758612096798629</v>
      </c>
      <c r="I36" s="26">
        <f t="shared" si="19"/>
        <v>62.779429819492272</v>
      </c>
      <c r="J36" s="26">
        <f t="shared" si="3"/>
        <v>67525.399999999994</v>
      </c>
      <c r="K36" s="26">
        <f t="shared" si="4"/>
        <v>50538.21666666666</v>
      </c>
      <c r="L36" s="26">
        <f t="shared" si="5"/>
        <v>26175.564900000001</v>
      </c>
      <c r="M36" s="26">
        <f t="shared" si="6"/>
        <v>51.79360615877161</v>
      </c>
      <c r="N36" s="26">
        <f t="shared" si="7"/>
        <v>38.764027906535915</v>
      </c>
      <c r="O36" s="26">
        <f t="shared" si="8"/>
        <v>45213.2</v>
      </c>
      <c r="P36" s="26">
        <f t="shared" si="9"/>
        <v>33804.066666666658</v>
      </c>
      <c r="Q36" s="26">
        <f t="shared" si="10"/>
        <v>13955.974999999999</v>
      </c>
      <c r="R36" s="26">
        <f t="shared" si="20"/>
        <v>41.284899647182492</v>
      </c>
      <c r="S36" s="26">
        <f t="shared" si="21"/>
        <v>30.867036617624937</v>
      </c>
      <c r="T36" s="26">
        <v>1270</v>
      </c>
      <c r="U36" s="26">
        <f t="shared" si="22"/>
        <v>846.66666666666663</v>
      </c>
      <c r="V36" s="26">
        <v>258.06700000000001</v>
      </c>
      <c r="W36" s="26">
        <f t="shared" si="23"/>
        <v>30.480354330708664</v>
      </c>
      <c r="X36" s="26">
        <f t="shared" si="24"/>
        <v>20.320236220472442</v>
      </c>
      <c r="Y36" s="26">
        <v>8959.9</v>
      </c>
      <c r="Z36" s="26">
        <f t="shared" si="11"/>
        <v>6719.9249999999993</v>
      </c>
      <c r="AA36" s="26">
        <v>4967.4489000000031</v>
      </c>
      <c r="AB36" s="26">
        <f t="shared" si="12"/>
        <v>73.921195549057515</v>
      </c>
      <c r="AC36" s="26">
        <f t="shared" si="13"/>
        <v>55.44089666179314</v>
      </c>
      <c r="AD36" s="26">
        <v>43943.199999999997</v>
      </c>
      <c r="AE36" s="26">
        <f t="shared" si="25"/>
        <v>32957.399999999994</v>
      </c>
      <c r="AF36" s="26">
        <v>13697.907999999999</v>
      </c>
      <c r="AG36" s="26">
        <f t="shared" si="26"/>
        <v>41.562465485748277</v>
      </c>
      <c r="AH36" s="26">
        <f t="shared" si="27"/>
        <v>31.1718491143112</v>
      </c>
      <c r="AI36" s="26">
        <v>446</v>
      </c>
      <c r="AJ36" s="26">
        <f t="shared" si="28"/>
        <v>334.5</v>
      </c>
      <c r="AK36" s="26">
        <v>118.4</v>
      </c>
      <c r="AL36" s="26">
        <f t="shared" si="29"/>
        <v>35.39611360239163</v>
      </c>
      <c r="AM36" s="26">
        <f t="shared" si="30"/>
        <v>26.547085201793724</v>
      </c>
      <c r="AN36" s="26">
        <v>0</v>
      </c>
      <c r="AO36" s="26">
        <f t="shared" si="31"/>
        <v>0</v>
      </c>
      <c r="AP36" s="26">
        <v>0</v>
      </c>
      <c r="AQ36" s="26" t="e">
        <f t="shared" si="32"/>
        <v>#DIV/0!</v>
      </c>
      <c r="AR36" s="26" t="e">
        <f t="shared" si="33"/>
        <v>#DIV/0!</v>
      </c>
      <c r="AS36" s="26">
        <v>0</v>
      </c>
      <c r="AT36" s="26">
        <f t="shared" si="34"/>
        <v>0</v>
      </c>
      <c r="AU36" s="26">
        <v>0</v>
      </c>
      <c r="AV36" s="26">
        <v>0</v>
      </c>
      <c r="AW36" s="26">
        <f t="shared" si="35"/>
        <v>0</v>
      </c>
      <c r="AX36" s="26">
        <v>0</v>
      </c>
      <c r="AY36" s="26">
        <v>137963.6</v>
      </c>
      <c r="AZ36" s="26">
        <f t="shared" si="36"/>
        <v>103472.70000000001</v>
      </c>
      <c r="BA36" s="26">
        <v>103472.8</v>
      </c>
      <c r="BB36" s="26">
        <v>3967.4</v>
      </c>
      <c r="BC36" s="26">
        <f t="shared" si="37"/>
        <v>2975.55</v>
      </c>
      <c r="BD36" s="26">
        <v>1729.1</v>
      </c>
      <c r="BE36" s="26">
        <v>0</v>
      </c>
      <c r="BF36" s="26">
        <f t="shared" si="38"/>
        <v>0</v>
      </c>
      <c r="BG36" s="26">
        <v>0</v>
      </c>
      <c r="BH36" s="26">
        <v>0</v>
      </c>
      <c r="BI36" s="26">
        <f t="shared" si="39"/>
        <v>0</v>
      </c>
      <c r="BJ36" s="26">
        <v>0</v>
      </c>
      <c r="BK36" s="26">
        <f t="shared" si="14"/>
        <v>3339.3</v>
      </c>
      <c r="BL36" s="26">
        <f t="shared" si="15"/>
        <v>2504.4749999999999</v>
      </c>
      <c r="BM36" s="26">
        <f t="shared" si="15"/>
        <v>1418.28</v>
      </c>
      <c r="BN36" s="26">
        <f t="shared" si="40"/>
        <v>56.629832599646633</v>
      </c>
      <c r="BO36" s="26">
        <f t="shared" si="41"/>
        <v>42.472374449734971</v>
      </c>
      <c r="BP36" s="26">
        <v>2739.3</v>
      </c>
      <c r="BQ36" s="26">
        <f t="shared" si="42"/>
        <v>2054.4749999999999</v>
      </c>
      <c r="BR36" s="26">
        <v>998.28</v>
      </c>
      <c r="BS36" s="26">
        <v>0</v>
      </c>
      <c r="BT36" s="26">
        <f t="shared" si="43"/>
        <v>0</v>
      </c>
      <c r="BU36" s="26">
        <v>0</v>
      </c>
      <c r="BV36" s="26">
        <v>0</v>
      </c>
      <c r="BW36" s="26">
        <f t="shared" si="44"/>
        <v>0</v>
      </c>
      <c r="BX36" s="26">
        <v>0</v>
      </c>
      <c r="BY36" s="26">
        <v>600</v>
      </c>
      <c r="BZ36" s="26">
        <f t="shared" si="45"/>
        <v>450</v>
      </c>
      <c r="CA36" s="26">
        <v>420</v>
      </c>
      <c r="CB36" s="26">
        <v>0</v>
      </c>
      <c r="CC36" s="26">
        <f t="shared" si="46"/>
        <v>0</v>
      </c>
      <c r="CD36" s="26">
        <v>0</v>
      </c>
      <c r="CE36" s="26">
        <v>0</v>
      </c>
      <c r="CF36" s="26">
        <f t="shared" si="47"/>
        <v>0</v>
      </c>
      <c r="CG36" s="26">
        <v>0</v>
      </c>
      <c r="CH36" s="26">
        <v>0</v>
      </c>
      <c r="CI36" s="26">
        <f t="shared" si="48"/>
        <v>0</v>
      </c>
      <c r="CJ36" s="26">
        <v>0</v>
      </c>
      <c r="CK36" s="26">
        <v>9567</v>
      </c>
      <c r="CL36" s="26">
        <f t="shared" si="49"/>
        <v>7175.25</v>
      </c>
      <c r="CM36" s="26">
        <v>5287.69</v>
      </c>
      <c r="CN36" s="26">
        <v>4000</v>
      </c>
      <c r="CO36" s="26">
        <f t="shared" si="50"/>
        <v>3000</v>
      </c>
      <c r="CP36" s="26">
        <v>2245.4899999999998</v>
      </c>
      <c r="CQ36" s="26">
        <f t="shared" si="51"/>
        <v>74.849666666666664</v>
      </c>
      <c r="CR36" s="26">
        <f t="shared" si="52"/>
        <v>56.137249999999995</v>
      </c>
      <c r="CS36" s="26">
        <v>0</v>
      </c>
      <c r="CT36" s="26">
        <f t="shared" si="53"/>
        <v>0</v>
      </c>
      <c r="CU36" s="26">
        <v>427.77100000000002</v>
      </c>
      <c r="CV36" s="26">
        <v>0</v>
      </c>
      <c r="CW36" s="26">
        <f t="shared" si="54"/>
        <v>0</v>
      </c>
      <c r="CX36" s="26">
        <v>0</v>
      </c>
      <c r="CY36" s="26">
        <v>0</v>
      </c>
      <c r="CZ36" s="26">
        <f t="shared" si="55"/>
        <v>0</v>
      </c>
      <c r="DA36" s="26">
        <v>0</v>
      </c>
      <c r="DB36" s="26">
        <v>0</v>
      </c>
      <c r="DC36" s="26">
        <f t="shared" si="56"/>
        <v>0</v>
      </c>
      <c r="DD36" s="26">
        <v>0</v>
      </c>
      <c r="DE36" s="26">
        <v>0</v>
      </c>
      <c r="DF36" s="26">
        <f t="shared" si="57"/>
        <v>209456.4</v>
      </c>
      <c r="DG36" s="26">
        <f t="shared" si="58"/>
        <v>156986.46666666667</v>
      </c>
      <c r="DH36" s="26">
        <f t="shared" si="59"/>
        <v>131377.46490000002</v>
      </c>
      <c r="DI36" s="26">
        <v>0</v>
      </c>
      <c r="DJ36" s="26">
        <f t="shared" si="60"/>
        <v>0</v>
      </c>
      <c r="DK36" s="26">
        <v>0</v>
      </c>
      <c r="DL36" s="26">
        <v>14794.058000000001</v>
      </c>
      <c r="DM36" s="26">
        <f t="shared" si="61"/>
        <v>11095.5435</v>
      </c>
      <c r="DN36" s="26">
        <v>9405.6939999999995</v>
      </c>
      <c r="DO36" s="26">
        <v>0</v>
      </c>
      <c r="DP36" s="26">
        <f t="shared" si="62"/>
        <v>0</v>
      </c>
      <c r="DQ36" s="26">
        <v>0</v>
      </c>
      <c r="DR36" s="26">
        <v>0</v>
      </c>
      <c r="DS36" s="26">
        <f t="shared" si="63"/>
        <v>0</v>
      </c>
      <c r="DT36" s="26">
        <v>0</v>
      </c>
      <c r="DU36" s="26">
        <v>0</v>
      </c>
      <c r="DV36" s="26">
        <f t="shared" si="64"/>
        <v>0</v>
      </c>
      <c r="DW36" s="26">
        <v>0</v>
      </c>
      <c r="DX36" s="26">
        <v>34456.400000000001</v>
      </c>
      <c r="DY36" s="26">
        <f t="shared" si="65"/>
        <v>25842.300000000003</v>
      </c>
      <c r="DZ36" s="26">
        <v>990</v>
      </c>
      <c r="EA36" s="26">
        <v>0</v>
      </c>
      <c r="EB36" s="26">
        <f t="shared" si="16"/>
        <v>49250.457999999999</v>
      </c>
      <c r="EC36" s="26">
        <f t="shared" si="16"/>
        <v>36937.843500000003</v>
      </c>
      <c r="ED36" s="26">
        <f t="shared" si="17"/>
        <v>10395.694</v>
      </c>
    </row>
    <row r="37" spans="1:134">
      <c r="A37" s="25">
        <v>28</v>
      </c>
      <c r="B37" s="30" t="s">
        <v>157</v>
      </c>
      <c r="C37" s="26">
        <v>57243.246400000004</v>
      </c>
      <c r="D37" s="26">
        <v>5290.4757</v>
      </c>
      <c r="E37" s="26">
        <f t="shared" si="0"/>
        <v>533977.1399999999</v>
      </c>
      <c r="F37" s="26">
        <f t="shared" si="1"/>
        <v>400432.08833333326</v>
      </c>
      <c r="G37" s="26">
        <f t="shared" si="2"/>
        <v>356398.04400000005</v>
      </c>
      <c r="H37" s="26">
        <f t="shared" si="18"/>
        <v>89.003367707965054</v>
      </c>
      <c r="I37" s="26">
        <f t="shared" si="19"/>
        <v>66.744063987458361</v>
      </c>
      <c r="J37" s="26">
        <f t="shared" si="3"/>
        <v>101185</v>
      </c>
      <c r="K37" s="26">
        <f t="shared" si="4"/>
        <v>75837.983333333337</v>
      </c>
      <c r="L37" s="26">
        <f t="shared" si="5"/>
        <v>73159.084000000003</v>
      </c>
      <c r="M37" s="26">
        <f t="shared" si="6"/>
        <v>96.467602096486829</v>
      </c>
      <c r="N37" s="26">
        <f t="shared" si="7"/>
        <v>72.302301724563918</v>
      </c>
      <c r="O37" s="26">
        <f t="shared" si="8"/>
        <v>34894.199999999997</v>
      </c>
      <c r="P37" s="26">
        <f t="shared" si="9"/>
        <v>26119.883333333335</v>
      </c>
      <c r="Q37" s="26">
        <f t="shared" si="10"/>
        <v>22184.492999999999</v>
      </c>
      <c r="R37" s="26">
        <f t="shared" si="20"/>
        <v>84.933354092316634</v>
      </c>
      <c r="S37" s="26">
        <f t="shared" si="21"/>
        <v>63.57644823495022</v>
      </c>
      <c r="T37" s="26">
        <v>609.20000000000005</v>
      </c>
      <c r="U37" s="26">
        <f t="shared" si="22"/>
        <v>406.13333333333338</v>
      </c>
      <c r="V37" s="26">
        <v>320.56900000000002</v>
      </c>
      <c r="W37" s="26">
        <f t="shared" si="23"/>
        <v>78.93195994747208</v>
      </c>
      <c r="X37" s="26">
        <f t="shared" si="24"/>
        <v>52.621306631648054</v>
      </c>
      <c r="Y37" s="26">
        <v>22258.5</v>
      </c>
      <c r="Z37" s="26">
        <f t="shared" si="11"/>
        <v>16693.875</v>
      </c>
      <c r="AA37" s="26">
        <v>11278.38900000001</v>
      </c>
      <c r="AB37" s="26">
        <f t="shared" si="12"/>
        <v>67.560042231057864</v>
      </c>
      <c r="AC37" s="26">
        <f t="shared" si="13"/>
        <v>50.670031673293394</v>
      </c>
      <c r="AD37" s="26">
        <v>34285</v>
      </c>
      <c r="AE37" s="26">
        <f t="shared" si="25"/>
        <v>25713.75</v>
      </c>
      <c r="AF37" s="26">
        <v>21863.923999999999</v>
      </c>
      <c r="AG37" s="26">
        <f t="shared" si="26"/>
        <v>85.028142530747161</v>
      </c>
      <c r="AH37" s="26">
        <f t="shared" si="27"/>
        <v>63.771106898060367</v>
      </c>
      <c r="AI37" s="26">
        <v>4048.3</v>
      </c>
      <c r="AJ37" s="26">
        <f t="shared" si="28"/>
        <v>3036.2250000000004</v>
      </c>
      <c r="AK37" s="26">
        <v>2280.2692000000002</v>
      </c>
      <c r="AL37" s="26">
        <f t="shared" si="29"/>
        <v>75.102115291192177</v>
      </c>
      <c r="AM37" s="26">
        <f t="shared" si="30"/>
        <v>56.326586468394147</v>
      </c>
      <c r="AN37" s="26">
        <v>430</v>
      </c>
      <c r="AO37" s="26">
        <f t="shared" si="31"/>
        <v>322.5</v>
      </c>
      <c r="AP37" s="26">
        <v>341</v>
      </c>
      <c r="AQ37" s="26">
        <f t="shared" si="32"/>
        <v>105.73643410852713</v>
      </c>
      <c r="AR37" s="26">
        <f t="shared" si="33"/>
        <v>79.302325581395351</v>
      </c>
      <c r="AS37" s="26">
        <v>0</v>
      </c>
      <c r="AT37" s="26">
        <f t="shared" si="34"/>
        <v>0</v>
      </c>
      <c r="AU37" s="26">
        <v>0</v>
      </c>
      <c r="AV37" s="26">
        <v>0</v>
      </c>
      <c r="AW37" s="26">
        <f t="shared" si="35"/>
        <v>0</v>
      </c>
      <c r="AX37" s="26">
        <v>0</v>
      </c>
      <c r="AY37" s="26">
        <v>363265.1</v>
      </c>
      <c r="AZ37" s="26">
        <f t="shared" si="36"/>
        <v>272448.82499999995</v>
      </c>
      <c r="BA37" s="26">
        <v>272448.8</v>
      </c>
      <c r="BB37" s="26">
        <v>1634</v>
      </c>
      <c r="BC37" s="26">
        <f t="shared" si="37"/>
        <v>1225.5</v>
      </c>
      <c r="BD37" s="26">
        <v>711.9</v>
      </c>
      <c r="BE37" s="26">
        <v>0</v>
      </c>
      <c r="BF37" s="26">
        <f t="shared" si="38"/>
        <v>0</v>
      </c>
      <c r="BG37" s="26">
        <v>0</v>
      </c>
      <c r="BH37" s="26">
        <v>0</v>
      </c>
      <c r="BI37" s="26">
        <f t="shared" si="39"/>
        <v>0</v>
      </c>
      <c r="BJ37" s="26">
        <v>0</v>
      </c>
      <c r="BK37" s="26">
        <f t="shared" si="14"/>
        <v>11980</v>
      </c>
      <c r="BL37" s="26">
        <f t="shared" si="15"/>
        <v>8985</v>
      </c>
      <c r="BM37" s="26">
        <f t="shared" si="15"/>
        <v>10779.67</v>
      </c>
      <c r="BN37" s="26">
        <f t="shared" si="40"/>
        <v>119.97406789092932</v>
      </c>
      <c r="BO37" s="26">
        <f t="shared" si="41"/>
        <v>89.980550918196997</v>
      </c>
      <c r="BP37" s="26">
        <v>11980</v>
      </c>
      <c r="BQ37" s="26">
        <f t="shared" si="42"/>
        <v>8985</v>
      </c>
      <c r="BR37" s="26">
        <v>9964.61</v>
      </c>
      <c r="BS37" s="26">
        <v>0</v>
      </c>
      <c r="BT37" s="26">
        <f t="shared" si="43"/>
        <v>0</v>
      </c>
      <c r="BU37" s="26">
        <v>0</v>
      </c>
      <c r="BV37" s="26">
        <v>0</v>
      </c>
      <c r="BW37" s="26">
        <f t="shared" si="44"/>
        <v>0</v>
      </c>
      <c r="BX37" s="26">
        <v>0</v>
      </c>
      <c r="BY37" s="26">
        <v>0</v>
      </c>
      <c r="BZ37" s="26">
        <f t="shared" si="45"/>
        <v>0</v>
      </c>
      <c r="CA37" s="26">
        <v>815.06</v>
      </c>
      <c r="CB37" s="26">
        <v>0</v>
      </c>
      <c r="CC37" s="26">
        <f t="shared" si="46"/>
        <v>0</v>
      </c>
      <c r="CD37" s="26">
        <v>0</v>
      </c>
      <c r="CE37" s="26">
        <v>5474.3</v>
      </c>
      <c r="CF37" s="26">
        <f t="shared" si="47"/>
        <v>4105.7250000000004</v>
      </c>
      <c r="CG37" s="26">
        <v>3094.86</v>
      </c>
      <c r="CH37" s="26">
        <v>0</v>
      </c>
      <c r="CI37" s="26">
        <f t="shared" si="48"/>
        <v>0</v>
      </c>
      <c r="CJ37" s="26">
        <v>0</v>
      </c>
      <c r="CK37" s="26">
        <v>23074</v>
      </c>
      <c r="CL37" s="26">
        <f t="shared" si="49"/>
        <v>17305.5</v>
      </c>
      <c r="CM37" s="26">
        <v>15008.677799999999</v>
      </c>
      <c r="CN37" s="26">
        <v>0</v>
      </c>
      <c r="CO37" s="26">
        <f t="shared" si="50"/>
        <v>0</v>
      </c>
      <c r="CP37" s="26">
        <v>7330.1409999999996</v>
      </c>
      <c r="CQ37" s="26" t="e">
        <f t="shared" si="51"/>
        <v>#DIV/0!</v>
      </c>
      <c r="CR37" s="26" t="e">
        <f t="shared" si="52"/>
        <v>#DIV/0!</v>
      </c>
      <c r="CS37" s="26">
        <v>0</v>
      </c>
      <c r="CT37" s="26">
        <f t="shared" si="53"/>
        <v>0</v>
      </c>
      <c r="CU37" s="26">
        <v>726.08500000000004</v>
      </c>
      <c r="CV37" s="26">
        <v>0</v>
      </c>
      <c r="CW37" s="26">
        <f t="shared" si="54"/>
        <v>0</v>
      </c>
      <c r="CX37" s="26">
        <v>1000</v>
      </c>
      <c r="CY37" s="26">
        <v>0</v>
      </c>
      <c r="CZ37" s="26">
        <f t="shared" si="55"/>
        <v>0</v>
      </c>
      <c r="DA37" s="26">
        <v>0</v>
      </c>
      <c r="DB37" s="26">
        <v>4500</v>
      </c>
      <c r="DC37" s="26">
        <f t="shared" si="56"/>
        <v>3375</v>
      </c>
      <c r="DD37" s="26">
        <v>9560.5</v>
      </c>
      <c r="DE37" s="26">
        <v>-65</v>
      </c>
      <c r="DF37" s="26">
        <f t="shared" si="57"/>
        <v>471558.39999999997</v>
      </c>
      <c r="DG37" s="26">
        <f t="shared" si="58"/>
        <v>353618.03333333327</v>
      </c>
      <c r="DH37" s="26">
        <f>V37+AA37+AF37+AK37+AP37+AU37+AX37+BA37+BD37+BG37+BJ37+BR37+BU37+BX37+CA37+CD37+CG37+CJ37+CM37+CU37+CX37+DA37+DD37</f>
        <v>349414.64400000003</v>
      </c>
      <c r="DI37" s="26">
        <v>0</v>
      </c>
      <c r="DJ37" s="26">
        <f t="shared" si="60"/>
        <v>0</v>
      </c>
      <c r="DK37" s="26">
        <v>0</v>
      </c>
      <c r="DL37" s="26">
        <v>62418.74</v>
      </c>
      <c r="DM37" s="26">
        <f t="shared" si="61"/>
        <v>46814.055</v>
      </c>
      <c r="DN37" s="26">
        <v>6983.4</v>
      </c>
      <c r="DO37" s="26">
        <v>0</v>
      </c>
      <c r="DP37" s="26">
        <f t="shared" si="62"/>
        <v>0</v>
      </c>
      <c r="DQ37" s="26">
        <v>0</v>
      </c>
      <c r="DR37" s="26">
        <v>0</v>
      </c>
      <c r="DS37" s="26">
        <f t="shared" si="63"/>
        <v>0</v>
      </c>
      <c r="DT37" s="26">
        <v>0</v>
      </c>
      <c r="DU37" s="26">
        <v>0</v>
      </c>
      <c r="DV37" s="26">
        <f t="shared" si="64"/>
        <v>0</v>
      </c>
      <c r="DW37" s="26">
        <v>0</v>
      </c>
      <c r="DX37" s="26">
        <v>79688.493600000002</v>
      </c>
      <c r="DY37" s="26">
        <f t="shared" si="65"/>
        <v>59766.370200000005</v>
      </c>
      <c r="DZ37" s="26">
        <v>50000</v>
      </c>
      <c r="EA37" s="26">
        <v>0</v>
      </c>
      <c r="EB37" s="26">
        <f t="shared" si="16"/>
        <v>142107.23360000001</v>
      </c>
      <c r="EC37" s="26">
        <f t="shared" si="16"/>
        <v>106580.4252</v>
      </c>
      <c r="ED37" s="26">
        <f t="shared" si="17"/>
        <v>56983.4</v>
      </c>
    </row>
    <row r="38" spans="1:134">
      <c r="A38" s="25">
        <v>29</v>
      </c>
      <c r="B38" s="27" t="s">
        <v>158</v>
      </c>
      <c r="C38" s="26">
        <v>26128.875100000001</v>
      </c>
      <c r="D38" s="26">
        <v>17866.0249</v>
      </c>
      <c r="E38" s="26">
        <f t="shared" si="0"/>
        <v>160067.288</v>
      </c>
      <c r="F38" s="26">
        <f t="shared" si="1"/>
        <v>119508.79933333333</v>
      </c>
      <c r="G38" s="26">
        <f t="shared" si="2"/>
        <v>113552.18469999998</v>
      </c>
      <c r="H38" s="26">
        <f t="shared" si="18"/>
        <v>95.015752257104353</v>
      </c>
      <c r="I38" s="26">
        <f t="shared" si="19"/>
        <v>70.940281502114274</v>
      </c>
      <c r="J38" s="26">
        <f t="shared" si="3"/>
        <v>56060</v>
      </c>
      <c r="K38" s="26">
        <f t="shared" si="4"/>
        <v>41503.333333333328</v>
      </c>
      <c r="L38" s="26">
        <f t="shared" si="5"/>
        <v>40912.128700000001</v>
      </c>
      <c r="M38" s="26">
        <f t="shared" si="6"/>
        <v>98.575524937756015</v>
      </c>
      <c r="N38" s="26">
        <f t="shared" si="7"/>
        <v>72.979180699250804</v>
      </c>
      <c r="O38" s="26">
        <f t="shared" si="8"/>
        <v>6660</v>
      </c>
      <c r="P38" s="26">
        <f t="shared" si="9"/>
        <v>4453.333333333333</v>
      </c>
      <c r="Q38" s="26">
        <f t="shared" si="10"/>
        <v>5081.68</v>
      </c>
      <c r="R38" s="26">
        <f t="shared" si="20"/>
        <v>114.10958083832337</v>
      </c>
      <c r="S38" s="26">
        <f t="shared" si="21"/>
        <v>76.301501501501505</v>
      </c>
      <c r="T38" s="26">
        <v>6500</v>
      </c>
      <c r="U38" s="26">
        <f t="shared" si="22"/>
        <v>4333.333333333333</v>
      </c>
      <c r="V38" s="26">
        <v>9.5500000000000007</v>
      </c>
      <c r="W38" s="26">
        <f t="shared" si="23"/>
        <v>0.22038461538461543</v>
      </c>
      <c r="X38" s="26">
        <f t="shared" si="24"/>
        <v>0.14692307692307693</v>
      </c>
      <c r="Y38" s="26">
        <v>14000</v>
      </c>
      <c r="Z38" s="26">
        <f t="shared" si="11"/>
        <v>10500</v>
      </c>
      <c r="AA38" s="26">
        <v>8642.3460000000014</v>
      </c>
      <c r="AB38" s="26">
        <f t="shared" si="12"/>
        <v>82.308057142857166</v>
      </c>
      <c r="AC38" s="26">
        <f t="shared" si="13"/>
        <v>61.731042857142867</v>
      </c>
      <c r="AD38" s="26">
        <v>160</v>
      </c>
      <c r="AE38" s="26">
        <f t="shared" si="25"/>
        <v>120</v>
      </c>
      <c r="AF38" s="26">
        <v>5072.13</v>
      </c>
      <c r="AG38" s="26">
        <f t="shared" si="26"/>
        <v>4226.7749999999996</v>
      </c>
      <c r="AH38" s="26">
        <f t="shared" si="27"/>
        <v>3170.0812500000002</v>
      </c>
      <c r="AI38" s="26">
        <v>2500</v>
      </c>
      <c r="AJ38" s="26">
        <f t="shared" si="28"/>
        <v>1875</v>
      </c>
      <c r="AK38" s="26">
        <v>1830</v>
      </c>
      <c r="AL38" s="26">
        <f t="shared" si="29"/>
        <v>97.6</v>
      </c>
      <c r="AM38" s="26">
        <f t="shared" si="30"/>
        <v>73.2</v>
      </c>
      <c r="AN38" s="26">
        <v>0</v>
      </c>
      <c r="AO38" s="26">
        <f t="shared" si="31"/>
        <v>0</v>
      </c>
      <c r="AP38" s="26">
        <v>0</v>
      </c>
      <c r="AQ38" s="26" t="e">
        <f t="shared" si="32"/>
        <v>#DIV/0!</v>
      </c>
      <c r="AR38" s="26" t="e">
        <f t="shared" si="33"/>
        <v>#DIV/0!</v>
      </c>
      <c r="AS38" s="26">
        <v>0</v>
      </c>
      <c r="AT38" s="26">
        <f t="shared" si="34"/>
        <v>0</v>
      </c>
      <c r="AU38" s="26">
        <v>0</v>
      </c>
      <c r="AV38" s="26">
        <v>0</v>
      </c>
      <c r="AW38" s="26">
        <f t="shared" si="35"/>
        <v>0</v>
      </c>
      <c r="AX38" s="26">
        <v>0</v>
      </c>
      <c r="AY38" s="26">
        <v>92039.2</v>
      </c>
      <c r="AZ38" s="26">
        <f t="shared" si="36"/>
        <v>69029.399999999994</v>
      </c>
      <c r="BA38" s="26">
        <v>69029.5</v>
      </c>
      <c r="BB38" s="26">
        <v>0</v>
      </c>
      <c r="BC38" s="26">
        <f t="shared" si="37"/>
        <v>0</v>
      </c>
      <c r="BD38" s="26">
        <v>0</v>
      </c>
      <c r="BE38" s="26">
        <v>0</v>
      </c>
      <c r="BF38" s="26">
        <f t="shared" si="38"/>
        <v>0</v>
      </c>
      <c r="BG38" s="26">
        <v>0</v>
      </c>
      <c r="BH38" s="26">
        <v>0</v>
      </c>
      <c r="BI38" s="26">
        <f t="shared" si="39"/>
        <v>0</v>
      </c>
      <c r="BJ38" s="26">
        <v>0</v>
      </c>
      <c r="BK38" s="26">
        <f t="shared" si="14"/>
        <v>24000</v>
      </c>
      <c r="BL38" s="26">
        <f t="shared" si="15"/>
        <v>18000</v>
      </c>
      <c r="BM38" s="26">
        <f t="shared" si="15"/>
        <v>16293.449999999999</v>
      </c>
      <c r="BN38" s="26">
        <f t="shared" si="40"/>
        <v>90.519166666666663</v>
      </c>
      <c r="BO38" s="26">
        <f t="shared" si="41"/>
        <v>67.889375000000001</v>
      </c>
      <c r="BP38" s="26">
        <v>21500</v>
      </c>
      <c r="BQ38" s="26">
        <f t="shared" si="42"/>
        <v>16125</v>
      </c>
      <c r="BR38" s="26">
        <v>14305.078</v>
      </c>
      <c r="BS38" s="26">
        <v>0</v>
      </c>
      <c r="BT38" s="26">
        <f t="shared" si="43"/>
        <v>0</v>
      </c>
      <c r="BU38" s="26">
        <v>0</v>
      </c>
      <c r="BV38" s="26">
        <v>0</v>
      </c>
      <c r="BW38" s="26">
        <f t="shared" si="44"/>
        <v>0</v>
      </c>
      <c r="BX38" s="26">
        <v>0</v>
      </c>
      <c r="BY38" s="26">
        <v>2500</v>
      </c>
      <c r="BZ38" s="26">
        <f t="shared" si="45"/>
        <v>1875</v>
      </c>
      <c r="CA38" s="26">
        <v>1988.3720000000001</v>
      </c>
      <c r="CB38" s="26">
        <v>0</v>
      </c>
      <c r="CC38" s="26">
        <f t="shared" si="46"/>
        <v>0</v>
      </c>
      <c r="CD38" s="26">
        <v>0</v>
      </c>
      <c r="CE38" s="26">
        <v>0</v>
      </c>
      <c r="CF38" s="26">
        <f t="shared" si="47"/>
        <v>0</v>
      </c>
      <c r="CG38" s="26">
        <v>0</v>
      </c>
      <c r="CH38" s="26">
        <v>0</v>
      </c>
      <c r="CI38" s="26">
        <f t="shared" si="48"/>
        <v>0</v>
      </c>
      <c r="CJ38" s="26">
        <v>300</v>
      </c>
      <c r="CK38" s="26">
        <v>4900</v>
      </c>
      <c r="CL38" s="26">
        <f t="shared" si="49"/>
        <v>3675</v>
      </c>
      <c r="CM38" s="26">
        <v>3942.95</v>
      </c>
      <c r="CN38" s="26">
        <v>2600</v>
      </c>
      <c r="CO38" s="26">
        <f t="shared" si="50"/>
        <v>1950</v>
      </c>
      <c r="CP38" s="26">
        <v>2009.95</v>
      </c>
      <c r="CQ38" s="26">
        <f t="shared" si="51"/>
        <v>103.07435897435897</v>
      </c>
      <c r="CR38" s="26">
        <f t="shared" si="52"/>
        <v>77.305769230769229</v>
      </c>
      <c r="CS38" s="26">
        <v>0</v>
      </c>
      <c r="CT38" s="26">
        <f t="shared" si="53"/>
        <v>0</v>
      </c>
      <c r="CU38" s="26">
        <v>0</v>
      </c>
      <c r="CV38" s="26">
        <v>0</v>
      </c>
      <c r="CW38" s="26">
        <f t="shared" si="54"/>
        <v>0</v>
      </c>
      <c r="CX38" s="26">
        <v>0</v>
      </c>
      <c r="CY38" s="26">
        <v>0</v>
      </c>
      <c r="CZ38" s="26">
        <f t="shared" si="55"/>
        <v>0</v>
      </c>
      <c r="DA38" s="26">
        <v>0</v>
      </c>
      <c r="DB38" s="26">
        <v>4000</v>
      </c>
      <c r="DC38" s="26">
        <f t="shared" si="56"/>
        <v>3000</v>
      </c>
      <c r="DD38" s="26">
        <v>4821.7026999999998</v>
      </c>
      <c r="DE38" s="26">
        <v>0</v>
      </c>
      <c r="DF38" s="26">
        <f t="shared" si="57"/>
        <v>148099.20000000001</v>
      </c>
      <c r="DG38" s="26">
        <f t="shared" si="58"/>
        <v>110532.73333333332</v>
      </c>
      <c r="DH38" s="26">
        <f t="shared" ref="DH38:DH67" si="66">V38+AA38+AF38+AK38+AP38+AU38+AX38+BA38+BD38+BG38+BJ38+BR38+BU38+BX38+CA38+CD38+CG38+CJ38+CM38+CU38+CX38+DA38+DD38+DE38</f>
        <v>109941.62869999999</v>
      </c>
      <c r="DI38" s="26">
        <v>0</v>
      </c>
      <c r="DJ38" s="26">
        <f t="shared" si="60"/>
        <v>0</v>
      </c>
      <c r="DK38" s="26">
        <v>0</v>
      </c>
      <c r="DL38" s="26">
        <v>11968.088</v>
      </c>
      <c r="DM38" s="26">
        <f t="shared" si="61"/>
        <v>8976.0659999999989</v>
      </c>
      <c r="DN38" s="26">
        <v>3610.556</v>
      </c>
      <c r="DO38" s="26">
        <v>0</v>
      </c>
      <c r="DP38" s="26">
        <f t="shared" si="62"/>
        <v>0</v>
      </c>
      <c r="DQ38" s="26">
        <v>0</v>
      </c>
      <c r="DR38" s="26">
        <v>0</v>
      </c>
      <c r="DS38" s="26">
        <f t="shared" si="63"/>
        <v>0</v>
      </c>
      <c r="DT38" s="26">
        <v>0</v>
      </c>
      <c r="DU38" s="26">
        <v>0</v>
      </c>
      <c r="DV38" s="26">
        <f t="shared" si="64"/>
        <v>0</v>
      </c>
      <c r="DW38" s="26">
        <v>0</v>
      </c>
      <c r="DX38" s="26">
        <v>0</v>
      </c>
      <c r="DY38" s="26">
        <f t="shared" si="65"/>
        <v>0</v>
      </c>
      <c r="DZ38" s="26">
        <v>0</v>
      </c>
      <c r="EA38" s="26">
        <v>0</v>
      </c>
      <c r="EB38" s="26">
        <f t="shared" si="16"/>
        <v>11968.088</v>
      </c>
      <c r="EC38" s="26">
        <f t="shared" si="16"/>
        <v>8976.0659999999989</v>
      </c>
      <c r="ED38" s="26">
        <f t="shared" si="17"/>
        <v>3610.556</v>
      </c>
    </row>
    <row r="39" spans="1:134">
      <c r="A39" s="25">
        <v>30</v>
      </c>
      <c r="B39" s="27" t="s">
        <v>159</v>
      </c>
      <c r="C39" s="26">
        <v>20779.033599999999</v>
      </c>
      <c r="D39" s="26">
        <v>67415.4902</v>
      </c>
      <c r="E39" s="26">
        <f t="shared" si="0"/>
        <v>490537.5</v>
      </c>
      <c r="F39" s="26">
        <f t="shared" si="1"/>
        <v>367417.29166666663</v>
      </c>
      <c r="G39" s="26">
        <f t="shared" si="2"/>
        <v>360234.62340000004</v>
      </c>
      <c r="H39" s="26">
        <f t="shared" si="18"/>
        <v>98.045092479429911</v>
      </c>
      <c r="I39" s="26">
        <f t="shared" si="19"/>
        <v>73.436714501949396</v>
      </c>
      <c r="J39" s="26">
        <f t="shared" si="3"/>
        <v>154791</v>
      </c>
      <c r="K39" s="26">
        <f t="shared" si="4"/>
        <v>115607.41666666666</v>
      </c>
      <c r="L39" s="26">
        <f t="shared" si="5"/>
        <v>109030.5334</v>
      </c>
      <c r="M39" s="26">
        <f t="shared" si="6"/>
        <v>94.311019607306051</v>
      </c>
      <c r="N39" s="26">
        <f t="shared" si="7"/>
        <v>70.437256300430903</v>
      </c>
      <c r="O39" s="26">
        <f t="shared" si="8"/>
        <v>60830</v>
      </c>
      <c r="P39" s="26">
        <f t="shared" si="9"/>
        <v>45136.666666666664</v>
      </c>
      <c r="Q39" s="26">
        <f t="shared" si="10"/>
        <v>40878.421399999999</v>
      </c>
      <c r="R39" s="26">
        <f t="shared" si="20"/>
        <v>90.565884498929179</v>
      </c>
      <c r="S39" s="26">
        <f t="shared" si="21"/>
        <v>67.201087292454375</v>
      </c>
      <c r="T39" s="26">
        <v>5830</v>
      </c>
      <c r="U39" s="26">
        <f t="shared" si="22"/>
        <v>3886.6666666666665</v>
      </c>
      <c r="V39" s="26">
        <v>1860.6854000000001</v>
      </c>
      <c r="W39" s="26">
        <f t="shared" si="23"/>
        <v>47.873552315608926</v>
      </c>
      <c r="X39" s="26">
        <f t="shared" si="24"/>
        <v>31.915701543739281</v>
      </c>
      <c r="Y39" s="26">
        <v>11300</v>
      </c>
      <c r="Z39" s="26">
        <f t="shared" si="11"/>
        <v>8475</v>
      </c>
      <c r="AA39" s="26">
        <v>3391.9350000000068</v>
      </c>
      <c r="AB39" s="26">
        <f t="shared" si="12"/>
        <v>40.022831858407159</v>
      </c>
      <c r="AC39" s="26">
        <f t="shared" si="13"/>
        <v>30.017123893805369</v>
      </c>
      <c r="AD39" s="26">
        <v>55000</v>
      </c>
      <c r="AE39" s="26">
        <f t="shared" si="25"/>
        <v>41250</v>
      </c>
      <c r="AF39" s="26">
        <v>39017.735999999997</v>
      </c>
      <c r="AG39" s="26">
        <f t="shared" si="26"/>
        <v>94.588450909090909</v>
      </c>
      <c r="AH39" s="26">
        <f t="shared" si="27"/>
        <v>70.941338181818182</v>
      </c>
      <c r="AI39" s="26">
        <v>7000</v>
      </c>
      <c r="AJ39" s="26">
        <f t="shared" si="28"/>
        <v>5250</v>
      </c>
      <c r="AK39" s="26">
        <v>3492.8</v>
      </c>
      <c r="AL39" s="26">
        <f t="shared" si="29"/>
        <v>66.529523809523823</v>
      </c>
      <c r="AM39" s="26">
        <f t="shared" si="30"/>
        <v>49.89714285714286</v>
      </c>
      <c r="AN39" s="26">
        <v>9000</v>
      </c>
      <c r="AO39" s="26">
        <f t="shared" si="31"/>
        <v>6750</v>
      </c>
      <c r="AP39" s="26">
        <v>9826.2999999999993</v>
      </c>
      <c r="AQ39" s="26">
        <f t="shared" si="32"/>
        <v>145.5748148148148</v>
      </c>
      <c r="AR39" s="26">
        <f t="shared" si="33"/>
        <v>109.18111111111111</v>
      </c>
      <c r="AS39" s="26">
        <v>0</v>
      </c>
      <c r="AT39" s="26">
        <f t="shared" si="34"/>
        <v>0</v>
      </c>
      <c r="AU39" s="26">
        <v>0</v>
      </c>
      <c r="AV39" s="26">
        <v>0</v>
      </c>
      <c r="AW39" s="26">
        <f t="shared" si="35"/>
        <v>0</v>
      </c>
      <c r="AX39" s="26">
        <v>0</v>
      </c>
      <c r="AY39" s="26">
        <v>324884.3</v>
      </c>
      <c r="AZ39" s="26">
        <f t="shared" si="36"/>
        <v>243663.22499999998</v>
      </c>
      <c r="BA39" s="26">
        <v>243663.2</v>
      </c>
      <c r="BB39" s="26">
        <v>1961.7</v>
      </c>
      <c r="BC39" s="26">
        <f t="shared" si="37"/>
        <v>1471.2749999999999</v>
      </c>
      <c r="BD39" s="26">
        <v>1830.8</v>
      </c>
      <c r="BE39" s="26">
        <v>0</v>
      </c>
      <c r="BF39" s="26">
        <f t="shared" si="38"/>
        <v>0</v>
      </c>
      <c r="BG39" s="26">
        <v>0</v>
      </c>
      <c r="BH39" s="26">
        <v>0</v>
      </c>
      <c r="BI39" s="26">
        <f t="shared" si="39"/>
        <v>0</v>
      </c>
      <c r="BJ39" s="26">
        <v>0</v>
      </c>
      <c r="BK39" s="26">
        <f t="shared" si="14"/>
        <v>6151</v>
      </c>
      <c r="BL39" s="26">
        <f t="shared" si="15"/>
        <v>4613.25</v>
      </c>
      <c r="BM39" s="26">
        <f t="shared" si="15"/>
        <v>4753.6499999999996</v>
      </c>
      <c r="BN39" s="26">
        <f t="shared" si="40"/>
        <v>103.0434075760039</v>
      </c>
      <c r="BO39" s="26">
        <f t="shared" si="41"/>
        <v>77.282555682002922</v>
      </c>
      <c r="BP39" s="26">
        <v>4000</v>
      </c>
      <c r="BQ39" s="26">
        <f t="shared" si="42"/>
        <v>3000</v>
      </c>
      <c r="BR39" s="26">
        <v>1127.45</v>
      </c>
      <c r="BS39" s="26">
        <v>0</v>
      </c>
      <c r="BT39" s="26">
        <f t="shared" si="43"/>
        <v>0</v>
      </c>
      <c r="BU39" s="26">
        <v>0</v>
      </c>
      <c r="BV39" s="26">
        <v>0</v>
      </c>
      <c r="BW39" s="26">
        <f t="shared" si="44"/>
        <v>0</v>
      </c>
      <c r="BX39" s="26">
        <v>0</v>
      </c>
      <c r="BY39" s="26">
        <v>2151</v>
      </c>
      <c r="BZ39" s="26">
        <f t="shared" si="45"/>
        <v>1613.25</v>
      </c>
      <c r="CA39" s="26">
        <v>3626.2</v>
      </c>
      <c r="CB39" s="26">
        <v>0</v>
      </c>
      <c r="CC39" s="26">
        <f t="shared" si="46"/>
        <v>0</v>
      </c>
      <c r="CD39" s="26">
        <v>0</v>
      </c>
      <c r="CE39" s="26">
        <v>8157.3</v>
      </c>
      <c r="CF39" s="26">
        <f t="shared" si="47"/>
        <v>6117.9749999999995</v>
      </c>
      <c r="CG39" s="26">
        <v>5710.09</v>
      </c>
      <c r="CH39" s="26">
        <v>0</v>
      </c>
      <c r="CI39" s="26">
        <f t="shared" si="48"/>
        <v>0</v>
      </c>
      <c r="CJ39" s="26">
        <v>6</v>
      </c>
      <c r="CK39" s="26">
        <v>58660</v>
      </c>
      <c r="CL39" s="26">
        <f t="shared" si="49"/>
        <v>43995</v>
      </c>
      <c r="CM39" s="26">
        <v>29982.37</v>
      </c>
      <c r="CN39" s="26">
        <v>23100</v>
      </c>
      <c r="CO39" s="26">
        <f t="shared" si="50"/>
        <v>17325</v>
      </c>
      <c r="CP39" s="26">
        <v>11451.22</v>
      </c>
      <c r="CQ39" s="26">
        <f t="shared" si="51"/>
        <v>66.096507936507933</v>
      </c>
      <c r="CR39" s="26">
        <f t="shared" si="52"/>
        <v>49.572380952380954</v>
      </c>
      <c r="CS39" s="26">
        <v>1350</v>
      </c>
      <c r="CT39" s="26">
        <f t="shared" si="53"/>
        <v>1012.5</v>
      </c>
      <c r="CU39" s="26">
        <v>9499.0570000000007</v>
      </c>
      <c r="CV39" s="26">
        <v>500</v>
      </c>
      <c r="CW39" s="26">
        <f t="shared" si="54"/>
        <v>375</v>
      </c>
      <c r="CX39" s="26">
        <v>7200</v>
      </c>
      <c r="CY39" s="26">
        <v>0</v>
      </c>
      <c r="CZ39" s="26">
        <f t="shared" si="55"/>
        <v>0</v>
      </c>
      <c r="DA39" s="26">
        <v>0</v>
      </c>
      <c r="DB39" s="26">
        <v>0</v>
      </c>
      <c r="DC39" s="26">
        <f t="shared" si="56"/>
        <v>0</v>
      </c>
      <c r="DD39" s="26">
        <v>0</v>
      </c>
      <c r="DE39" s="26">
        <v>0</v>
      </c>
      <c r="DF39" s="26">
        <f t="shared" si="57"/>
        <v>489794.3</v>
      </c>
      <c r="DG39" s="26">
        <f t="shared" si="58"/>
        <v>366859.8916666666</v>
      </c>
      <c r="DH39" s="26">
        <f t="shared" si="66"/>
        <v>360234.62340000004</v>
      </c>
      <c r="DI39" s="26">
        <v>0</v>
      </c>
      <c r="DJ39" s="26">
        <f t="shared" si="60"/>
        <v>0</v>
      </c>
      <c r="DK39" s="26">
        <v>0</v>
      </c>
      <c r="DL39" s="26">
        <v>743.2</v>
      </c>
      <c r="DM39" s="26">
        <f t="shared" si="61"/>
        <v>557.40000000000009</v>
      </c>
      <c r="DN39" s="26">
        <v>0</v>
      </c>
      <c r="DO39" s="26">
        <v>0</v>
      </c>
      <c r="DP39" s="26">
        <f t="shared" si="62"/>
        <v>0</v>
      </c>
      <c r="DQ39" s="26">
        <v>0</v>
      </c>
      <c r="DR39" s="26">
        <v>0</v>
      </c>
      <c r="DS39" s="26">
        <f t="shared" si="63"/>
        <v>0</v>
      </c>
      <c r="DT39" s="26">
        <v>0</v>
      </c>
      <c r="DU39" s="26">
        <v>0</v>
      </c>
      <c r="DV39" s="26">
        <f t="shared" si="64"/>
        <v>0</v>
      </c>
      <c r="DW39" s="26">
        <v>0</v>
      </c>
      <c r="DX39" s="26">
        <v>26643</v>
      </c>
      <c r="DY39" s="26">
        <f t="shared" si="65"/>
        <v>19982.25</v>
      </c>
      <c r="DZ39" s="26">
        <v>26643</v>
      </c>
      <c r="EA39" s="26">
        <v>0</v>
      </c>
      <c r="EB39" s="26">
        <f t="shared" si="16"/>
        <v>27386.2</v>
      </c>
      <c r="EC39" s="26">
        <f t="shared" si="16"/>
        <v>20539.650000000001</v>
      </c>
      <c r="ED39" s="26">
        <f t="shared" si="17"/>
        <v>26643</v>
      </c>
    </row>
    <row r="40" spans="1:134">
      <c r="A40" s="25">
        <v>31</v>
      </c>
      <c r="B40" s="31" t="s">
        <v>160</v>
      </c>
      <c r="C40" s="26">
        <v>28966.855100000001</v>
      </c>
      <c r="D40" s="26">
        <v>21480.004000000001</v>
      </c>
      <c r="E40" s="26">
        <f t="shared" si="0"/>
        <v>126954.15000000002</v>
      </c>
      <c r="F40" s="26">
        <f t="shared" si="1"/>
        <v>95163.329166666677</v>
      </c>
      <c r="G40" s="26">
        <f t="shared" si="2"/>
        <v>66770.910099999994</v>
      </c>
      <c r="H40" s="26">
        <f t="shared" si="18"/>
        <v>70.164537836900493</v>
      </c>
      <c r="I40" s="26">
        <f t="shared" si="19"/>
        <v>52.594507623421514</v>
      </c>
      <c r="J40" s="26">
        <f t="shared" si="3"/>
        <v>32246.200000000004</v>
      </c>
      <c r="K40" s="26">
        <f t="shared" si="4"/>
        <v>24132.366666666669</v>
      </c>
      <c r="L40" s="26">
        <f t="shared" si="5"/>
        <v>13695.000099999999</v>
      </c>
      <c r="M40" s="26">
        <f t="shared" si="6"/>
        <v>56.749511099201477</v>
      </c>
      <c r="N40" s="26">
        <f t="shared" si="7"/>
        <v>42.470120820437749</v>
      </c>
      <c r="O40" s="26">
        <f t="shared" si="8"/>
        <v>20887.400000000001</v>
      </c>
      <c r="P40" s="26">
        <f t="shared" si="9"/>
        <v>15613.266666666666</v>
      </c>
      <c r="Q40" s="26">
        <f t="shared" si="10"/>
        <v>8528.6280000000006</v>
      </c>
      <c r="R40" s="26">
        <f t="shared" si="20"/>
        <v>54.624238361393516</v>
      </c>
      <c r="S40" s="26">
        <f t="shared" si="21"/>
        <v>40.831448624529621</v>
      </c>
      <c r="T40" s="26">
        <v>627.40000000000009</v>
      </c>
      <c r="U40" s="26">
        <f t="shared" si="22"/>
        <v>418.26666666666671</v>
      </c>
      <c r="V40" s="26">
        <v>843.55200000000002</v>
      </c>
      <c r="W40" s="26">
        <f t="shared" si="23"/>
        <v>201.67803634045262</v>
      </c>
      <c r="X40" s="26">
        <f t="shared" si="24"/>
        <v>134.45202422696843</v>
      </c>
      <c r="Y40" s="26">
        <v>3310</v>
      </c>
      <c r="Z40" s="26">
        <f t="shared" si="11"/>
        <v>2482.5</v>
      </c>
      <c r="AA40" s="26">
        <v>772.23809999999719</v>
      </c>
      <c r="AB40" s="26">
        <f t="shared" si="12"/>
        <v>31.107274924471184</v>
      </c>
      <c r="AC40" s="26">
        <f t="shared" si="13"/>
        <v>23.330456193353388</v>
      </c>
      <c r="AD40" s="26">
        <v>20260</v>
      </c>
      <c r="AE40" s="26">
        <f t="shared" si="25"/>
        <v>15195</v>
      </c>
      <c r="AF40" s="26">
        <v>7685.076</v>
      </c>
      <c r="AG40" s="26">
        <f t="shared" si="26"/>
        <v>50.576347482724579</v>
      </c>
      <c r="AH40" s="26">
        <f t="shared" si="27"/>
        <v>37.932260612043436</v>
      </c>
      <c r="AI40" s="26">
        <v>180</v>
      </c>
      <c r="AJ40" s="26">
        <f t="shared" si="28"/>
        <v>135</v>
      </c>
      <c r="AK40" s="26">
        <v>69</v>
      </c>
      <c r="AL40" s="26">
        <f t="shared" si="29"/>
        <v>51.111111111111107</v>
      </c>
      <c r="AM40" s="26">
        <f t="shared" si="30"/>
        <v>38.333333333333336</v>
      </c>
      <c r="AN40" s="26">
        <v>0</v>
      </c>
      <c r="AO40" s="26">
        <f t="shared" si="31"/>
        <v>0</v>
      </c>
      <c r="AP40" s="26">
        <v>0</v>
      </c>
      <c r="AQ40" s="26" t="e">
        <f t="shared" si="32"/>
        <v>#DIV/0!</v>
      </c>
      <c r="AR40" s="26" t="e">
        <f t="shared" si="33"/>
        <v>#DIV/0!</v>
      </c>
      <c r="AS40" s="26">
        <v>0</v>
      </c>
      <c r="AT40" s="26">
        <f t="shared" si="34"/>
        <v>0</v>
      </c>
      <c r="AU40" s="26">
        <v>0</v>
      </c>
      <c r="AV40" s="26">
        <v>0</v>
      </c>
      <c r="AW40" s="26">
        <f t="shared" si="35"/>
        <v>0</v>
      </c>
      <c r="AX40" s="26">
        <v>0</v>
      </c>
      <c r="AY40" s="26">
        <v>56732.800000000003</v>
      </c>
      <c r="AZ40" s="26">
        <f t="shared" si="36"/>
        <v>42549.600000000006</v>
      </c>
      <c r="BA40" s="26">
        <v>42549.599999999999</v>
      </c>
      <c r="BB40" s="26">
        <v>0</v>
      </c>
      <c r="BC40" s="26">
        <f t="shared" si="37"/>
        <v>0</v>
      </c>
      <c r="BD40" s="26">
        <v>0</v>
      </c>
      <c r="BE40" s="26">
        <v>0</v>
      </c>
      <c r="BF40" s="26">
        <f t="shared" si="38"/>
        <v>0</v>
      </c>
      <c r="BG40" s="26">
        <v>0</v>
      </c>
      <c r="BH40" s="26">
        <v>0</v>
      </c>
      <c r="BI40" s="26">
        <f t="shared" si="39"/>
        <v>0</v>
      </c>
      <c r="BJ40" s="26">
        <v>0</v>
      </c>
      <c r="BK40" s="26">
        <f t="shared" si="14"/>
        <v>1430.2</v>
      </c>
      <c r="BL40" s="26">
        <f t="shared" si="15"/>
        <v>1072.6500000000001</v>
      </c>
      <c r="BM40" s="26">
        <f t="shared" si="15"/>
        <v>1262.952</v>
      </c>
      <c r="BN40" s="26">
        <f t="shared" si="40"/>
        <v>117.74129492378687</v>
      </c>
      <c r="BO40" s="26">
        <f t="shared" si="41"/>
        <v>88.305971192840161</v>
      </c>
      <c r="BP40" s="26">
        <v>980.2</v>
      </c>
      <c r="BQ40" s="26">
        <f t="shared" si="42"/>
        <v>735.15000000000009</v>
      </c>
      <c r="BR40" s="26">
        <v>333.43</v>
      </c>
      <c r="BS40" s="26">
        <v>450</v>
      </c>
      <c r="BT40" s="26">
        <f t="shared" si="43"/>
        <v>337.5</v>
      </c>
      <c r="BU40" s="26">
        <v>879.52200000000005</v>
      </c>
      <c r="BV40" s="26">
        <v>0</v>
      </c>
      <c r="BW40" s="26">
        <f t="shared" si="44"/>
        <v>0</v>
      </c>
      <c r="BX40" s="26">
        <v>0</v>
      </c>
      <c r="BY40" s="26">
        <v>0</v>
      </c>
      <c r="BZ40" s="26">
        <f t="shared" si="45"/>
        <v>0</v>
      </c>
      <c r="CA40" s="26">
        <v>50</v>
      </c>
      <c r="CB40" s="26">
        <v>0</v>
      </c>
      <c r="CC40" s="26">
        <f t="shared" si="46"/>
        <v>0</v>
      </c>
      <c r="CD40" s="26">
        <v>0</v>
      </c>
      <c r="CE40" s="26">
        <v>0</v>
      </c>
      <c r="CF40" s="26">
        <f t="shared" si="47"/>
        <v>0</v>
      </c>
      <c r="CG40" s="26">
        <v>0</v>
      </c>
      <c r="CH40" s="26">
        <v>0</v>
      </c>
      <c r="CI40" s="26">
        <f t="shared" si="48"/>
        <v>0</v>
      </c>
      <c r="CJ40" s="26">
        <v>0</v>
      </c>
      <c r="CK40" s="26">
        <v>6438.6</v>
      </c>
      <c r="CL40" s="26">
        <f t="shared" si="49"/>
        <v>4828.9500000000007</v>
      </c>
      <c r="CM40" s="26">
        <v>2158.4299999999998</v>
      </c>
      <c r="CN40" s="26">
        <v>3438.6</v>
      </c>
      <c r="CO40" s="26">
        <f t="shared" si="50"/>
        <v>2578.9500000000003</v>
      </c>
      <c r="CP40" s="26">
        <v>726.43</v>
      </c>
      <c r="CQ40" s="26">
        <f t="shared" si="51"/>
        <v>28.16766513503557</v>
      </c>
      <c r="CR40" s="26">
        <f t="shared" si="52"/>
        <v>21.125748851276683</v>
      </c>
      <c r="CS40" s="26">
        <v>0</v>
      </c>
      <c r="CT40" s="26">
        <f t="shared" si="53"/>
        <v>0</v>
      </c>
      <c r="CU40" s="26">
        <v>903.75199999999995</v>
      </c>
      <c r="CV40" s="26">
        <v>0</v>
      </c>
      <c r="CW40" s="26">
        <f t="shared" si="54"/>
        <v>0</v>
      </c>
      <c r="CX40" s="26">
        <v>0</v>
      </c>
      <c r="CY40" s="26">
        <v>0</v>
      </c>
      <c r="CZ40" s="26">
        <f t="shared" si="55"/>
        <v>0</v>
      </c>
      <c r="DA40" s="26">
        <v>0</v>
      </c>
      <c r="DB40" s="26">
        <v>0</v>
      </c>
      <c r="DC40" s="26">
        <f t="shared" si="56"/>
        <v>0</v>
      </c>
      <c r="DD40" s="26">
        <v>0</v>
      </c>
      <c r="DE40" s="26">
        <v>0</v>
      </c>
      <c r="DF40" s="26">
        <f t="shared" si="57"/>
        <v>88979.000000000015</v>
      </c>
      <c r="DG40" s="26">
        <f t="shared" si="58"/>
        <v>66681.966666666674</v>
      </c>
      <c r="DH40" s="26">
        <f t="shared" si="66"/>
        <v>56244.600099999996</v>
      </c>
      <c r="DI40" s="26">
        <v>0</v>
      </c>
      <c r="DJ40" s="26">
        <f t="shared" si="60"/>
        <v>0</v>
      </c>
      <c r="DK40" s="26">
        <v>0</v>
      </c>
      <c r="DL40" s="26">
        <v>37975.15</v>
      </c>
      <c r="DM40" s="26">
        <f t="shared" si="61"/>
        <v>28481.362499999999</v>
      </c>
      <c r="DN40" s="26">
        <v>10026.31</v>
      </c>
      <c r="DO40" s="26">
        <v>0</v>
      </c>
      <c r="DP40" s="26">
        <f t="shared" si="62"/>
        <v>0</v>
      </c>
      <c r="DQ40" s="26">
        <v>0</v>
      </c>
      <c r="DR40" s="26">
        <v>0</v>
      </c>
      <c r="DS40" s="26">
        <f t="shared" si="63"/>
        <v>0</v>
      </c>
      <c r="DT40" s="26">
        <v>500</v>
      </c>
      <c r="DU40" s="26">
        <v>0</v>
      </c>
      <c r="DV40" s="26">
        <f t="shared" si="64"/>
        <v>0</v>
      </c>
      <c r="DW40" s="26">
        <v>0</v>
      </c>
      <c r="DX40" s="26">
        <v>0</v>
      </c>
      <c r="DY40" s="26">
        <f t="shared" si="65"/>
        <v>0</v>
      </c>
      <c r="DZ40" s="26">
        <v>0</v>
      </c>
      <c r="EA40" s="26">
        <v>0</v>
      </c>
      <c r="EB40" s="26">
        <f t="shared" si="16"/>
        <v>37975.15</v>
      </c>
      <c r="EC40" s="26">
        <f t="shared" si="16"/>
        <v>28481.362499999999</v>
      </c>
      <c r="ED40" s="26">
        <f t="shared" si="17"/>
        <v>10526.31</v>
      </c>
    </row>
    <row r="41" spans="1:134">
      <c r="A41" s="25">
        <v>32</v>
      </c>
      <c r="B41" s="29" t="s">
        <v>161</v>
      </c>
      <c r="C41" s="26">
        <v>928.45749999999998</v>
      </c>
      <c r="D41" s="26">
        <v>3300.6088</v>
      </c>
      <c r="E41" s="26">
        <f t="shared" si="0"/>
        <v>38218.700000000004</v>
      </c>
      <c r="F41" s="26">
        <f t="shared" si="1"/>
        <v>28661.541666666672</v>
      </c>
      <c r="G41" s="26">
        <f t="shared" si="2"/>
        <v>23604.720499999999</v>
      </c>
      <c r="H41" s="26">
        <f t="shared" si="18"/>
        <v>82.356771922887361</v>
      </c>
      <c r="I41" s="26">
        <f t="shared" si="19"/>
        <v>61.762227652955218</v>
      </c>
      <c r="J41" s="26">
        <f t="shared" si="3"/>
        <v>10808.1</v>
      </c>
      <c r="K41" s="26">
        <f t="shared" si="4"/>
        <v>8103.5916666666672</v>
      </c>
      <c r="L41" s="26">
        <f t="shared" si="5"/>
        <v>3046.7204999999994</v>
      </c>
      <c r="M41" s="26">
        <f t="shared" si="6"/>
        <v>37.597162163690783</v>
      </c>
      <c r="N41" s="26">
        <f t="shared" si="7"/>
        <v>28.189233075193599</v>
      </c>
      <c r="O41" s="26">
        <f t="shared" si="8"/>
        <v>4504.3</v>
      </c>
      <c r="P41" s="26">
        <f t="shared" si="9"/>
        <v>3375.7416666666668</v>
      </c>
      <c r="Q41" s="26">
        <f t="shared" si="10"/>
        <v>1913.6110000000001</v>
      </c>
      <c r="R41" s="26">
        <f t="shared" si="20"/>
        <v>56.687128013843868</v>
      </c>
      <c r="S41" s="26">
        <f t="shared" si="21"/>
        <v>42.484092977821192</v>
      </c>
      <c r="T41" s="26">
        <v>29.8</v>
      </c>
      <c r="U41" s="26">
        <f t="shared" si="22"/>
        <v>19.866666666666667</v>
      </c>
      <c r="V41" s="26">
        <v>7.2999999999999995E-2</v>
      </c>
      <c r="W41" s="26">
        <f t="shared" si="23"/>
        <v>0.3674496644295302</v>
      </c>
      <c r="X41" s="26">
        <f t="shared" si="24"/>
        <v>0.24496644295302011</v>
      </c>
      <c r="Y41" s="26">
        <v>2904.4</v>
      </c>
      <c r="Z41" s="26">
        <f t="shared" si="11"/>
        <v>2178.3000000000002</v>
      </c>
      <c r="AA41" s="26">
        <v>238.96349999999961</v>
      </c>
      <c r="AB41" s="26">
        <f t="shared" si="12"/>
        <v>10.970183170362191</v>
      </c>
      <c r="AC41" s="26">
        <f t="shared" si="13"/>
        <v>8.2276373777716429</v>
      </c>
      <c r="AD41" s="26">
        <v>4474.5</v>
      </c>
      <c r="AE41" s="26">
        <f t="shared" si="25"/>
        <v>3355.875</v>
      </c>
      <c r="AF41" s="26">
        <v>1913.538</v>
      </c>
      <c r="AG41" s="26">
        <f t="shared" si="26"/>
        <v>57.020538607665664</v>
      </c>
      <c r="AH41" s="26">
        <f t="shared" si="27"/>
        <v>42.76540395574925</v>
      </c>
      <c r="AI41" s="26">
        <v>353</v>
      </c>
      <c r="AJ41" s="26">
        <f t="shared" si="28"/>
        <v>264.75</v>
      </c>
      <c r="AK41" s="26">
        <v>26</v>
      </c>
      <c r="AL41" s="26">
        <f t="shared" si="29"/>
        <v>9.8205854579792256</v>
      </c>
      <c r="AM41" s="26">
        <f t="shared" si="30"/>
        <v>7.3654390934844187</v>
      </c>
      <c r="AN41" s="26">
        <v>0</v>
      </c>
      <c r="AO41" s="26">
        <f t="shared" si="31"/>
        <v>0</v>
      </c>
      <c r="AP41" s="26">
        <v>0</v>
      </c>
      <c r="AQ41" s="26" t="e">
        <f t="shared" si="32"/>
        <v>#DIV/0!</v>
      </c>
      <c r="AR41" s="26" t="e">
        <f t="shared" si="33"/>
        <v>#DIV/0!</v>
      </c>
      <c r="AS41" s="26">
        <v>0</v>
      </c>
      <c r="AT41" s="26">
        <f t="shared" si="34"/>
        <v>0</v>
      </c>
      <c r="AU41" s="26">
        <v>0</v>
      </c>
      <c r="AV41" s="26">
        <v>0</v>
      </c>
      <c r="AW41" s="26">
        <f t="shared" si="35"/>
        <v>0</v>
      </c>
      <c r="AX41" s="26">
        <v>0</v>
      </c>
      <c r="AY41" s="26">
        <v>27410.6</v>
      </c>
      <c r="AZ41" s="26">
        <f t="shared" si="36"/>
        <v>20557.95</v>
      </c>
      <c r="BA41" s="26">
        <v>20558</v>
      </c>
      <c r="BB41" s="26">
        <v>0</v>
      </c>
      <c r="BC41" s="26">
        <f t="shared" si="37"/>
        <v>0</v>
      </c>
      <c r="BD41" s="26">
        <v>0</v>
      </c>
      <c r="BE41" s="26">
        <v>0</v>
      </c>
      <c r="BF41" s="26">
        <f t="shared" si="38"/>
        <v>0</v>
      </c>
      <c r="BG41" s="26">
        <v>0</v>
      </c>
      <c r="BH41" s="26">
        <v>0</v>
      </c>
      <c r="BI41" s="26">
        <f t="shared" si="39"/>
        <v>0</v>
      </c>
      <c r="BJ41" s="26">
        <v>0</v>
      </c>
      <c r="BK41" s="26">
        <f t="shared" si="14"/>
        <v>2451.6</v>
      </c>
      <c r="BL41" s="26">
        <f t="shared" si="15"/>
        <v>1838.6999999999998</v>
      </c>
      <c r="BM41" s="26">
        <f t="shared" si="15"/>
        <v>855.64599999999996</v>
      </c>
      <c r="BN41" s="26">
        <f t="shared" si="40"/>
        <v>46.535378256376788</v>
      </c>
      <c r="BO41" s="26">
        <f t="shared" si="41"/>
        <v>34.901533692282591</v>
      </c>
      <c r="BP41" s="26">
        <v>2451.6</v>
      </c>
      <c r="BQ41" s="26">
        <f t="shared" si="42"/>
        <v>1838.6999999999998</v>
      </c>
      <c r="BR41" s="26">
        <v>855.64599999999996</v>
      </c>
      <c r="BS41" s="26">
        <v>0</v>
      </c>
      <c r="BT41" s="26">
        <f t="shared" si="43"/>
        <v>0</v>
      </c>
      <c r="BU41" s="26">
        <v>0</v>
      </c>
      <c r="BV41" s="26">
        <v>0</v>
      </c>
      <c r="BW41" s="26">
        <f t="shared" si="44"/>
        <v>0</v>
      </c>
      <c r="BX41" s="26">
        <v>0</v>
      </c>
      <c r="BY41" s="26">
        <v>0</v>
      </c>
      <c r="BZ41" s="26">
        <f t="shared" si="45"/>
        <v>0</v>
      </c>
      <c r="CA41" s="26">
        <v>0</v>
      </c>
      <c r="CB41" s="26">
        <v>0</v>
      </c>
      <c r="CC41" s="26">
        <f t="shared" si="46"/>
        <v>0</v>
      </c>
      <c r="CD41" s="26">
        <v>0</v>
      </c>
      <c r="CE41" s="26">
        <v>0</v>
      </c>
      <c r="CF41" s="26">
        <f t="shared" si="47"/>
        <v>0</v>
      </c>
      <c r="CG41" s="26">
        <v>0</v>
      </c>
      <c r="CH41" s="26">
        <v>0</v>
      </c>
      <c r="CI41" s="26">
        <f t="shared" si="48"/>
        <v>0</v>
      </c>
      <c r="CJ41" s="26">
        <v>0</v>
      </c>
      <c r="CK41" s="26">
        <v>594.79999999999995</v>
      </c>
      <c r="CL41" s="26">
        <f t="shared" si="49"/>
        <v>446.09999999999997</v>
      </c>
      <c r="CM41" s="26">
        <v>12.5</v>
      </c>
      <c r="CN41" s="26">
        <v>594.79999999999995</v>
      </c>
      <c r="CO41" s="26">
        <f t="shared" si="50"/>
        <v>446.09999999999997</v>
      </c>
      <c r="CP41" s="26">
        <v>12.5</v>
      </c>
      <c r="CQ41" s="26">
        <f t="shared" si="51"/>
        <v>2.8020623178659494</v>
      </c>
      <c r="CR41" s="26">
        <f t="shared" si="52"/>
        <v>2.1015467383994619</v>
      </c>
      <c r="CS41" s="26">
        <v>0</v>
      </c>
      <c r="CT41" s="26">
        <f t="shared" si="53"/>
        <v>0</v>
      </c>
      <c r="CU41" s="26">
        <v>0</v>
      </c>
      <c r="CV41" s="26">
        <v>0</v>
      </c>
      <c r="CW41" s="26">
        <f t="shared" si="54"/>
        <v>0</v>
      </c>
      <c r="CX41" s="26">
        <v>0</v>
      </c>
      <c r="CY41" s="26">
        <v>0</v>
      </c>
      <c r="CZ41" s="26">
        <f t="shared" si="55"/>
        <v>0</v>
      </c>
      <c r="DA41" s="26">
        <v>0</v>
      </c>
      <c r="DB41" s="26">
        <v>0</v>
      </c>
      <c r="DC41" s="26">
        <f t="shared" si="56"/>
        <v>0</v>
      </c>
      <c r="DD41" s="26">
        <v>0</v>
      </c>
      <c r="DE41" s="26">
        <v>0</v>
      </c>
      <c r="DF41" s="26">
        <f t="shared" si="57"/>
        <v>38218.700000000004</v>
      </c>
      <c r="DG41" s="26">
        <f t="shared" si="58"/>
        <v>28661.541666666668</v>
      </c>
      <c r="DH41" s="26">
        <f t="shared" si="66"/>
        <v>23604.720499999999</v>
      </c>
      <c r="DI41" s="26">
        <v>0</v>
      </c>
      <c r="DJ41" s="26">
        <f t="shared" si="60"/>
        <v>0</v>
      </c>
      <c r="DK41" s="26">
        <v>0</v>
      </c>
      <c r="DL41" s="26">
        <v>0</v>
      </c>
      <c r="DM41" s="26">
        <f t="shared" si="61"/>
        <v>0</v>
      </c>
      <c r="DN41" s="26">
        <v>0</v>
      </c>
      <c r="DO41" s="26">
        <v>0</v>
      </c>
      <c r="DP41" s="26">
        <f t="shared" si="62"/>
        <v>0</v>
      </c>
      <c r="DQ41" s="26">
        <v>0</v>
      </c>
      <c r="DR41" s="26">
        <v>0</v>
      </c>
      <c r="DS41" s="26">
        <f t="shared" si="63"/>
        <v>0</v>
      </c>
      <c r="DT41" s="26">
        <v>0</v>
      </c>
      <c r="DU41" s="26">
        <v>0</v>
      </c>
      <c r="DV41" s="26">
        <f t="shared" si="64"/>
        <v>0</v>
      </c>
      <c r="DW41" s="26">
        <v>0</v>
      </c>
      <c r="DX41" s="26">
        <v>7043.8</v>
      </c>
      <c r="DY41" s="26">
        <f t="shared" si="65"/>
        <v>5282.85</v>
      </c>
      <c r="DZ41" s="26">
        <v>2000</v>
      </c>
      <c r="EA41" s="26">
        <v>0</v>
      </c>
      <c r="EB41" s="26">
        <f t="shared" si="16"/>
        <v>7043.8</v>
      </c>
      <c r="EC41" s="26">
        <f t="shared" si="16"/>
        <v>5282.85</v>
      </c>
      <c r="ED41" s="26">
        <f t="shared" si="17"/>
        <v>2000</v>
      </c>
    </row>
    <row r="42" spans="1:134">
      <c r="A42" s="25">
        <v>33</v>
      </c>
      <c r="B42" s="27" t="s">
        <v>162</v>
      </c>
      <c r="C42" s="26">
        <v>7720.9125999999997</v>
      </c>
      <c r="D42" s="26">
        <v>17102.574499999999</v>
      </c>
      <c r="E42" s="26">
        <f t="shared" ref="E42:E67" si="67">DF42+EB42-DX42</f>
        <v>101924.9</v>
      </c>
      <c r="F42" s="26">
        <f t="shared" ref="F42:F67" si="68">DG42+EC42-DY42</f>
        <v>76443.674999999988</v>
      </c>
      <c r="G42" s="26">
        <f t="shared" ref="G42:G67" si="69">DH42+ED42-DZ42</f>
        <v>64944.962</v>
      </c>
      <c r="H42" s="26">
        <f t="shared" si="18"/>
        <v>84.957927519837327</v>
      </c>
      <c r="I42" s="26">
        <f t="shared" si="19"/>
        <v>63.718445639877999</v>
      </c>
      <c r="J42" s="26">
        <f t="shared" ref="J42:J67" si="70">T42+Y42+AD42+AI42+AN42+AS42+BH42+BP42+BS42+BV42+BY42+CB42+CH42+CK42+CS42+CV42+DB42</f>
        <v>21553.699999999997</v>
      </c>
      <c r="K42" s="26">
        <f t="shared" ref="K42:K67" si="71">U42+Z42+AE42+AJ42+AO42+AT42+BI42+BQ42+BT42+BW42+BZ42+CC42+CI42+CL42+CT42+CW42+DC42</f>
        <v>16165.275</v>
      </c>
      <c r="L42" s="26">
        <f t="shared" ref="L42:L67" si="72">V42+AA42+AF42+AK42+AP42+AU42+BJ42+BR42+BU42+BX42+CA42+CD42+CJ42+CM42+CU42+CX42+DD42</f>
        <v>4666.5619999999999</v>
      </c>
      <c r="M42" s="26">
        <f t="shared" ref="M42:M73" si="73">+L42/K42*100</f>
        <v>28.867816971873349</v>
      </c>
      <c r="N42" s="26">
        <f t="shared" ref="N42:N67" si="74">+L42/J42*100</f>
        <v>21.650862728905015</v>
      </c>
      <c r="O42" s="26">
        <f t="shared" ref="O42:O67" si="75">T42+AD42</f>
        <v>10531.8</v>
      </c>
      <c r="P42" s="26">
        <f t="shared" ref="P42:P67" si="76">U42+AE42</f>
        <v>7898.8499999999995</v>
      </c>
      <c r="Q42" s="26">
        <f t="shared" ref="Q42:Q67" si="77">V42+AF42</f>
        <v>4094.7290000000003</v>
      </c>
      <c r="R42" s="26">
        <f t="shared" si="20"/>
        <v>51.839558923134391</v>
      </c>
      <c r="S42" s="26">
        <f t="shared" si="21"/>
        <v>38.879669192350789</v>
      </c>
      <c r="T42" s="26">
        <v>0</v>
      </c>
      <c r="U42" s="26">
        <f t="shared" si="22"/>
        <v>0</v>
      </c>
      <c r="V42" s="26">
        <v>8.7999999999999995E-2</v>
      </c>
      <c r="W42" s="26" t="e">
        <f t="shared" si="23"/>
        <v>#DIV/0!</v>
      </c>
      <c r="X42" s="26" t="e">
        <f t="shared" si="24"/>
        <v>#DIV/0!</v>
      </c>
      <c r="Y42" s="26">
        <v>6371.9</v>
      </c>
      <c r="Z42" s="26">
        <f t="shared" ref="Z42:Z73" si="78">+Y42/12*9</f>
        <v>4778.9250000000002</v>
      </c>
      <c r="AA42" s="26">
        <v>280.83300000000014</v>
      </c>
      <c r="AB42" s="26">
        <f t="shared" ref="AB42:AB73" si="79">+AA42/Z42*100</f>
        <v>5.8764889593370926</v>
      </c>
      <c r="AC42" s="26">
        <f t="shared" ref="AC42:AC66" si="80">+AA42/Y42*100</f>
        <v>4.4073667195028188</v>
      </c>
      <c r="AD42" s="26">
        <v>10531.8</v>
      </c>
      <c r="AE42" s="26">
        <f t="shared" si="25"/>
        <v>7898.8499999999995</v>
      </c>
      <c r="AF42" s="26">
        <v>4094.6410000000001</v>
      </c>
      <c r="AG42" s="26">
        <f t="shared" si="26"/>
        <v>51.838444836906639</v>
      </c>
      <c r="AH42" s="26">
        <f t="shared" si="27"/>
        <v>38.878833627679981</v>
      </c>
      <c r="AI42" s="26">
        <v>300</v>
      </c>
      <c r="AJ42" s="26">
        <f t="shared" si="28"/>
        <v>225</v>
      </c>
      <c r="AK42" s="26">
        <v>10</v>
      </c>
      <c r="AL42" s="26">
        <f t="shared" si="29"/>
        <v>4.4444444444444446</v>
      </c>
      <c r="AM42" s="26">
        <f t="shared" si="30"/>
        <v>3.3333333333333335</v>
      </c>
      <c r="AN42" s="26">
        <v>0</v>
      </c>
      <c r="AO42" s="26">
        <f t="shared" si="31"/>
        <v>0</v>
      </c>
      <c r="AP42" s="26">
        <v>0</v>
      </c>
      <c r="AQ42" s="26" t="e">
        <f t="shared" si="32"/>
        <v>#DIV/0!</v>
      </c>
      <c r="AR42" s="26" t="e">
        <f t="shared" si="33"/>
        <v>#DIV/0!</v>
      </c>
      <c r="AS42" s="26">
        <v>0</v>
      </c>
      <c r="AT42" s="26">
        <f t="shared" si="34"/>
        <v>0</v>
      </c>
      <c r="AU42" s="26">
        <v>0</v>
      </c>
      <c r="AV42" s="26">
        <v>0</v>
      </c>
      <c r="AW42" s="26">
        <f t="shared" si="35"/>
        <v>0</v>
      </c>
      <c r="AX42" s="26">
        <v>0</v>
      </c>
      <c r="AY42" s="26">
        <v>80371.199999999997</v>
      </c>
      <c r="AZ42" s="26">
        <f t="shared" si="36"/>
        <v>60278.399999999994</v>
      </c>
      <c r="BA42" s="26">
        <v>60278.400000000001</v>
      </c>
      <c r="BB42" s="26">
        <v>0</v>
      </c>
      <c r="BC42" s="26">
        <f t="shared" si="37"/>
        <v>0</v>
      </c>
      <c r="BD42" s="26">
        <v>0</v>
      </c>
      <c r="BE42" s="26">
        <v>0</v>
      </c>
      <c r="BF42" s="26">
        <f t="shared" si="38"/>
        <v>0</v>
      </c>
      <c r="BG42" s="26">
        <v>0</v>
      </c>
      <c r="BH42" s="26">
        <v>0</v>
      </c>
      <c r="BI42" s="26">
        <f t="shared" si="39"/>
        <v>0</v>
      </c>
      <c r="BJ42" s="26">
        <v>0</v>
      </c>
      <c r="BK42" s="26">
        <f t="shared" si="14"/>
        <v>2350</v>
      </c>
      <c r="BL42" s="26">
        <f t="shared" ref="BL42:BM66" si="81">BQ42+BT42+BW42+BZ42</f>
        <v>1762.5</v>
      </c>
      <c r="BM42" s="26">
        <f t="shared" si="81"/>
        <v>281</v>
      </c>
      <c r="BN42" s="26">
        <f t="shared" si="40"/>
        <v>15.943262411347517</v>
      </c>
      <c r="BO42" s="26">
        <f t="shared" si="41"/>
        <v>11.957446808510639</v>
      </c>
      <c r="BP42" s="26">
        <v>2350</v>
      </c>
      <c r="BQ42" s="26">
        <f t="shared" si="42"/>
        <v>1762.5</v>
      </c>
      <c r="BR42" s="26">
        <v>281</v>
      </c>
      <c r="BS42" s="26">
        <v>0</v>
      </c>
      <c r="BT42" s="26">
        <f t="shared" si="43"/>
        <v>0</v>
      </c>
      <c r="BU42" s="26">
        <v>0</v>
      </c>
      <c r="BV42" s="26">
        <v>0</v>
      </c>
      <c r="BW42" s="26">
        <f t="shared" si="44"/>
        <v>0</v>
      </c>
      <c r="BX42" s="26">
        <v>0</v>
      </c>
      <c r="BY42" s="26">
        <v>0</v>
      </c>
      <c r="BZ42" s="26">
        <f t="shared" si="45"/>
        <v>0</v>
      </c>
      <c r="CA42" s="26">
        <v>0</v>
      </c>
      <c r="CB42" s="26">
        <v>0</v>
      </c>
      <c r="CC42" s="26">
        <f t="shared" si="46"/>
        <v>0</v>
      </c>
      <c r="CD42" s="26">
        <v>0</v>
      </c>
      <c r="CE42" s="26">
        <v>0</v>
      </c>
      <c r="CF42" s="26">
        <f t="shared" si="47"/>
        <v>0</v>
      </c>
      <c r="CG42" s="26">
        <v>0</v>
      </c>
      <c r="CH42" s="26">
        <v>400</v>
      </c>
      <c r="CI42" s="26">
        <f t="shared" si="48"/>
        <v>300</v>
      </c>
      <c r="CJ42" s="26">
        <v>0</v>
      </c>
      <c r="CK42" s="26">
        <v>1600</v>
      </c>
      <c r="CL42" s="26">
        <f t="shared" si="49"/>
        <v>1200</v>
      </c>
      <c r="CM42" s="26">
        <v>0</v>
      </c>
      <c r="CN42" s="26">
        <v>1600</v>
      </c>
      <c r="CO42" s="26">
        <f t="shared" si="50"/>
        <v>1200</v>
      </c>
      <c r="CP42" s="26">
        <v>0</v>
      </c>
      <c r="CQ42" s="26">
        <f t="shared" si="51"/>
        <v>0</v>
      </c>
      <c r="CR42" s="26">
        <f t="shared" si="52"/>
        <v>0</v>
      </c>
      <c r="CS42" s="26">
        <v>0</v>
      </c>
      <c r="CT42" s="26">
        <f t="shared" si="53"/>
        <v>0</v>
      </c>
      <c r="CU42" s="26">
        <v>0</v>
      </c>
      <c r="CV42" s="26">
        <v>0</v>
      </c>
      <c r="CW42" s="26">
        <f t="shared" si="54"/>
        <v>0</v>
      </c>
      <c r="CX42" s="26">
        <v>0</v>
      </c>
      <c r="CY42" s="26">
        <v>0</v>
      </c>
      <c r="CZ42" s="26">
        <f t="shared" si="55"/>
        <v>0</v>
      </c>
      <c r="DA42" s="26">
        <v>0</v>
      </c>
      <c r="DB42" s="26">
        <v>0</v>
      </c>
      <c r="DC42" s="26">
        <f t="shared" si="56"/>
        <v>0</v>
      </c>
      <c r="DD42" s="26">
        <v>0</v>
      </c>
      <c r="DE42" s="26">
        <v>0</v>
      </c>
      <c r="DF42" s="26">
        <f t="shared" si="57"/>
        <v>101924.9</v>
      </c>
      <c r="DG42" s="26">
        <f t="shared" si="58"/>
        <v>76443.674999999988</v>
      </c>
      <c r="DH42" s="26">
        <f t="shared" si="66"/>
        <v>64944.962</v>
      </c>
      <c r="DI42" s="26">
        <v>0</v>
      </c>
      <c r="DJ42" s="26">
        <f t="shared" si="60"/>
        <v>0</v>
      </c>
      <c r="DK42" s="26">
        <v>0</v>
      </c>
      <c r="DL42" s="26">
        <v>0</v>
      </c>
      <c r="DM42" s="26">
        <f t="shared" si="61"/>
        <v>0</v>
      </c>
      <c r="DN42" s="26">
        <v>0</v>
      </c>
      <c r="DO42" s="26">
        <v>0</v>
      </c>
      <c r="DP42" s="26">
        <f t="shared" si="62"/>
        <v>0</v>
      </c>
      <c r="DQ42" s="26">
        <v>0</v>
      </c>
      <c r="DR42" s="26">
        <v>0</v>
      </c>
      <c r="DS42" s="26">
        <f t="shared" si="63"/>
        <v>0</v>
      </c>
      <c r="DT42" s="26">
        <v>0</v>
      </c>
      <c r="DU42" s="26">
        <v>0</v>
      </c>
      <c r="DV42" s="26">
        <f t="shared" si="64"/>
        <v>0</v>
      </c>
      <c r="DW42" s="26">
        <v>0</v>
      </c>
      <c r="DX42" s="26">
        <v>0</v>
      </c>
      <c r="DY42" s="26">
        <f t="shared" si="65"/>
        <v>0</v>
      </c>
      <c r="DZ42" s="26">
        <v>0</v>
      </c>
      <c r="EA42" s="26">
        <v>0</v>
      </c>
      <c r="EB42" s="26">
        <f t="shared" ref="EB42:EC66" si="82">DI42+DL42+DO42+DR42+DU42+DX42</f>
        <v>0</v>
      </c>
      <c r="EC42" s="26">
        <f t="shared" si="82"/>
        <v>0</v>
      </c>
      <c r="ED42" s="26">
        <f t="shared" si="17"/>
        <v>0</v>
      </c>
    </row>
    <row r="43" spans="1:134">
      <c r="A43" s="25">
        <v>34</v>
      </c>
      <c r="B43" s="27" t="s">
        <v>163</v>
      </c>
      <c r="C43" s="26">
        <v>46425.9107</v>
      </c>
      <c r="D43" s="26">
        <v>33089.506800000003</v>
      </c>
      <c r="E43" s="26">
        <f t="shared" si="67"/>
        <v>314957.11310000002</v>
      </c>
      <c r="F43" s="26">
        <f t="shared" si="68"/>
        <v>236217.66815833334</v>
      </c>
      <c r="G43" s="26">
        <f t="shared" si="69"/>
        <v>206536.02009999999</v>
      </c>
      <c r="H43" s="26">
        <f t="shared" si="18"/>
        <v>87.434619819192278</v>
      </c>
      <c r="I43" s="26">
        <f t="shared" si="19"/>
        <v>65.575918596391276</v>
      </c>
      <c r="J43" s="26">
        <f t="shared" si="70"/>
        <v>37916.699999999997</v>
      </c>
      <c r="K43" s="26">
        <f t="shared" si="71"/>
        <v>28437.358333333334</v>
      </c>
      <c r="L43" s="26">
        <f t="shared" si="72"/>
        <v>19479.308300000001</v>
      </c>
      <c r="M43" s="26">
        <f t="shared" si="73"/>
        <v>68.499007789928925</v>
      </c>
      <c r="N43" s="26">
        <f t="shared" si="74"/>
        <v>51.373954748171656</v>
      </c>
      <c r="O43" s="26">
        <f t="shared" si="75"/>
        <v>16302</v>
      </c>
      <c r="P43" s="26">
        <f t="shared" si="76"/>
        <v>12226.333333333334</v>
      </c>
      <c r="Q43" s="26">
        <f t="shared" si="77"/>
        <v>17182.439999999999</v>
      </c>
      <c r="R43" s="26">
        <f t="shared" si="20"/>
        <v>140.53632868944081</v>
      </c>
      <c r="S43" s="26">
        <f t="shared" si="21"/>
        <v>105.40080971659917</v>
      </c>
      <c r="T43" s="26">
        <v>2</v>
      </c>
      <c r="U43" s="26">
        <f t="shared" si="22"/>
        <v>1.3333333333333333</v>
      </c>
      <c r="V43" s="26">
        <v>0.51800000000000002</v>
      </c>
      <c r="W43" s="26">
        <f t="shared" si="23"/>
        <v>38.85</v>
      </c>
      <c r="X43" s="26">
        <f t="shared" si="24"/>
        <v>25.900000000000002</v>
      </c>
      <c r="Y43" s="26">
        <v>7171.7</v>
      </c>
      <c r="Z43" s="26">
        <f t="shared" si="78"/>
        <v>5378.7749999999996</v>
      </c>
      <c r="AA43" s="26">
        <v>1276.8683000000015</v>
      </c>
      <c r="AB43" s="26">
        <f t="shared" si="79"/>
        <v>23.739016783561343</v>
      </c>
      <c r="AC43" s="26">
        <f t="shared" si="80"/>
        <v>17.804262587671005</v>
      </c>
      <c r="AD43" s="26">
        <v>16300</v>
      </c>
      <c r="AE43" s="26">
        <f t="shared" si="25"/>
        <v>12225</v>
      </c>
      <c r="AF43" s="26">
        <v>17181.921999999999</v>
      </c>
      <c r="AG43" s="26">
        <f t="shared" si="26"/>
        <v>140.54741922290387</v>
      </c>
      <c r="AH43" s="26">
        <f t="shared" si="27"/>
        <v>105.41056441717791</v>
      </c>
      <c r="AI43" s="26">
        <v>440</v>
      </c>
      <c r="AJ43" s="26">
        <f t="shared" si="28"/>
        <v>330</v>
      </c>
      <c r="AK43" s="26">
        <v>0</v>
      </c>
      <c r="AL43" s="26">
        <f t="shared" si="29"/>
        <v>0</v>
      </c>
      <c r="AM43" s="26">
        <f t="shared" si="30"/>
        <v>0</v>
      </c>
      <c r="AN43" s="26">
        <v>0</v>
      </c>
      <c r="AO43" s="26">
        <f t="shared" si="31"/>
        <v>0</v>
      </c>
      <c r="AP43" s="26">
        <v>0</v>
      </c>
      <c r="AQ43" s="26" t="e">
        <f t="shared" si="32"/>
        <v>#DIV/0!</v>
      </c>
      <c r="AR43" s="26" t="e">
        <f t="shared" si="33"/>
        <v>#DIV/0!</v>
      </c>
      <c r="AS43" s="26">
        <v>0</v>
      </c>
      <c r="AT43" s="26">
        <f t="shared" si="34"/>
        <v>0</v>
      </c>
      <c r="AU43" s="26">
        <v>0</v>
      </c>
      <c r="AV43" s="26">
        <v>0</v>
      </c>
      <c r="AW43" s="26">
        <f t="shared" si="35"/>
        <v>0</v>
      </c>
      <c r="AX43" s="26">
        <v>0</v>
      </c>
      <c r="AY43" s="26">
        <v>200083.3</v>
      </c>
      <c r="AZ43" s="26">
        <f t="shared" si="36"/>
        <v>150062.47500000001</v>
      </c>
      <c r="BA43" s="26">
        <v>150062.5</v>
      </c>
      <c r="BB43" s="26">
        <v>0</v>
      </c>
      <c r="BC43" s="26">
        <f t="shared" si="37"/>
        <v>0</v>
      </c>
      <c r="BD43" s="26">
        <v>0</v>
      </c>
      <c r="BE43" s="26">
        <v>0</v>
      </c>
      <c r="BF43" s="26">
        <f t="shared" si="38"/>
        <v>0</v>
      </c>
      <c r="BG43" s="26">
        <v>0</v>
      </c>
      <c r="BH43" s="26">
        <v>0</v>
      </c>
      <c r="BI43" s="26">
        <f t="shared" si="39"/>
        <v>0</v>
      </c>
      <c r="BJ43" s="26">
        <v>0</v>
      </c>
      <c r="BK43" s="26">
        <f t="shared" si="14"/>
        <v>430</v>
      </c>
      <c r="BL43" s="26">
        <f t="shared" si="81"/>
        <v>322.5</v>
      </c>
      <c r="BM43" s="26">
        <f t="shared" si="81"/>
        <v>5</v>
      </c>
      <c r="BN43" s="26">
        <f t="shared" si="40"/>
        <v>1.5503875968992249</v>
      </c>
      <c r="BO43" s="26">
        <f t="shared" si="41"/>
        <v>1.1627906976744187</v>
      </c>
      <c r="BP43" s="26">
        <v>430</v>
      </c>
      <c r="BQ43" s="26">
        <f t="shared" si="42"/>
        <v>322.5</v>
      </c>
      <c r="BR43" s="26">
        <v>5</v>
      </c>
      <c r="BS43" s="26">
        <v>0</v>
      </c>
      <c r="BT43" s="26">
        <f t="shared" si="43"/>
        <v>0</v>
      </c>
      <c r="BU43" s="26">
        <v>0</v>
      </c>
      <c r="BV43" s="26">
        <v>0</v>
      </c>
      <c r="BW43" s="26">
        <f t="shared" si="44"/>
        <v>0</v>
      </c>
      <c r="BX43" s="26">
        <v>0</v>
      </c>
      <c r="BY43" s="26">
        <v>0</v>
      </c>
      <c r="BZ43" s="26">
        <f t="shared" si="45"/>
        <v>0</v>
      </c>
      <c r="CA43" s="26">
        <v>0</v>
      </c>
      <c r="CB43" s="26">
        <v>0</v>
      </c>
      <c r="CC43" s="26">
        <f t="shared" si="46"/>
        <v>0</v>
      </c>
      <c r="CD43" s="26">
        <v>0</v>
      </c>
      <c r="CE43" s="26">
        <v>0</v>
      </c>
      <c r="CF43" s="26">
        <f t="shared" si="47"/>
        <v>0</v>
      </c>
      <c r="CG43" s="26">
        <v>0</v>
      </c>
      <c r="CH43" s="26">
        <v>0</v>
      </c>
      <c r="CI43" s="26">
        <f t="shared" si="48"/>
        <v>0</v>
      </c>
      <c r="CJ43" s="26">
        <v>0</v>
      </c>
      <c r="CK43" s="26">
        <v>2500</v>
      </c>
      <c r="CL43" s="26">
        <f t="shared" si="49"/>
        <v>1875</v>
      </c>
      <c r="CM43" s="26">
        <v>1015</v>
      </c>
      <c r="CN43" s="26">
        <v>2500</v>
      </c>
      <c r="CO43" s="26">
        <f t="shared" si="50"/>
        <v>1875</v>
      </c>
      <c r="CP43" s="26">
        <v>1015</v>
      </c>
      <c r="CQ43" s="26">
        <f t="shared" si="51"/>
        <v>54.133333333333333</v>
      </c>
      <c r="CR43" s="26">
        <f t="shared" si="52"/>
        <v>40.6</v>
      </c>
      <c r="CS43" s="26">
        <v>0</v>
      </c>
      <c r="CT43" s="26">
        <f t="shared" si="53"/>
        <v>0</v>
      </c>
      <c r="CU43" s="26">
        <v>0</v>
      </c>
      <c r="CV43" s="26">
        <v>0</v>
      </c>
      <c r="CW43" s="26">
        <f t="shared" si="54"/>
        <v>0</v>
      </c>
      <c r="CX43" s="26">
        <v>0</v>
      </c>
      <c r="CY43" s="26">
        <v>0</v>
      </c>
      <c r="CZ43" s="26">
        <f t="shared" si="55"/>
        <v>0</v>
      </c>
      <c r="DA43" s="26">
        <v>0</v>
      </c>
      <c r="DB43" s="26">
        <v>11073</v>
      </c>
      <c r="DC43" s="26">
        <f t="shared" si="56"/>
        <v>8304.75</v>
      </c>
      <c r="DD43" s="26">
        <v>0</v>
      </c>
      <c r="DE43" s="26">
        <v>0</v>
      </c>
      <c r="DF43" s="26">
        <f t="shared" ref="DF43:DF67" si="83">T43+Y43+AD43+AI43+AN43+AS43+AV43+AY43+BB43+BE43+BH43+BP43+BS43+BV43+BY43+CB43+CE43+CH43+CK43+CS43+CV43+CY43+DB43</f>
        <v>238000</v>
      </c>
      <c r="DG43" s="26">
        <f t="shared" ref="DG43:DG67" si="84">U43+Z43+AE43+AJ43+AO43+AT43+AW43+AZ43+BC43+BF43+BI43+BQ43+BT43+BW43+BZ43+CC43+CF43+CI43+CL43+CT43+CW43+CZ43+DC43</f>
        <v>178499.83333333334</v>
      </c>
      <c r="DH43" s="26">
        <f t="shared" si="66"/>
        <v>169541.8083</v>
      </c>
      <c r="DI43" s="26">
        <v>0</v>
      </c>
      <c r="DJ43" s="26">
        <f t="shared" si="60"/>
        <v>0</v>
      </c>
      <c r="DK43" s="26">
        <v>0</v>
      </c>
      <c r="DL43" s="26">
        <v>76957.113100000002</v>
      </c>
      <c r="DM43" s="26">
        <f t="shared" si="61"/>
        <v>57717.834824999998</v>
      </c>
      <c r="DN43" s="26">
        <v>36994.211799999997</v>
      </c>
      <c r="DO43" s="26">
        <v>0</v>
      </c>
      <c r="DP43" s="26">
        <f t="shared" si="62"/>
        <v>0</v>
      </c>
      <c r="DQ43" s="26">
        <v>0</v>
      </c>
      <c r="DR43" s="26">
        <v>0</v>
      </c>
      <c r="DS43" s="26">
        <f t="shared" si="63"/>
        <v>0</v>
      </c>
      <c r="DT43" s="26">
        <v>0</v>
      </c>
      <c r="DU43" s="26">
        <v>0</v>
      </c>
      <c r="DV43" s="26">
        <f t="shared" si="64"/>
        <v>0</v>
      </c>
      <c r="DW43" s="26">
        <v>0</v>
      </c>
      <c r="DX43" s="26">
        <v>7100</v>
      </c>
      <c r="DY43" s="26">
        <f t="shared" si="65"/>
        <v>5325</v>
      </c>
      <c r="DZ43" s="26">
        <v>7100</v>
      </c>
      <c r="EA43" s="26">
        <v>0</v>
      </c>
      <c r="EB43" s="26">
        <f t="shared" si="82"/>
        <v>84057.113100000002</v>
      </c>
      <c r="EC43" s="26">
        <f t="shared" si="82"/>
        <v>63042.834824999998</v>
      </c>
      <c r="ED43" s="26">
        <f t="shared" si="17"/>
        <v>44094.211799999997</v>
      </c>
    </row>
    <row r="44" spans="1:134">
      <c r="A44" s="25">
        <v>35</v>
      </c>
      <c r="B44" s="29" t="s">
        <v>164</v>
      </c>
      <c r="C44" s="26">
        <v>1968.97</v>
      </c>
      <c r="D44" s="26">
        <v>32062.483</v>
      </c>
      <c r="E44" s="26">
        <f t="shared" si="67"/>
        <v>175967.54700000002</v>
      </c>
      <c r="F44" s="26">
        <f t="shared" si="68"/>
        <v>131960.49358333333</v>
      </c>
      <c r="G44" s="26">
        <f t="shared" si="69"/>
        <v>122037.13889999999</v>
      </c>
      <c r="H44" s="26">
        <f t="shared" si="18"/>
        <v>92.48005640637686</v>
      </c>
      <c r="I44" s="26">
        <f t="shared" si="19"/>
        <v>69.352071436217713</v>
      </c>
      <c r="J44" s="26">
        <f t="shared" si="70"/>
        <v>33388.846999999994</v>
      </c>
      <c r="K44" s="26">
        <f t="shared" si="71"/>
        <v>25026.468583333331</v>
      </c>
      <c r="L44" s="26">
        <f t="shared" si="72"/>
        <v>13603.0389</v>
      </c>
      <c r="M44" s="26">
        <f t="shared" si="73"/>
        <v>54.354608021121699</v>
      </c>
      <c r="N44" s="26">
        <f t="shared" si="74"/>
        <v>40.74126578854311</v>
      </c>
      <c r="O44" s="26">
        <f t="shared" si="75"/>
        <v>17223</v>
      </c>
      <c r="P44" s="26">
        <f t="shared" si="76"/>
        <v>12902.083333333334</v>
      </c>
      <c r="Q44" s="26">
        <f t="shared" si="77"/>
        <v>8972.1919999999991</v>
      </c>
      <c r="R44" s="26">
        <f t="shared" si="20"/>
        <v>69.540645244631023</v>
      </c>
      <c r="S44" s="26">
        <f t="shared" si="21"/>
        <v>52.094246066306681</v>
      </c>
      <c r="T44" s="26">
        <v>182</v>
      </c>
      <c r="U44" s="26">
        <f t="shared" si="22"/>
        <v>121.33333333333333</v>
      </c>
      <c r="V44" s="26">
        <v>182.803</v>
      </c>
      <c r="W44" s="26">
        <f t="shared" si="23"/>
        <v>150.66181318681319</v>
      </c>
      <c r="X44" s="26">
        <f t="shared" si="24"/>
        <v>100.44120879120879</v>
      </c>
      <c r="Y44" s="33">
        <v>7306</v>
      </c>
      <c r="Z44" s="26">
        <f t="shared" si="78"/>
        <v>5479.5</v>
      </c>
      <c r="AA44" s="26">
        <v>889.42490000000225</v>
      </c>
      <c r="AB44" s="26">
        <f t="shared" si="79"/>
        <v>16.231862396204075</v>
      </c>
      <c r="AC44" s="26">
        <f t="shared" si="80"/>
        <v>12.173896797153056</v>
      </c>
      <c r="AD44" s="26">
        <v>17041</v>
      </c>
      <c r="AE44" s="26">
        <f t="shared" si="25"/>
        <v>12780.75</v>
      </c>
      <c r="AF44" s="26">
        <v>8789.3889999999992</v>
      </c>
      <c r="AG44" s="26">
        <f t="shared" si="26"/>
        <v>68.770525986346655</v>
      </c>
      <c r="AH44" s="26">
        <f t="shared" si="27"/>
        <v>51.577894489759991</v>
      </c>
      <c r="AI44" s="26">
        <v>1794.6869999999999</v>
      </c>
      <c r="AJ44" s="26">
        <f t="shared" si="28"/>
        <v>1346.0152499999999</v>
      </c>
      <c r="AK44" s="26">
        <v>2216.8910000000001</v>
      </c>
      <c r="AL44" s="26">
        <f t="shared" si="29"/>
        <v>164.70028849970313</v>
      </c>
      <c r="AM44" s="26">
        <f t="shared" si="30"/>
        <v>123.52521637477733</v>
      </c>
      <c r="AN44" s="26">
        <v>0</v>
      </c>
      <c r="AO44" s="26">
        <f t="shared" si="31"/>
        <v>0</v>
      </c>
      <c r="AP44" s="26">
        <v>0</v>
      </c>
      <c r="AQ44" s="26" t="e">
        <f t="shared" si="32"/>
        <v>#DIV/0!</v>
      </c>
      <c r="AR44" s="26" t="e">
        <f t="shared" si="33"/>
        <v>#DIV/0!</v>
      </c>
      <c r="AS44" s="26">
        <v>0</v>
      </c>
      <c r="AT44" s="26">
        <f t="shared" si="34"/>
        <v>0</v>
      </c>
      <c r="AU44" s="26">
        <v>0</v>
      </c>
      <c r="AV44" s="26">
        <v>0</v>
      </c>
      <c r="AW44" s="26">
        <f t="shared" si="35"/>
        <v>0</v>
      </c>
      <c r="AX44" s="26">
        <v>0</v>
      </c>
      <c r="AY44" s="26">
        <v>136578.70000000001</v>
      </c>
      <c r="AZ44" s="26">
        <f t="shared" si="36"/>
        <v>102434.02500000001</v>
      </c>
      <c r="BA44" s="26">
        <v>102434.1</v>
      </c>
      <c r="BB44" s="26">
        <v>0</v>
      </c>
      <c r="BC44" s="26">
        <f t="shared" si="37"/>
        <v>0</v>
      </c>
      <c r="BD44" s="26">
        <v>0</v>
      </c>
      <c r="BE44" s="26">
        <v>0</v>
      </c>
      <c r="BF44" s="26">
        <f t="shared" si="38"/>
        <v>0</v>
      </c>
      <c r="BG44" s="26">
        <v>0</v>
      </c>
      <c r="BH44" s="26">
        <v>0</v>
      </c>
      <c r="BI44" s="26">
        <f t="shared" si="39"/>
        <v>0</v>
      </c>
      <c r="BJ44" s="26">
        <v>0</v>
      </c>
      <c r="BK44" s="26">
        <f t="shared" si="14"/>
        <v>4446</v>
      </c>
      <c r="BL44" s="26">
        <f t="shared" si="81"/>
        <v>3334.5</v>
      </c>
      <c r="BM44" s="26">
        <f t="shared" si="81"/>
        <v>1220.8009999999999</v>
      </c>
      <c r="BN44" s="26">
        <f t="shared" si="40"/>
        <v>36.611216074373964</v>
      </c>
      <c r="BO44" s="26">
        <f t="shared" si="41"/>
        <v>27.458412055780475</v>
      </c>
      <c r="BP44" s="26">
        <v>4446</v>
      </c>
      <c r="BQ44" s="26">
        <f t="shared" si="42"/>
        <v>3334.5</v>
      </c>
      <c r="BR44" s="26">
        <v>1220.8009999999999</v>
      </c>
      <c r="BS44" s="26">
        <v>0</v>
      </c>
      <c r="BT44" s="26">
        <f t="shared" si="43"/>
        <v>0</v>
      </c>
      <c r="BU44" s="26">
        <v>0</v>
      </c>
      <c r="BV44" s="26">
        <v>0</v>
      </c>
      <c r="BW44" s="26">
        <f t="shared" si="44"/>
        <v>0</v>
      </c>
      <c r="BX44" s="26">
        <v>0</v>
      </c>
      <c r="BY44" s="26">
        <v>0</v>
      </c>
      <c r="BZ44" s="26">
        <f t="shared" si="45"/>
        <v>0</v>
      </c>
      <c r="CA44" s="26">
        <v>0</v>
      </c>
      <c r="CB44" s="26">
        <v>0</v>
      </c>
      <c r="CC44" s="26">
        <f t="shared" si="46"/>
        <v>0</v>
      </c>
      <c r="CD44" s="26">
        <v>0</v>
      </c>
      <c r="CE44" s="26">
        <v>0</v>
      </c>
      <c r="CF44" s="26">
        <f t="shared" si="47"/>
        <v>0</v>
      </c>
      <c r="CG44" s="26">
        <v>0</v>
      </c>
      <c r="CH44" s="26">
        <v>0</v>
      </c>
      <c r="CI44" s="26">
        <f t="shared" si="48"/>
        <v>0</v>
      </c>
      <c r="CJ44" s="26">
        <v>0</v>
      </c>
      <c r="CK44" s="26">
        <v>2619.16</v>
      </c>
      <c r="CL44" s="26">
        <f t="shared" si="49"/>
        <v>1964.37</v>
      </c>
      <c r="CM44" s="26">
        <v>303.73</v>
      </c>
      <c r="CN44" s="26">
        <v>2619.16</v>
      </c>
      <c r="CO44" s="26">
        <f t="shared" si="50"/>
        <v>1964.37</v>
      </c>
      <c r="CP44" s="26">
        <v>303.73</v>
      </c>
      <c r="CQ44" s="26">
        <f t="shared" si="51"/>
        <v>15.461954723397325</v>
      </c>
      <c r="CR44" s="26">
        <f t="shared" si="52"/>
        <v>11.596466042547995</v>
      </c>
      <c r="CS44" s="26">
        <v>0</v>
      </c>
      <c r="CT44" s="26">
        <f t="shared" si="53"/>
        <v>0</v>
      </c>
      <c r="CU44" s="26">
        <v>0</v>
      </c>
      <c r="CV44" s="26">
        <v>0</v>
      </c>
      <c r="CW44" s="26">
        <f t="shared" si="54"/>
        <v>0</v>
      </c>
      <c r="CX44" s="26">
        <v>0</v>
      </c>
      <c r="CY44" s="26">
        <v>0</v>
      </c>
      <c r="CZ44" s="26">
        <f t="shared" si="55"/>
        <v>0</v>
      </c>
      <c r="DA44" s="26">
        <v>0</v>
      </c>
      <c r="DB44" s="26">
        <v>0</v>
      </c>
      <c r="DC44" s="26">
        <f t="shared" si="56"/>
        <v>0</v>
      </c>
      <c r="DD44" s="26">
        <v>0</v>
      </c>
      <c r="DE44" s="26">
        <v>0</v>
      </c>
      <c r="DF44" s="26">
        <f t="shared" si="83"/>
        <v>169967.54700000002</v>
      </c>
      <c r="DG44" s="26">
        <f t="shared" si="84"/>
        <v>127460.49358333333</v>
      </c>
      <c r="DH44" s="26">
        <f t="shared" si="66"/>
        <v>116037.13890000001</v>
      </c>
      <c r="DI44" s="26">
        <v>0</v>
      </c>
      <c r="DJ44" s="26">
        <f t="shared" si="60"/>
        <v>0</v>
      </c>
      <c r="DK44" s="26">
        <v>0</v>
      </c>
      <c r="DL44" s="26">
        <v>6000</v>
      </c>
      <c r="DM44" s="26">
        <f t="shared" si="61"/>
        <v>4500</v>
      </c>
      <c r="DN44" s="26">
        <v>6000</v>
      </c>
      <c r="DO44" s="26">
        <v>0</v>
      </c>
      <c r="DP44" s="26">
        <f t="shared" si="62"/>
        <v>0</v>
      </c>
      <c r="DQ44" s="26">
        <v>0</v>
      </c>
      <c r="DR44" s="26">
        <v>0</v>
      </c>
      <c r="DS44" s="26">
        <f t="shared" si="63"/>
        <v>0</v>
      </c>
      <c r="DT44" s="26">
        <v>0</v>
      </c>
      <c r="DU44" s="26">
        <v>0</v>
      </c>
      <c r="DV44" s="26">
        <f t="shared" si="64"/>
        <v>0</v>
      </c>
      <c r="DW44" s="26">
        <v>0</v>
      </c>
      <c r="DX44" s="26">
        <v>33900</v>
      </c>
      <c r="DY44" s="26">
        <f t="shared" si="65"/>
        <v>25425</v>
      </c>
      <c r="DZ44" s="26">
        <v>20481.78</v>
      </c>
      <c r="EA44" s="26">
        <v>0</v>
      </c>
      <c r="EB44" s="26">
        <f t="shared" si="82"/>
        <v>39900</v>
      </c>
      <c r="EC44" s="26">
        <f t="shared" si="82"/>
        <v>29925</v>
      </c>
      <c r="ED44" s="26">
        <f t="shared" si="17"/>
        <v>26481.78</v>
      </c>
    </row>
    <row r="45" spans="1:134">
      <c r="A45" s="25">
        <v>36</v>
      </c>
      <c r="B45" s="29" t="s">
        <v>165</v>
      </c>
      <c r="C45" s="26">
        <v>100.009</v>
      </c>
      <c r="D45" s="26">
        <v>36060.767800000001</v>
      </c>
      <c r="E45" s="26">
        <f t="shared" si="67"/>
        <v>154390.9</v>
      </c>
      <c r="F45" s="26">
        <f t="shared" si="68"/>
        <v>115789.17499999999</v>
      </c>
      <c r="G45" s="26">
        <f t="shared" si="69"/>
        <v>108747.44399999999</v>
      </c>
      <c r="H45" s="26">
        <f t="shared" si="18"/>
        <v>93.918489357921402</v>
      </c>
      <c r="I45" s="26">
        <f t="shared" si="19"/>
        <v>70.436433753543753</v>
      </c>
      <c r="J45" s="26">
        <f t="shared" si="70"/>
        <v>23063</v>
      </c>
      <c r="K45" s="26">
        <f t="shared" si="71"/>
        <v>17293.25</v>
      </c>
      <c r="L45" s="26">
        <f t="shared" si="72"/>
        <v>10336.598</v>
      </c>
      <c r="M45" s="26">
        <f t="shared" si="73"/>
        <v>59.772443005218804</v>
      </c>
      <c r="N45" s="26">
        <f t="shared" si="74"/>
        <v>44.818965442483631</v>
      </c>
      <c r="O45" s="26">
        <f t="shared" si="75"/>
        <v>11348</v>
      </c>
      <c r="P45" s="26">
        <f t="shared" si="76"/>
        <v>8507</v>
      </c>
      <c r="Q45" s="26">
        <f t="shared" si="77"/>
        <v>6430.4720000000007</v>
      </c>
      <c r="R45" s="26">
        <f t="shared" si="20"/>
        <v>75.590360879275892</v>
      </c>
      <c r="S45" s="26">
        <f t="shared" si="21"/>
        <v>56.666126189636948</v>
      </c>
      <c r="T45" s="26">
        <v>48</v>
      </c>
      <c r="U45" s="26">
        <f t="shared" si="22"/>
        <v>32</v>
      </c>
      <c r="V45" s="26">
        <v>0.27400000000000002</v>
      </c>
      <c r="W45" s="26">
        <f t="shared" si="23"/>
        <v>0.85625000000000007</v>
      </c>
      <c r="X45" s="26">
        <f t="shared" si="24"/>
        <v>0.5708333333333333</v>
      </c>
      <c r="Y45" s="33">
        <v>7300</v>
      </c>
      <c r="Z45" s="26">
        <f t="shared" si="78"/>
        <v>5475</v>
      </c>
      <c r="AA45" s="26">
        <v>752.06300000000169</v>
      </c>
      <c r="AB45" s="26">
        <f t="shared" si="79"/>
        <v>13.736310502283136</v>
      </c>
      <c r="AC45" s="26">
        <f t="shared" si="80"/>
        <v>10.302232876712351</v>
      </c>
      <c r="AD45" s="26">
        <v>11300</v>
      </c>
      <c r="AE45" s="26">
        <f t="shared" si="25"/>
        <v>8475</v>
      </c>
      <c r="AF45" s="26">
        <v>6430.1980000000003</v>
      </c>
      <c r="AG45" s="26">
        <f t="shared" si="26"/>
        <v>75.872542772861365</v>
      </c>
      <c r="AH45" s="26">
        <f t="shared" si="27"/>
        <v>56.904407079646028</v>
      </c>
      <c r="AI45" s="26">
        <v>275</v>
      </c>
      <c r="AJ45" s="26">
        <f t="shared" si="28"/>
        <v>206.25</v>
      </c>
      <c r="AK45" s="26">
        <v>69</v>
      </c>
      <c r="AL45" s="26">
        <f t="shared" si="29"/>
        <v>33.454545454545453</v>
      </c>
      <c r="AM45" s="26">
        <f t="shared" si="30"/>
        <v>25.09090909090909</v>
      </c>
      <c r="AN45" s="26">
        <v>0</v>
      </c>
      <c r="AO45" s="26">
        <f t="shared" si="31"/>
        <v>0</v>
      </c>
      <c r="AP45" s="26">
        <v>0</v>
      </c>
      <c r="AQ45" s="26" t="e">
        <f t="shared" si="32"/>
        <v>#DIV/0!</v>
      </c>
      <c r="AR45" s="26" t="e">
        <f t="shared" si="33"/>
        <v>#DIV/0!</v>
      </c>
      <c r="AS45" s="26">
        <v>0</v>
      </c>
      <c r="AT45" s="26">
        <f t="shared" si="34"/>
        <v>0</v>
      </c>
      <c r="AU45" s="26">
        <v>0</v>
      </c>
      <c r="AV45" s="26">
        <v>0</v>
      </c>
      <c r="AW45" s="26">
        <f t="shared" si="35"/>
        <v>0</v>
      </c>
      <c r="AX45" s="26">
        <v>0</v>
      </c>
      <c r="AY45" s="26">
        <v>131327.9</v>
      </c>
      <c r="AZ45" s="26">
        <f t="shared" si="36"/>
        <v>98495.925000000003</v>
      </c>
      <c r="BA45" s="26">
        <v>98495.9</v>
      </c>
      <c r="BB45" s="26">
        <v>0</v>
      </c>
      <c r="BC45" s="26">
        <f t="shared" si="37"/>
        <v>0</v>
      </c>
      <c r="BD45" s="26">
        <v>0</v>
      </c>
      <c r="BE45" s="26">
        <v>0</v>
      </c>
      <c r="BF45" s="26">
        <f t="shared" si="38"/>
        <v>0</v>
      </c>
      <c r="BG45" s="26">
        <v>0</v>
      </c>
      <c r="BH45" s="26">
        <v>0</v>
      </c>
      <c r="BI45" s="26">
        <f t="shared" si="39"/>
        <v>0</v>
      </c>
      <c r="BJ45" s="26">
        <v>0</v>
      </c>
      <c r="BK45" s="26">
        <f t="shared" si="14"/>
        <v>1110</v>
      </c>
      <c r="BL45" s="26">
        <f t="shared" si="81"/>
        <v>832.5</v>
      </c>
      <c r="BM45" s="26">
        <f t="shared" si="81"/>
        <v>463.45</v>
      </c>
      <c r="BN45" s="26">
        <f t="shared" si="40"/>
        <v>55.669669669669666</v>
      </c>
      <c r="BO45" s="26">
        <f t="shared" si="41"/>
        <v>41.752252252252255</v>
      </c>
      <c r="BP45" s="26">
        <v>930</v>
      </c>
      <c r="BQ45" s="26">
        <f t="shared" si="42"/>
        <v>697.5</v>
      </c>
      <c r="BR45" s="26">
        <v>360</v>
      </c>
      <c r="BS45" s="26">
        <v>0</v>
      </c>
      <c r="BT45" s="26">
        <f t="shared" si="43"/>
        <v>0</v>
      </c>
      <c r="BU45" s="26">
        <v>0</v>
      </c>
      <c r="BV45" s="26">
        <v>0</v>
      </c>
      <c r="BW45" s="26">
        <f t="shared" si="44"/>
        <v>0</v>
      </c>
      <c r="BX45" s="26">
        <v>0</v>
      </c>
      <c r="BY45" s="26">
        <v>180</v>
      </c>
      <c r="BZ45" s="26">
        <f t="shared" si="45"/>
        <v>135</v>
      </c>
      <c r="CA45" s="26">
        <v>103.45</v>
      </c>
      <c r="CB45" s="26">
        <v>0</v>
      </c>
      <c r="CC45" s="26">
        <f t="shared" si="46"/>
        <v>0</v>
      </c>
      <c r="CD45" s="26">
        <v>0</v>
      </c>
      <c r="CE45" s="26">
        <v>0</v>
      </c>
      <c r="CF45" s="26">
        <f t="shared" si="47"/>
        <v>0</v>
      </c>
      <c r="CG45" s="26">
        <v>0</v>
      </c>
      <c r="CH45" s="26">
        <v>0</v>
      </c>
      <c r="CI45" s="26">
        <f t="shared" si="48"/>
        <v>0</v>
      </c>
      <c r="CJ45" s="26">
        <v>0</v>
      </c>
      <c r="CK45" s="26">
        <v>2850</v>
      </c>
      <c r="CL45" s="26">
        <f t="shared" si="49"/>
        <v>2137.5</v>
      </c>
      <c r="CM45" s="26">
        <v>1696.25</v>
      </c>
      <c r="CN45" s="26">
        <v>2300</v>
      </c>
      <c r="CO45" s="26">
        <f t="shared" si="50"/>
        <v>1725</v>
      </c>
      <c r="CP45" s="26">
        <v>1135.2</v>
      </c>
      <c r="CQ45" s="26">
        <f t="shared" si="51"/>
        <v>65.808695652173924</v>
      </c>
      <c r="CR45" s="26">
        <f t="shared" si="52"/>
        <v>49.356521739130436</v>
      </c>
      <c r="CS45" s="26">
        <v>0</v>
      </c>
      <c r="CT45" s="26">
        <f t="shared" si="53"/>
        <v>0</v>
      </c>
      <c r="CU45" s="26">
        <v>0</v>
      </c>
      <c r="CV45" s="26">
        <v>180</v>
      </c>
      <c r="CW45" s="26">
        <f t="shared" si="54"/>
        <v>135</v>
      </c>
      <c r="CX45" s="26">
        <v>3.5</v>
      </c>
      <c r="CY45" s="26">
        <v>0</v>
      </c>
      <c r="CZ45" s="26">
        <f t="shared" si="55"/>
        <v>0</v>
      </c>
      <c r="DA45" s="26">
        <v>0</v>
      </c>
      <c r="DB45" s="26">
        <v>0</v>
      </c>
      <c r="DC45" s="26">
        <f t="shared" si="56"/>
        <v>0</v>
      </c>
      <c r="DD45" s="26">
        <v>921.86300000000006</v>
      </c>
      <c r="DE45" s="26">
        <v>-85.054000000000002</v>
      </c>
      <c r="DF45" s="26">
        <f t="shared" si="83"/>
        <v>154390.9</v>
      </c>
      <c r="DG45" s="26">
        <f t="shared" si="84"/>
        <v>115789.175</v>
      </c>
      <c r="DH45" s="26">
        <f t="shared" si="66"/>
        <v>108747.44399999999</v>
      </c>
      <c r="DI45" s="26">
        <v>0</v>
      </c>
      <c r="DJ45" s="26">
        <f t="shared" si="60"/>
        <v>0</v>
      </c>
      <c r="DK45" s="26">
        <v>0</v>
      </c>
      <c r="DL45" s="26">
        <v>0</v>
      </c>
      <c r="DM45" s="26">
        <f t="shared" si="61"/>
        <v>0</v>
      </c>
      <c r="DN45" s="26">
        <v>0</v>
      </c>
      <c r="DO45" s="26">
        <v>0</v>
      </c>
      <c r="DP45" s="26">
        <f t="shared" si="62"/>
        <v>0</v>
      </c>
      <c r="DQ45" s="26">
        <v>0</v>
      </c>
      <c r="DR45" s="26">
        <v>0</v>
      </c>
      <c r="DS45" s="26">
        <f t="shared" si="63"/>
        <v>0</v>
      </c>
      <c r="DT45" s="26">
        <v>0</v>
      </c>
      <c r="DU45" s="26">
        <v>0</v>
      </c>
      <c r="DV45" s="26">
        <f t="shared" si="64"/>
        <v>0</v>
      </c>
      <c r="DW45" s="26">
        <v>0</v>
      </c>
      <c r="DX45" s="26">
        <v>27000</v>
      </c>
      <c r="DY45" s="26">
        <f t="shared" si="65"/>
        <v>20250</v>
      </c>
      <c r="DZ45" s="26">
        <v>15690.993</v>
      </c>
      <c r="EA45" s="26">
        <v>0</v>
      </c>
      <c r="EB45" s="26">
        <f t="shared" si="82"/>
        <v>27000</v>
      </c>
      <c r="EC45" s="26">
        <f t="shared" si="82"/>
        <v>20250</v>
      </c>
      <c r="ED45" s="26">
        <f t="shared" si="17"/>
        <v>15690.993</v>
      </c>
    </row>
    <row r="46" spans="1:134">
      <c r="A46" s="25">
        <v>37</v>
      </c>
      <c r="B46" s="27" t="s">
        <v>166</v>
      </c>
      <c r="C46" s="26">
        <v>18.942</v>
      </c>
      <c r="D46" s="26">
        <v>446.59870000000001</v>
      </c>
      <c r="E46" s="26">
        <f t="shared" si="67"/>
        <v>90356.06</v>
      </c>
      <c r="F46" s="26">
        <f t="shared" si="68"/>
        <v>67767.044999999998</v>
      </c>
      <c r="G46" s="26">
        <f t="shared" si="69"/>
        <v>65209.965499999998</v>
      </c>
      <c r="H46" s="26">
        <f t="shared" si="18"/>
        <v>96.226662236784861</v>
      </c>
      <c r="I46" s="26">
        <f t="shared" si="19"/>
        <v>72.169996677588642</v>
      </c>
      <c r="J46" s="26">
        <f t="shared" si="70"/>
        <v>16016.66</v>
      </c>
      <c r="K46" s="26">
        <f t="shared" si="71"/>
        <v>12012.494999999999</v>
      </c>
      <c r="L46" s="26">
        <f t="shared" si="72"/>
        <v>9455.3654999999999</v>
      </c>
      <c r="M46" s="26">
        <f t="shared" si="73"/>
        <v>78.712752846099008</v>
      </c>
      <c r="N46" s="26">
        <f t="shared" si="74"/>
        <v>59.034564634574252</v>
      </c>
      <c r="O46" s="26">
        <f t="shared" si="75"/>
        <v>7800</v>
      </c>
      <c r="P46" s="26">
        <f t="shared" si="76"/>
        <v>5850</v>
      </c>
      <c r="Q46" s="26">
        <f t="shared" si="77"/>
        <v>7776.8050000000003</v>
      </c>
      <c r="R46" s="26">
        <f t="shared" si="20"/>
        <v>132.9368376068376</v>
      </c>
      <c r="S46" s="26">
        <f t="shared" si="21"/>
        <v>99.702628205128207</v>
      </c>
      <c r="T46" s="26">
        <v>0</v>
      </c>
      <c r="U46" s="26">
        <f t="shared" si="22"/>
        <v>0</v>
      </c>
      <c r="V46" s="26">
        <v>0.26100000000000001</v>
      </c>
      <c r="W46" s="26" t="e">
        <f t="shared" si="23"/>
        <v>#DIV/0!</v>
      </c>
      <c r="X46" s="26" t="e">
        <f t="shared" si="24"/>
        <v>#DIV/0!</v>
      </c>
      <c r="Y46" s="26">
        <v>4804.66</v>
      </c>
      <c r="Z46" s="26">
        <f t="shared" si="78"/>
        <v>3603.4949999999999</v>
      </c>
      <c r="AA46" s="26">
        <v>389.04129999999986</v>
      </c>
      <c r="AB46" s="26">
        <f t="shared" si="79"/>
        <v>10.796221446123829</v>
      </c>
      <c r="AC46" s="26">
        <f t="shared" si="80"/>
        <v>8.097166084592871</v>
      </c>
      <c r="AD46" s="26">
        <v>7800</v>
      </c>
      <c r="AE46" s="26">
        <f t="shared" si="25"/>
        <v>5850</v>
      </c>
      <c r="AF46" s="26">
        <v>7776.5439999999999</v>
      </c>
      <c r="AG46" s="26">
        <f t="shared" si="26"/>
        <v>132.93237606837607</v>
      </c>
      <c r="AH46" s="26">
        <f t="shared" si="27"/>
        <v>99.69928205128204</v>
      </c>
      <c r="AI46" s="26">
        <v>60</v>
      </c>
      <c r="AJ46" s="26">
        <f t="shared" si="28"/>
        <v>45</v>
      </c>
      <c r="AK46" s="26">
        <v>0</v>
      </c>
      <c r="AL46" s="26">
        <f t="shared" si="29"/>
        <v>0</v>
      </c>
      <c r="AM46" s="26">
        <f t="shared" si="30"/>
        <v>0</v>
      </c>
      <c r="AN46" s="26">
        <v>0</v>
      </c>
      <c r="AO46" s="26">
        <f t="shared" si="31"/>
        <v>0</v>
      </c>
      <c r="AP46" s="26">
        <v>0</v>
      </c>
      <c r="AQ46" s="26" t="e">
        <f t="shared" si="32"/>
        <v>#DIV/0!</v>
      </c>
      <c r="AR46" s="26" t="e">
        <f t="shared" si="33"/>
        <v>#DIV/0!</v>
      </c>
      <c r="AS46" s="26">
        <v>0</v>
      </c>
      <c r="AT46" s="26">
        <f t="shared" si="34"/>
        <v>0</v>
      </c>
      <c r="AU46" s="26">
        <v>0</v>
      </c>
      <c r="AV46" s="26">
        <v>0</v>
      </c>
      <c r="AW46" s="26">
        <f t="shared" si="35"/>
        <v>0</v>
      </c>
      <c r="AX46" s="26">
        <v>0</v>
      </c>
      <c r="AY46" s="26">
        <v>74339.399999999994</v>
      </c>
      <c r="AZ46" s="26">
        <f t="shared" si="36"/>
        <v>55754.549999999996</v>
      </c>
      <c r="BA46" s="26">
        <v>55754.6</v>
      </c>
      <c r="BB46" s="26">
        <v>0</v>
      </c>
      <c r="BC46" s="26">
        <f t="shared" si="37"/>
        <v>0</v>
      </c>
      <c r="BD46" s="26">
        <v>0</v>
      </c>
      <c r="BE46" s="26">
        <v>0</v>
      </c>
      <c r="BF46" s="26">
        <f t="shared" si="38"/>
        <v>0</v>
      </c>
      <c r="BG46" s="26">
        <v>0</v>
      </c>
      <c r="BH46" s="26">
        <v>0</v>
      </c>
      <c r="BI46" s="26">
        <f t="shared" si="39"/>
        <v>0</v>
      </c>
      <c r="BJ46" s="26">
        <v>0</v>
      </c>
      <c r="BK46" s="26">
        <f t="shared" si="14"/>
        <v>1352</v>
      </c>
      <c r="BL46" s="26">
        <f t="shared" si="81"/>
        <v>1014</v>
      </c>
      <c r="BM46" s="26">
        <f t="shared" si="81"/>
        <v>883.01919999999996</v>
      </c>
      <c r="BN46" s="26">
        <f t="shared" si="40"/>
        <v>87.082761341222877</v>
      </c>
      <c r="BO46" s="26">
        <f t="shared" si="41"/>
        <v>65.312071005917161</v>
      </c>
      <c r="BP46" s="26">
        <v>680</v>
      </c>
      <c r="BQ46" s="26">
        <f t="shared" si="42"/>
        <v>510</v>
      </c>
      <c r="BR46" s="26">
        <v>401.05</v>
      </c>
      <c r="BS46" s="26">
        <v>0</v>
      </c>
      <c r="BT46" s="26">
        <f t="shared" si="43"/>
        <v>0</v>
      </c>
      <c r="BU46" s="26">
        <v>0</v>
      </c>
      <c r="BV46" s="26">
        <v>0</v>
      </c>
      <c r="BW46" s="26">
        <f t="shared" si="44"/>
        <v>0</v>
      </c>
      <c r="BX46" s="26">
        <v>0</v>
      </c>
      <c r="BY46" s="26">
        <v>672</v>
      </c>
      <c r="BZ46" s="26">
        <f t="shared" si="45"/>
        <v>504</v>
      </c>
      <c r="CA46" s="26">
        <v>481.9692</v>
      </c>
      <c r="CB46" s="26">
        <v>0</v>
      </c>
      <c r="CC46" s="26">
        <f t="shared" si="46"/>
        <v>0</v>
      </c>
      <c r="CD46" s="26">
        <v>0</v>
      </c>
      <c r="CE46" s="26">
        <v>0</v>
      </c>
      <c r="CF46" s="26">
        <f t="shared" si="47"/>
        <v>0</v>
      </c>
      <c r="CG46" s="26">
        <v>0</v>
      </c>
      <c r="CH46" s="26">
        <v>0</v>
      </c>
      <c r="CI46" s="26">
        <f t="shared" si="48"/>
        <v>0</v>
      </c>
      <c r="CJ46" s="26">
        <v>0</v>
      </c>
      <c r="CK46" s="26">
        <v>2000</v>
      </c>
      <c r="CL46" s="26">
        <f t="shared" si="49"/>
        <v>1500</v>
      </c>
      <c r="CM46" s="26">
        <v>399.5</v>
      </c>
      <c r="CN46" s="26">
        <v>500</v>
      </c>
      <c r="CO46" s="26">
        <f t="shared" si="50"/>
        <v>375</v>
      </c>
      <c r="CP46" s="26">
        <v>0</v>
      </c>
      <c r="CQ46" s="26">
        <f t="shared" si="51"/>
        <v>0</v>
      </c>
      <c r="CR46" s="26">
        <f t="shared" si="52"/>
        <v>0</v>
      </c>
      <c r="CS46" s="26">
        <v>0</v>
      </c>
      <c r="CT46" s="26">
        <f t="shared" si="53"/>
        <v>0</v>
      </c>
      <c r="CU46" s="26">
        <v>0</v>
      </c>
      <c r="CV46" s="26">
        <v>0</v>
      </c>
      <c r="CW46" s="26">
        <f t="shared" si="54"/>
        <v>0</v>
      </c>
      <c r="CX46" s="26">
        <v>7</v>
      </c>
      <c r="CY46" s="26">
        <v>0</v>
      </c>
      <c r="CZ46" s="26">
        <f t="shared" si="55"/>
        <v>0</v>
      </c>
      <c r="DA46" s="26">
        <v>0</v>
      </c>
      <c r="DB46" s="26">
        <v>0</v>
      </c>
      <c r="DC46" s="26">
        <f t="shared" si="56"/>
        <v>0</v>
      </c>
      <c r="DD46" s="26">
        <v>0</v>
      </c>
      <c r="DE46" s="26">
        <v>0</v>
      </c>
      <c r="DF46" s="26">
        <f t="shared" si="83"/>
        <v>90356.06</v>
      </c>
      <c r="DG46" s="26">
        <f t="shared" si="84"/>
        <v>67767.044999999998</v>
      </c>
      <c r="DH46" s="26">
        <f t="shared" si="66"/>
        <v>65209.965499999998</v>
      </c>
      <c r="DI46" s="26">
        <v>0</v>
      </c>
      <c r="DJ46" s="26">
        <f t="shared" si="60"/>
        <v>0</v>
      </c>
      <c r="DK46" s="26">
        <v>0</v>
      </c>
      <c r="DL46" s="26">
        <v>0</v>
      </c>
      <c r="DM46" s="26">
        <f t="shared" si="61"/>
        <v>0</v>
      </c>
      <c r="DN46" s="26">
        <v>0</v>
      </c>
      <c r="DO46" s="26">
        <v>0</v>
      </c>
      <c r="DP46" s="26">
        <f t="shared" si="62"/>
        <v>0</v>
      </c>
      <c r="DQ46" s="26">
        <v>0</v>
      </c>
      <c r="DR46" s="26">
        <v>0</v>
      </c>
      <c r="DS46" s="26">
        <f t="shared" si="63"/>
        <v>0</v>
      </c>
      <c r="DT46" s="26">
        <v>0</v>
      </c>
      <c r="DU46" s="26">
        <v>0</v>
      </c>
      <c r="DV46" s="26">
        <f t="shared" si="64"/>
        <v>0</v>
      </c>
      <c r="DW46" s="26">
        <v>0</v>
      </c>
      <c r="DX46" s="26">
        <v>6150.68</v>
      </c>
      <c r="DY46" s="26">
        <f t="shared" si="65"/>
        <v>4613.01</v>
      </c>
      <c r="DZ46" s="26">
        <v>4348.7209999999995</v>
      </c>
      <c r="EA46" s="26">
        <v>0</v>
      </c>
      <c r="EB46" s="26">
        <f t="shared" si="82"/>
        <v>6150.68</v>
      </c>
      <c r="EC46" s="26">
        <f t="shared" si="82"/>
        <v>4613.01</v>
      </c>
      <c r="ED46" s="26">
        <f t="shared" si="17"/>
        <v>4348.7209999999995</v>
      </c>
    </row>
    <row r="47" spans="1:134">
      <c r="A47" s="25">
        <v>38</v>
      </c>
      <c r="B47" s="29" t="s">
        <v>167</v>
      </c>
      <c r="C47" s="26">
        <v>26683.207699999999</v>
      </c>
      <c r="D47" s="26">
        <v>154443.04300000001</v>
      </c>
      <c r="E47" s="26">
        <f t="shared" si="67"/>
        <v>374607.7</v>
      </c>
      <c r="F47" s="26">
        <f t="shared" si="68"/>
        <v>280899.32499999995</v>
      </c>
      <c r="G47" s="26">
        <f t="shared" si="69"/>
        <v>303187.50140000001</v>
      </c>
      <c r="H47" s="26">
        <f t="shared" si="18"/>
        <v>107.93457812687875</v>
      </c>
      <c r="I47" s="26">
        <f t="shared" si="19"/>
        <v>80.934668828216829</v>
      </c>
      <c r="J47" s="26">
        <f t="shared" si="70"/>
        <v>31191.7</v>
      </c>
      <c r="K47" s="26">
        <f t="shared" si="71"/>
        <v>23337.325000000001</v>
      </c>
      <c r="L47" s="26">
        <f t="shared" si="72"/>
        <v>25599.2984</v>
      </c>
      <c r="M47" s="26">
        <f t="shared" si="73"/>
        <v>109.69251360213734</v>
      </c>
      <c r="N47" s="26">
        <f t="shared" si="74"/>
        <v>82.070866288147158</v>
      </c>
      <c r="O47" s="26">
        <f t="shared" si="75"/>
        <v>18677.400000000001</v>
      </c>
      <c r="P47" s="26">
        <f t="shared" si="76"/>
        <v>13951.6</v>
      </c>
      <c r="Q47" s="26">
        <f t="shared" si="77"/>
        <v>14774.119999999999</v>
      </c>
      <c r="R47" s="26">
        <f t="shared" si="20"/>
        <v>105.89552452765274</v>
      </c>
      <c r="S47" s="26">
        <f t="shared" si="21"/>
        <v>79.101588015462525</v>
      </c>
      <c r="T47" s="26">
        <v>677.4</v>
      </c>
      <c r="U47" s="26">
        <f t="shared" si="22"/>
        <v>451.59999999999997</v>
      </c>
      <c r="V47" s="26">
        <v>1.8089999999999999</v>
      </c>
      <c r="W47" s="26">
        <f t="shared" si="23"/>
        <v>0.40057573073516384</v>
      </c>
      <c r="X47" s="26">
        <f t="shared" si="24"/>
        <v>0.26705048715677593</v>
      </c>
      <c r="Y47" s="26">
        <v>6924.2</v>
      </c>
      <c r="Z47" s="26">
        <f t="shared" si="78"/>
        <v>5193.1499999999996</v>
      </c>
      <c r="AA47" s="26">
        <v>1502.107400000001</v>
      </c>
      <c r="AB47" s="26">
        <f t="shared" si="79"/>
        <v>28.924783609177496</v>
      </c>
      <c r="AC47" s="26">
        <f t="shared" si="80"/>
        <v>21.693587706883122</v>
      </c>
      <c r="AD47" s="26">
        <v>18000</v>
      </c>
      <c r="AE47" s="26">
        <f t="shared" si="25"/>
        <v>13500</v>
      </c>
      <c r="AF47" s="26">
        <v>14772.311</v>
      </c>
      <c r="AG47" s="26">
        <f t="shared" si="26"/>
        <v>109.42452592592593</v>
      </c>
      <c r="AH47" s="26">
        <f t="shared" si="27"/>
        <v>82.068394444444451</v>
      </c>
      <c r="AI47" s="26">
        <v>750.4</v>
      </c>
      <c r="AJ47" s="26">
        <f t="shared" si="28"/>
        <v>562.79999999999995</v>
      </c>
      <c r="AK47" s="26">
        <v>727.23</v>
      </c>
      <c r="AL47" s="26">
        <f t="shared" si="29"/>
        <v>129.21641791044777</v>
      </c>
      <c r="AM47" s="26">
        <f t="shared" si="30"/>
        <v>96.91231343283583</v>
      </c>
      <c r="AN47" s="26">
        <v>0</v>
      </c>
      <c r="AO47" s="26">
        <f t="shared" si="31"/>
        <v>0</v>
      </c>
      <c r="AP47" s="26">
        <v>0</v>
      </c>
      <c r="AQ47" s="26" t="e">
        <f t="shared" si="32"/>
        <v>#DIV/0!</v>
      </c>
      <c r="AR47" s="26" t="e">
        <f t="shared" si="33"/>
        <v>#DIV/0!</v>
      </c>
      <c r="AS47" s="26">
        <v>0</v>
      </c>
      <c r="AT47" s="26">
        <f t="shared" si="34"/>
        <v>0</v>
      </c>
      <c r="AU47" s="26">
        <v>0</v>
      </c>
      <c r="AV47" s="26">
        <v>0</v>
      </c>
      <c r="AW47" s="26">
        <f t="shared" si="35"/>
        <v>0</v>
      </c>
      <c r="AX47" s="26">
        <v>0</v>
      </c>
      <c r="AY47" s="26">
        <v>249297.3</v>
      </c>
      <c r="AZ47" s="26">
        <f t="shared" si="36"/>
        <v>186972.97499999998</v>
      </c>
      <c r="BA47" s="26">
        <v>186931.3</v>
      </c>
      <c r="BB47" s="26">
        <v>0</v>
      </c>
      <c r="BC47" s="26">
        <f t="shared" si="37"/>
        <v>0</v>
      </c>
      <c r="BD47" s="26">
        <v>0</v>
      </c>
      <c r="BE47" s="26">
        <v>0</v>
      </c>
      <c r="BF47" s="26">
        <f t="shared" si="38"/>
        <v>0</v>
      </c>
      <c r="BG47" s="26">
        <v>0</v>
      </c>
      <c r="BH47" s="26">
        <v>0</v>
      </c>
      <c r="BI47" s="26">
        <f t="shared" si="39"/>
        <v>0</v>
      </c>
      <c r="BJ47" s="26">
        <v>0</v>
      </c>
      <c r="BK47" s="26">
        <f t="shared" si="14"/>
        <v>759.7</v>
      </c>
      <c r="BL47" s="26">
        <f t="shared" si="81"/>
        <v>569.77500000000009</v>
      </c>
      <c r="BM47" s="26">
        <f t="shared" si="81"/>
        <v>222.52</v>
      </c>
      <c r="BN47" s="26">
        <f t="shared" si="40"/>
        <v>39.05401254881312</v>
      </c>
      <c r="BO47" s="26">
        <f t="shared" si="41"/>
        <v>29.290509411609843</v>
      </c>
      <c r="BP47" s="26">
        <v>759.7</v>
      </c>
      <c r="BQ47" s="26">
        <f t="shared" si="42"/>
        <v>569.77500000000009</v>
      </c>
      <c r="BR47" s="26">
        <v>222.52</v>
      </c>
      <c r="BS47" s="26">
        <v>0</v>
      </c>
      <c r="BT47" s="26">
        <f t="shared" si="43"/>
        <v>0</v>
      </c>
      <c r="BU47" s="26">
        <v>0</v>
      </c>
      <c r="BV47" s="26">
        <v>0</v>
      </c>
      <c r="BW47" s="26">
        <f t="shared" si="44"/>
        <v>0</v>
      </c>
      <c r="BX47" s="26">
        <v>0</v>
      </c>
      <c r="BY47" s="26">
        <v>0</v>
      </c>
      <c r="BZ47" s="26">
        <f t="shared" si="45"/>
        <v>0</v>
      </c>
      <c r="CA47" s="26">
        <v>0</v>
      </c>
      <c r="CB47" s="26">
        <v>0</v>
      </c>
      <c r="CC47" s="26">
        <f t="shared" si="46"/>
        <v>0</v>
      </c>
      <c r="CD47" s="26">
        <v>0</v>
      </c>
      <c r="CE47" s="26">
        <v>0</v>
      </c>
      <c r="CF47" s="26">
        <f t="shared" si="47"/>
        <v>0</v>
      </c>
      <c r="CG47" s="26">
        <v>0</v>
      </c>
      <c r="CH47" s="26">
        <v>0</v>
      </c>
      <c r="CI47" s="26">
        <f t="shared" si="48"/>
        <v>0</v>
      </c>
      <c r="CJ47" s="26">
        <v>0</v>
      </c>
      <c r="CK47" s="26">
        <v>4080</v>
      </c>
      <c r="CL47" s="26">
        <f t="shared" si="49"/>
        <v>3060</v>
      </c>
      <c r="CM47" s="26">
        <v>2382.0160000000001</v>
      </c>
      <c r="CN47" s="26">
        <v>2280</v>
      </c>
      <c r="CO47" s="26">
        <f t="shared" si="50"/>
        <v>1710</v>
      </c>
      <c r="CP47" s="26">
        <v>1038.0160000000001</v>
      </c>
      <c r="CQ47" s="26">
        <f t="shared" si="51"/>
        <v>60.702690058479533</v>
      </c>
      <c r="CR47" s="26">
        <f t="shared" si="52"/>
        <v>45.527017543859657</v>
      </c>
      <c r="CS47" s="26">
        <v>0</v>
      </c>
      <c r="CT47" s="26">
        <f t="shared" si="53"/>
        <v>0</v>
      </c>
      <c r="CU47" s="26">
        <v>5991.3050000000003</v>
      </c>
      <c r="CV47" s="26">
        <v>0</v>
      </c>
      <c r="CW47" s="26">
        <f t="shared" si="54"/>
        <v>0</v>
      </c>
      <c r="CX47" s="26">
        <v>0</v>
      </c>
      <c r="CY47" s="26">
        <v>0</v>
      </c>
      <c r="CZ47" s="26">
        <f t="shared" si="55"/>
        <v>0</v>
      </c>
      <c r="DA47" s="26">
        <v>0</v>
      </c>
      <c r="DB47" s="26">
        <v>0</v>
      </c>
      <c r="DC47" s="26">
        <f t="shared" si="56"/>
        <v>0</v>
      </c>
      <c r="DD47" s="26">
        <v>0</v>
      </c>
      <c r="DE47" s="26">
        <v>0</v>
      </c>
      <c r="DF47" s="26">
        <f t="shared" si="83"/>
        <v>280489</v>
      </c>
      <c r="DG47" s="26">
        <f t="shared" si="84"/>
        <v>210310.29999999996</v>
      </c>
      <c r="DH47" s="26">
        <f t="shared" si="66"/>
        <v>212530.59839999999</v>
      </c>
      <c r="DI47" s="26">
        <v>0</v>
      </c>
      <c r="DJ47" s="26">
        <f t="shared" si="60"/>
        <v>0</v>
      </c>
      <c r="DK47" s="26">
        <v>0</v>
      </c>
      <c r="DL47" s="26">
        <v>94118.7</v>
      </c>
      <c r="DM47" s="26">
        <f t="shared" si="61"/>
        <v>70589.024999999994</v>
      </c>
      <c r="DN47" s="26">
        <v>90656.903000000006</v>
      </c>
      <c r="DO47" s="26">
        <v>0</v>
      </c>
      <c r="DP47" s="26">
        <f t="shared" si="62"/>
        <v>0</v>
      </c>
      <c r="DQ47" s="26">
        <v>0</v>
      </c>
      <c r="DR47" s="26">
        <v>0</v>
      </c>
      <c r="DS47" s="26">
        <f t="shared" si="63"/>
        <v>0</v>
      </c>
      <c r="DT47" s="26">
        <v>0</v>
      </c>
      <c r="DU47" s="26">
        <v>0</v>
      </c>
      <c r="DV47" s="26">
        <f t="shared" si="64"/>
        <v>0</v>
      </c>
      <c r="DW47" s="26">
        <v>0</v>
      </c>
      <c r="DX47" s="26">
        <v>54000</v>
      </c>
      <c r="DY47" s="26">
        <f t="shared" si="65"/>
        <v>40500</v>
      </c>
      <c r="DZ47" s="26">
        <v>0</v>
      </c>
      <c r="EA47" s="26">
        <v>0</v>
      </c>
      <c r="EB47" s="26">
        <f t="shared" si="82"/>
        <v>148118.70000000001</v>
      </c>
      <c r="EC47" s="26">
        <f t="shared" si="82"/>
        <v>111089.02499999999</v>
      </c>
      <c r="ED47" s="26">
        <f t="shared" si="17"/>
        <v>90656.903000000006</v>
      </c>
    </row>
    <row r="48" spans="1:134">
      <c r="A48" s="25">
        <v>39</v>
      </c>
      <c r="B48" s="29" t="s">
        <v>168</v>
      </c>
      <c r="C48" s="26">
        <v>5451.8971000000001</v>
      </c>
      <c r="D48" s="26">
        <v>32557.713299999999</v>
      </c>
      <c r="E48" s="26">
        <f t="shared" si="67"/>
        <v>294963.64600000007</v>
      </c>
      <c r="F48" s="26">
        <f t="shared" si="68"/>
        <v>221217.73450000002</v>
      </c>
      <c r="G48" s="26">
        <f t="shared" si="69"/>
        <v>150286.57</v>
      </c>
      <c r="H48" s="26">
        <f t="shared" si="18"/>
        <v>67.936040634210542</v>
      </c>
      <c r="I48" s="26">
        <f t="shared" si="19"/>
        <v>50.950878875425879</v>
      </c>
      <c r="J48" s="26">
        <f t="shared" si="70"/>
        <v>35961.5</v>
      </c>
      <c r="K48" s="26">
        <f t="shared" si="71"/>
        <v>26966.125</v>
      </c>
      <c r="L48" s="26">
        <f t="shared" si="72"/>
        <v>16290.67</v>
      </c>
      <c r="M48" s="26">
        <f t="shared" si="73"/>
        <v>60.411609009451674</v>
      </c>
      <c r="N48" s="26">
        <f t="shared" si="74"/>
        <v>45.300307273055907</v>
      </c>
      <c r="O48" s="26">
        <f t="shared" si="75"/>
        <v>18166.099999999999</v>
      </c>
      <c r="P48" s="26">
        <f t="shared" si="76"/>
        <v>13619.574999999999</v>
      </c>
      <c r="Q48" s="26">
        <f t="shared" si="77"/>
        <v>11412.462</v>
      </c>
      <c r="R48" s="26">
        <f t="shared" si="20"/>
        <v>83.794553060576419</v>
      </c>
      <c r="S48" s="26">
        <f t="shared" si="21"/>
        <v>62.822851354996402</v>
      </c>
      <c r="T48" s="26">
        <v>60</v>
      </c>
      <c r="U48" s="26">
        <f t="shared" si="22"/>
        <v>40</v>
      </c>
      <c r="V48" s="26">
        <v>0.35799999999999998</v>
      </c>
      <c r="W48" s="26">
        <f t="shared" si="23"/>
        <v>0.89500000000000002</v>
      </c>
      <c r="X48" s="26">
        <f t="shared" si="24"/>
        <v>0.59666666666666657</v>
      </c>
      <c r="Y48" s="26">
        <v>10000</v>
      </c>
      <c r="Z48" s="26">
        <f t="shared" si="78"/>
        <v>7500</v>
      </c>
      <c r="AA48" s="26">
        <v>1111.2360000000008</v>
      </c>
      <c r="AB48" s="26">
        <f t="shared" si="79"/>
        <v>14.816480000000009</v>
      </c>
      <c r="AC48" s="26">
        <f t="shared" si="80"/>
        <v>11.112360000000008</v>
      </c>
      <c r="AD48" s="26">
        <v>18106.099999999999</v>
      </c>
      <c r="AE48" s="26">
        <f t="shared" si="25"/>
        <v>13579.574999999999</v>
      </c>
      <c r="AF48" s="26">
        <v>11412.103999999999</v>
      </c>
      <c r="AG48" s="26">
        <f t="shared" si="26"/>
        <v>84.038742007757975</v>
      </c>
      <c r="AH48" s="26">
        <f t="shared" si="27"/>
        <v>63.029056505818481</v>
      </c>
      <c r="AI48" s="26">
        <v>320</v>
      </c>
      <c r="AJ48" s="26">
        <f t="shared" si="28"/>
        <v>240</v>
      </c>
      <c r="AK48" s="26">
        <v>160</v>
      </c>
      <c r="AL48" s="26">
        <f t="shared" si="29"/>
        <v>66.666666666666657</v>
      </c>
      <c r="AM48" s="26">
        <f t="shared" si="30"/>
        <v>50</v>
      </c>
      <c r="AN48" s="26">
        <v>0</v>
      </c>
      <c r="AO48" s="26">
        <f t="shared" si="31"/>
        <v>0</v>
      </c>
      <c r="AP48" s="26">
        <v>0</v>
      </c>
      <c r="AQ48" s="26" t="e">
        <f t="shared" si="32"/>
        <v>#DIV/0!</v>
      </c>
      <c r="AR48" s="26" t="e">
        <f t="shared" si="33"/>
        <v>#DIV/0!</v>
      </c>
      <c r="AS48" s="26">
        <v>0</v>
      </c>
      <c r="AT48" s="26">
        <f t="shared" si="34"/>
        <v>0</v>
      </c>
      <c r="AU48" s="26">
        <v>0</v>
      </c>
      <c r="AV48" s="26">
        <v>0</v>
      </c>
      <c r="AW48" s="26">
        <f t="shared" si="35"/>
        <v>0</v>
      </c>
      <c r="AX48" s="26">
        <v>0</v>
      </c>
      <c r="AY48" s="26">
        <v>178661.2</v>
      </c>
      <c r="AZ48" s="26">
        <f t="shared" si="36"/>
        <v>133995.90000000002</v>
      </c>
      <c r="BA48" s="26">
        <v>133995.9</v>
      </c>
      <c r="BB48" s="26">
        <v>0</v>
      </c>
      <c r="BC48" s="26">
        <f t="shared" si="37"/>
        <v>0</v>
      </c>
      <c r="BD48" s="26">
        <v>0</v>
      </c>
      <c r="BE48" s="26">
        <v>0</v>
      </c>
      <c r="BF48" s="26">
        <f t="shared" si="38"/>
        <v>0</v>
      </c>
      <c r="BG48" s="26">
        <v>0</v>
      </c>
      <c r="BH48" s="26">
        <v>0</v>
      </c>
      <c r="BI48" s="26">
        <f t="shared" si="39"/>
        <v>0</v>
      </c>
      <c r="BJ48" s="26">
        <v>0</v>
      </c>
      <c r="BK48" s="26">
        <f t="shared" si="14"/>
        <v>2345.3999999999996</v>
      </c>
      <c r="BL48" s="26">
        <f t="shared" si="81"/>
        <v>1759.05</v>
      </c>
      <c r="BM48" s="26">
        <f t="shared" si="81"/>
        <v>1530</v>
      </c>
      <c r="BN48" s="26">
        <f t="shared" si="40"/>
        <v>86.978766948068568</v>
      </c>
      <c r="BO48" s="26">
        <f t="shared" si="41"/>
        <v>65.234075211051433</v>
      </c>
      <c r="BP48" s="26">
        <v>2251.1999999999998</v>
      </c>
      <c r="BQ48" s="26">
        <f t="shared" si="42"/>
        <v>1688.3999999999999</v>
      </c>
      <c r="BR48" s="26">
        <v>1530</v>
      </c>
      <c r="BS48" s="26">
        <v>0</v>
      </c>
      <c r="BT48" s="26">
        <f t="shared" si="43"/>
        <v>0</v>
      </c>
      <c r="BU48" s="26">
        <v>0</v>
      </c>
      <c r="BV48" s="26">
        <v>0</v>
      </c>
      <c r="BW48" s="26">
        <f t="shared" si="44"/>
        <v>0</v>
      </c>
      <c r="BX48" s="26">
        <v>0</v>
      </c>
      <c r="BY48" s="26">
        <v>94.2</v>
      </c>
      <c r="BZ48" s="26">
        <f t="shared" si="45"/>
        <v>70.650000000000006</v>
      </c>
      <c r="CA48" s="26">
        <v>0</v>
      </c>
      <c r="CB48" s="26">
        <v>0</v>
      </c>
      <c r="CC48" s="26">
        <f t="shared" si="46"/>
        <v>0</v>
      </c>
      <c r="CD48" s="26">
        <v>0</v>
      </c>
      <c r="CE48" s="26">
        <v>0</v>
      </c>
      <c r="CF48" s="26">
        <f t="shared" si="47"/>
        <v>0</v>
      </c>
      <c r="CG48" s="26">
        <v>0</v>
      </c>
      <c r="CH48" s="26">
        <v>0</v>
      </c>
      <c r="CI48" s="26">
        <f t="shared" si="48"/>
        <v>0</v>
      </c>
      <c r="CJ48" s="26">
        <v>0</v>
      </c>
      <c r="CK48" s="26">
        <v>5130</v>
      </c>
      <c r="CL48" s="26">
        <f t="shared" si="49"/>
        <v>3847.5</v>
      </c>
      <c r="CM48" s="26">
        <v>985.5</v>
      </c>
      <c r="CN48" s="26">
        <v>1500</v>
      </c>
      <c r="CO48" s="26">
        <f t="shared" si="50"/>
        <v>1125</v>
      </c>
      <c r="CP48" s="26">
        <v>11</v>
      </c>
      <c r="CQ48" s="26">
        <f t="shared" si="51"/>
        <v>0.97777777777777775</v>
      </c>
      <c r="CR48" s="26">
        <f t="shared" si="52"/>
        <v>0.73333333333333328</v>
      </c>
      <c r="CS48" s="26">
        <v>0</v>
      </c>
      <c r="CT48" s="26">
        <f t="shared" si="53"/>
        <v>0</v>
      </c>
      <c r="CU48" s="26">
        <v>1091.472</v>
      </c>
      <c r="CV48" s="26">
        <v>0</v>
      </c>
      <c r="CW48" s="26">
        <f t="shared" si="54"/>
        <v>0</v>
      </c>
      <c r="CX48" s="26">
        <v>0</v>
      </c>
      <c r="CY48" s="26">
        <v>0</v>
      </c>
      <c r="CZ48" s="26">
        <f t="shared" si="55"/>
        <v>0</v>
      </c>
      <c r="DA48" s="26">
        <v>0</v>
      </c>
      <c r="DB48" s="26">
        <v>0</v>
      </c>
      <c r="DC48" s="26">
        <f t="shared" si="56"/>
        <v>0</v>
      </c>
      <c r="DD48" s="26">
        <v>0</v>
      </c>
      <c r="DE48" s="26">
        <v>0</v>
      </c>
      <c r="DF48" s="26">
        <f t="shared" si="83"/>
        <v>214622.70000000004</v>
      </c>
      <c r="DG48" s="26">
        <f t="shared" si="84"/>
        <v>160962.02500000002</v>
      </c>
      <c r="DH48" s="26">
        <f t="shared" si="66"/>
        <v>150286.57</v>
      </c>
      <c r="DI48" s="26">
        <v>0</v>
      </c>
      <c r="DJ48" s="26">
        <f t="shared" si="60"/>
        <v>0</v>
      </c>
      <c r="DK48" s="26">
        <v>0</v>
      </c>
      <c r="DL48" s="26">
        <v>80340.945999999996</v>
      </c>
      <c r="DM48" s="26">
        <f t="shared" si="61"/>
        <v>60255.709499999997</v>
      </c>
      <c r="DN48" s="26">
        <v>0</v>
      </c>
      <c r="DO48" s="26">
        <v>0</v>
      </c>
      <c r="DP48" s="26">
        <f t="shared" si="62"/>
        <v>0</v>
      </c>
      <c r="DQ48" s="26">
        <v>0</v>
      </c>
      <c r="DR48" s="26">
        <v>0</v>
      </c>
      <c r="DS48" s="26">
        <f t="shared" si="63"/>
        <v>0</v>
      </c>
      <c r="DT48" s="26">
        <v>0</v>
      </c>
      <c r="DU48" s="26">
        <v>0</v>
      </c>
      <c r="DV48" s="26">
        <f t="shared" si="64"/>
        <v>0</v>
      </c>
      <c r="DW48" s="26">
        <v>0</v>
      </c>
      <c r="DX48" s="26">
        <v>40000</v>
      </c>
      <c r="DY48" s="26">
        <f t="shared" si="65"/>
        <v>30000</v>
      </c>
      <c r="DZ48" s="26">
        <v>33330</v>
      </c>
      <c r="EA48" s="26">
        <v>0</v>
      </c>
      <c r="EB48" s="26">
        <f t="shared" si="82"/>
        <v>120340.946</v>
      </c>
      <c r="EC48" s="26">
        <f t="shared" si="82"/>
        <v>90255.709499999997</v>
      </c>
      <c r="ED48" s="26">
        <f t="shared" si="17"/>
        <v>33330</v>
      </c>
    </row>
    <row r="49" spans="1:134">
      <c r="A49" s="25">
        <v>40</v>
      </c>
      <c r="B49" s="29" t="s">
        <v>169</v>
      </c>
      <c r="C49" s="26">
        <v>6722.9749000000002</v>
      </c>
      <c r="D49" s="26">
        <v>75623.722200000004</v>
      </c>
      <c r="E49" s="26">
        <f t="shared" si="67"/>
        <v>286808</v>
      </c>
      <c r="F49" s="26">
        <f t="shared" si="68"/>
        <v>215083.99999999997</v>
      </c>
      <c r="G49" s="26">
        <f t="shared" si="69"/>
        <v>202259.14700000003</v>
      </c>
      <c r="H49" s="26">
        <f t="shared" si="18"/>
        <v>94.037281713191149</v>
      </c>
      <c r="I49" s="26">
        <f t="shared" si="19"/>
        <v>70.520748026554358</v>
      </c>
      <c r="J49" s="26">
        <f t="shared" si="70"/>
        <v>46251.8</v>
      </c>
      <c r="K49" s="26">
        <f t="shared" si="71"/>
        <v>34666.85</v>
      </c>
      <c r="L49" s="26">
        <f t="shared" si="72"/>
        <v>22795.246999999999</v>
      </c>
      <c r="M49" s="26">
        <f t="shared" si="73"/>
        <v>65.75517244860724</v>
      </c>
      <c r="N49" s="26">
        <f t="shared" si="74"/>
        <v>49.285102417635635</v>
      </c>
      <c r="O49" s="26">
        <f t="shared" si="75"/>
        <v>24364.799999999999</v>
      </c>
      <c r="P49" s="26">
        <f t="shared" si="76"/>
        <v>18251.599999999999</v>
      </c>
      <c r="Q49" s="26">
        <f t="shared" si="77"/>
        <v>12561.988000000001</v>
      </c>
      <c r="R49" s="26">
        <f t="shared" si="20"/>
        <v>68.826776830524466</v>
      </c>
      <c r="S49" s="26">
        <f t="shared" si="21"/>
        <v>51.557936038875759</v>
      </c>
      <c r="T49" s="26">
        <v>264</v>
      </c>
      <c r="U49" s="26">
        <f t="shared" si="22"/>
        <v>176</v>
      </c>
      <c r="V49" s="26">
        <v>24.672999999999998</v>
      </c>
      <c r="W49" s="26">
        <f t="shared" si="23"/>
        <v>14.018749999999999</v>
      </c>
      <c r="X49" s="26">
        <f t="shared" si="24"/>
        <v>9.3458333333333332</v>
      </c>
      <c r="Y49" s="26">
        <v>14085</v>
      </c>
      <c r="Z49" s="26">
        <f t="shared" si="78"/>
        <v>10563.75</v>
      </c>
      <c r="AA49" s="26">
        <v>4364.7819999999974</v>
      </c>
      <c r="AB49" s="26">
        <f t="shared" si="79"/>
        <v>41.318490119512461</v>
      </c>
      <c r="AC49" s="26">
        <f t="shared" si="80"/>
        <v>30.988867589634346</v>
      </c>
      <c r="AD49" s="26">
        <v>24100.799999999999</v>
      </c>
      <c r="AE49" s="26">
        <f t="shared" si="25"/>
        <v>18075.599999999999</v>
      </c>
      <c r="AF49" s="26">
        <v>12537.315000000001</v>
      </c>
      <c r="AG49" s="26">
        <f t="shared" si="26"/>
        <v>69.360436168094012</v>
      </c>
      <c r="AH49" s="26">
        <f t="shared" si="27"/>
        <v>52.020327126070512</v>
      </c>
      <c r="AI49" s="26">
        <v>825</v>
      </c>
      <c r="AJ49" s="26">
        <f t="shared" si="28"/>
        <v>618.75</v>
      </c>
      <c r="AK49" s="26">
        <v>468.4</v>
      </c>
      <c r="AL49" s="26">
        <f t="shared" si="29"/>
        <v>75.701010101010098</v>
      </c>
      <c r="AM49" s="26">
        <f t="shared" si="30"/>
        <v>56.775757575757567</v>
      </c>
      <c r="AN49" s="26">
        <v>0</v>
      </c>
      <c r="AO49" s="26">
        <f t="shared" si="31"/>
        <v>0</v>
      </c>
      <c r="AP49" s="26">
        <v>0</v>
      </c>
      <c r="AQ49" s="26" t="e">
        <f t="shared" si="32"/>
        <v>#DIV/0!</v>
      </c>
      <c r="AR49" s="26" t="e">
        <f t="shared" si="33"/>
        <v>#DIV/0!</v>
      </c>
      <c r="AS49" s="26">
        <v>0</v>
      </c>
      <c r="AT49" s="26">
        <f t="shared" si="34"/>
        <v>0</v>
      </c>
      <c r="AU49" s="26">
        <v>0</v>
      </c>
      <c r="AV49" s="26">
        <v>0</v>
      </c>
      <c r="AW49" s="26">
        <f t="shared" si="35"/>
        <v>0</v>
      </c>
      <c r="AX49" s="26">
        <v>0</v>
      </c>
      <c r="AY49" s="26">
        <v>237522.3</v>
      </c>
      <c r="AZ49" s="26">
        <f t="shared" si="36"/>
        <v>178141.72499999998</v>
      </c>
      <c r="BA49" s="26">
        <v>178141.7</v>
      </c>
      <c r="BB49" s="26">
        <v>3033.9</v>
      </c>
      <c r="BC49" s="26">
        <f t="shared" si="37"/>
        <v>2275.4250000000002</v>
      </c>
      <c r="BD49" s="26">
        <v>1322.2</v>
      </c>
      <c r="BE49" s="26">
        <v>0</v>
      </c>
      <c r="BF49" s="26">
        <f t="shared" si="38"/>
        <v>0</v>
      </c>
      <c r="BG49" s="26">
        <v>0</v>
      </c>
      <c r="BH49" s="26">
        <v>0</v>
      </c>
      <c r="BI49" s="26">
        <f t="shared" si="39"/>
        <v>0</v>
      </c>
      <c r="BJ49" s="26">
        <v>0</v>
      </c>
      <c r="BK49" s="26">
        <f t="shared" si="14"/>
        <v>1873</v>
      </c>
      <c r="BL49" s="26">
        <f t="shared" si="81"/>
        <v>1404.75</v>
      </c>
      <c r="BM49" s="26">
        <f t="shared" si="81"/>
        <v>1421.692</v>
      </c>
      <c r="BN49" s="26">
        <f t="shared" si="40"/>
        <v>101.20605089873642</v>
      </c>
      <c r="BO49" s="26">
        <f t="shared" si="41"/>
        <v>75.904538174052334</v>
      </c>
      <c r="BP49" s="26">
        <v>1813</v>
      </c>
      <c r="BQ49" s="26">
        <f t="shared" si="42"/>
        <v>1359.75</v>
      </c>
      <c r="BR49" s="26">
        <v>1421.692</v>
      </c>
      <c r="BS49" s="26">
        <v>0</v>
      </c>
      <c r="BT49" s="26">
        <f t="shared" si="43"/>
        <v>0</v>
      </c>
      <c r="BU49" s="26">
        <v>0</v>
      </c>
      <c r="BV49" s="26">
        <v>0</v>
      </c>
      <c r="BW49" s="26">
        <f t="shared" si="44"/>
        <v>0</v>
      </c>
      <c r="BX49" s="26">
        <v>0</v>
      </c>
      <c r="BY49" s="26">
        <v>60</v>
      </c>
      <c r="BZ49" s="26">
        <f t="shared" si="45"/>
        <v>45</v>
      </c>
      <c r="CA49" s="26">
        <v>0</v>
      </c>
      <c r="CB49" s="26">
        <v>0</v>
      </c>
      <c r="CC49" s="26">
        <f t="shared" si="46"/>
        <v>0</v>
      </c>
      <c r="CD49" s="26">
        <v>0</v>
      </c>
      <c r="CE49" s="26">
        <v>0</v>
      </c>
      <c r="CF49" s="26">
        <f t="shared" si="47"/>
        <v>0</v>
      </c>
      <c r="CG49" s="26">
        <v>0</v>
      </c>
      <c r="CH49" s="26">
        <v>0</v>
      </c>
      <c r="CI49" s="26">
        <f t="shared" si="48"/>
        <v>0</v>
      </c>
      <c r="CJ49" s="26">
        <v>0</v>
      </c>
      <c r="CK49" s="26">
        <v>4620</v>
      </c>
      <c r="CL49" s="26">
        <f t="shared" si="49"/>
        <v>3465</v>
      </c>
      <c r="CM49" s="26">
        <v>2900</v>
      </c>
      <c r="CN49" s="26">
        <v>1900</v>
      </c>
      <c r="CO49" s="26">
        <f t="shared" si="50"/>
        <v>1425</v>
      </c>
      <c r="CP49" s="26">
        <v>498</v>
      </c>
      <c r="CQ49" s="26">
        <f t="shared" si="51"/>
        <v>34.94736842105263</v>
      </c>
      <c r="CR49" s="26">
        <f t="shared" si="52"/>
        <v>26.210526315789473</v>
      </c>
      <c r="CS49" s="26">
        <v>0</v>
      </c>
      <c r="CT49" s="26">
        <f t="shared" si="53"/>
        <v>0</v>
      </c>
      <c r="CU49" s="26">
        <v>443.38299999999998</v>
      </c>
      <c r="CV49" s="26">
        <v>0</v>
      </c>
      <c r="CW49" s="26">
        <f t="shared" si="54"/>
        <v>0</v>
      </c>
      <c r="CX49" s="26">
        <v>0</v>
      </c>
      <c r="CY49" s="26">
        <v>0</v>
      </c>
      <c r="CZ49" s="26">
        <f t="shared" si="55"/>
        <v>0</v>
      </c>
      <c r="DA49" s="26">
        <v>0</v>
      </c>
      <c r="DB49" s="26">
        <v>484</v>
      </c>
      <c r="DC49" s="26">
        <f t="shared" si="56"/>
        <v>363</v>
      </c>
      <c r="DD49" s="26">
        <v>635.00199999999995</v>
      </c>
      <c r="DE49" s="26">
        <v>0</v>
      </c>
      <c r="DF49" s="26">
        <f t="shared" si="83"/>
        <v>286808</v>
      </c>
      <c r="DG49" s="26">
        <f t="shared" si="84"/>
        <v>215083.99999999997</v>
      </c>
      <c r="DH49" s="26">
        <f t="shared" si="66"/>
        <v>202259.14700000003</v>
      </c>
      <c r="DI49" s="26">
        <v>0</v>
      </c>
      <c r="DJ49" s="26">
        <f t="shared" si="60"/>
        <v>0</v>
      </c>
      <c r="DK49" s="26">
        <v>0</v>
      </c>
      <c r="DL49" s="26">
        <v>0</v>
      </c>
      <c r="DM49" s="26">
        <f t="shared" si="61"/>
        <v>0</v>
      </c>
      <c r="DN49" s="26">
        <v>0</v>
      </c>
      <c r="DO49" s="26">
        <v>0</v>
      </c>
      <c r="DP49" s="26">
        <f t="shared" si="62"/>
        <v>0</v>
      </c>
      <c r="DQ49" s="26">
        <v>0</v>
      </c>
      <c r="DR49" s="26">
        <v>0</v>
      </c>
      <c r="DS49" s="26">
        <f t="shared" si="63"/>
        <v>0</v>
      </c>
      <c r="DT49" s="26">
        <v>0</v>
      </c>
      <c r="DU49" s="26">
        <v>0</v>
      </c>
      <c r="DV49" s="26">
        <f t="shared" si="64"/>
        <v>0</v>
      </c>
      <c r="DW49" s="26">
        <v>0</v>
      </c>
      <c r="DX49" s="26">
        <v>47600</v>
      </c>
      <c r="DY49" s="26">
        <f t="shared" si="65"/>
        <v>35700</v>
      </c>
      <c r="DZ49" s="26">
        <v>0</v>
      </c>
      <c r="EA49" s="26">
        <v>0</v>
      </c>
      <c r="EB49" s="26">
        <f t="shared" si="82"/>
        <v>47600</v>
      </c>
      <c r="EC49" s="26">
        <f t="shared" si="82"/>
        <v>35700</v>
      </c>
      <c r="ED49" s="26">
        <f t="shared" si="17"/>
        <v>0</v>
      </c>
    </row>
    <row r="50" spans="1:134">
      <c r="A50" s="25">
        <v>41</v>
      </c>
      <c r="B50" s="27" t="s">
        <v>170</v>
      </c>
      <c r="C50" s="26">
        <v>1200.7212</v>
      </c>
      <c r="D50" s="26">
        <v>65934.271800000002</v>
      </c>
      <c r="E50" s="26">
        <f t="shared" si="67"/>
        <v>172930.4</v>
      </c>
      <c r="F50" s="26">
        <f t="shared" si="68"/>
        <v>129689.3</v>
      </c>
      <c r="G50" s="26">
        <f t="shared" si="69"/>
        <v>113716.6925</v>
      </c>
      <c r="H50" s="26">
        <f t="shared" si="18"/>
        <v>87.683943471049659</v>
      </c>
      <c r="I50" s="26">
        <f t="shared" si="19"/>
        <v>65.758647698727358</v>
      </c>
      <c r="J50" s="26">
        <f t="shared" si="70"/>
        <v>31273.8</v>
      </c>
      <c r="K50" s="26">
        <f t="shared" si="71"/>
        <v>23446.85</v>
      </c>
      <c r="L50" s="26">
        <f t="shared" si="72"/>
        <v>7474.1925000000001</v>
      </c>
      <c r="M50" s="26">
        <f t="shared" si="73"/>
        <v>31.87717113386233</v>
      </c>
      <c r="N50" s="26">
        <f t="shared" si="74"/>
        <v>23.899214358344686</v>
      </c>
      <c r="O50" s="26">
        <f t="shared" si="75"/>
        <v>15802</v>
      </c>
      <c r="P50" s="26">
        <f t="shared" si="76"/>
        <v>11843</v>
      </c>
      <c r="Q50" s="26">
        <f t="shared" si="77"/>
        <v>5172.2390000000005</v>
      </c>
      <c r="R50" s="26">
        <f t="shared" si="20"/>
        <v>43.673385122013009</v>
      </c>
      <c r="S50" s="26">
        <f t="shared" si="21"/>
        <v>32.731546639665872</v>
      </c>
      <c r="T50" s="26">
        <v>102</v>
      </c>
      <c r="U50" s="26">
        <f t="shared" si="22"/>
        <v>68</v>
      </c>
      <c r="V50" s="26">
        <v>0.63600000000000001</v>
      </c>
      <c r="W50" s="26">
        <f t="shared" si="23"/>
        <v>0.93529411764705883</v>
      </c>
      <c r="X50" s="26">
        <f t="shared" si="24"/>
        <v>0.62352941176470589</v>
      </c>
      <c r="Y50" s="26">
        <v>8587.4</v>
      </c>
      <c r="Z50" s="26">
        <f t="shared" si="78"/>
        <v>6440.55</v>
      </c>
      <c r="AA50" s="26">
        <v>876.54400000000169</v>
      </c>
      <c r="AB50" s="26">
        <f t="shared" si="79"/>
        <v>13.609769351996363</v>
      </c>
      <c r="AC50" s="26">
        <f t="shared" si="80"/>
        <v>10.207327013997272</v>
      </c>
      <c r="AD50" s="26">
        <v>15700</v>
      </c>
      <c r="AE50" s="26">
        <f t="shared" si="25"/>
        <v>11775</v>
      </c>
      <c r="AF50" s="26">
        <v>5171.6030000000001</v>
      </c>
      <c r="AG50" s="26">
        <f t="shared" si="26"/>
        <v>43.920195329087051</v>
      </c>
      <c r="AH50" s="26">
        <f t="shared" si="27"/>
        <v>32.940146496815288</v>
      </c>
      <c r="AI50" s="26">
        <v>600</v>
      </c>
      <c r="AJ50" s="26">
        <f t="shared" si="28"/>
        <v>450</v>
      </c>
      <c r="AK50" s="26">
        <v>362.43650000000002</v>
      </c>
      <c r="AL50" s="26">
        <f t="shared" si="29"/>
        <v>80.541444444444451</v>
      </c>
      <c r="AM50" s="26">
        <f t="shared" si="30"/>
        <v>60.406083333333335</v>
      </c>
      <c r="AN50" s="26">
        <v>0</v>
      </c>
      <c r="AO50" s="26">
        <f t="shared" si="31"/>
        <v>0</v>
      </c>
      <c r="AP50" s="26">
        <v>0</v>
      </c>
      <c r="AQ50" s="26" t="e">
        <f t="shared" si="32"/>
        <v>#DIV/0!</v>
      </c>
      <c r="AR50" s="26" t="e">
        <f t="shared" si="33"/>
        <v>#DIV/0!</v>
      </c>
      <c r="AS50" s="26">
        <v>0</v>
      </c>
      <c r="AT50" s="26">
        <f t="shared" si="34"/>
        <v>0</v>
      </c>
      <c r="AU50" s="26">
        <v>0</v>
      </c>
      <c r="AV50" s="26">
        <v>0</v>
      </c>
      <c r="AW50" s="26">
        <f t="shared" si="35"/>
        <v>0</v>
      </c>
      <c r="AX50" s="26">
        <v>0</v>
      </c>
      <c r="AY50" s="26">
        <v>141656.6</v>
      </c>
      <c r="AZ50" s="26">
        <f t="shared" si="36"/>
        <v>106242.45000000001</v>
      </c>
      <c r="BA50" s="26">
        <v>106242.5</v>
      </c>
      <c r="BB50" s="26">
        <v>0</v>
      </c>
      <c r="BC50" s="26">
        <f t="shared" si="37"/>
        <v>0</v>
      </c>
      <c r="BD50" s="26">
        <v>0</v>
      </c>
      <c r="BE50" s="26">
        <v>0</v>
      </c>
      <c r="BF50" s="26">
        <f t="shared" si="38"/>
        <v>0</v>
      </c>
      <c r="BG50" s="26">
        <v>0</v>
      </c>
      <c r="BH50" s="26">
        <v>0</v>
      </c>
      <c r="BI50" s="26">
        <f t="shared" si="39"/>
        <v>0</v>
      </c>
      <c r="BJ50" s="26">
        <v>0</v>
      </c>
      <c r="BK50" s="26">
        <f t="shared" si="14"/>
        <v>1069.9000000000001</v>
      </c>
      <c r="BL50" s="26">
        <f t="shared" si="81"/>
        <v>802.42500000000007</v>
      </c>
      <c r="BM50" s="26">
        <f t="shared" si="81"/>
        <v>372.113</v>
      </c>
      <c r="BN50" s="26">
        <f t="shared" si="40"/>
        <v>46.373555160918464</v>
      </c>
      <c r="BO50" s="26">
        <f t="shared" si="41"/>
        <v>34.780166370688846</v>
      </c>
      <c r="BP50" s="26">
        <v>812.6</v>
      </c>
      <c r="BQ50" s="26">
        <f t="shared" si="42"/>
        <v>609.45000000000005</v>
      </c>
      <c r="BR50" s="26">
        <v>320.7</v>
      </c>
      <c r="BS50" s="26">
        <v>0</v>
      </c>
      <c r="BT50" s="26">
        <f t="shared" si="43"/>
        <v>0</v>
      </c>
      <c r="BU50" s="26">
        <v>0</v>
      </c>
      <c r="BV50" s="26">
        <v>0</v>
      </c>
      <c r="BW50" s="26">
        <f t="shared" si="44"/>
        <v>0</v>
      </c>
      <c r="BX50" s="26">
        <v>0</v>
      </c>
      <c r="BY50" s="26">
        <v>257.3</v>
      </c>
      <c r="BZ50" s="26">
        <f t="shared" si="45"/>
        <v>192.97499999999999</v>
      </c>
      <c r="CA50" s="26">
        <v>51.412999999999997</v>
      </c>
      <c r="CB50" s="26">
        <v>0</v>
      </c>
      <c r="CC50" s="26">
        <f t="shared" si="46"/>
        <v>0</v>
      </c>
      <c r="CD50" s="26">
        <v>0</v>
      </c>
      <c r="CE50" s="26">
        <v>0</v>
      </c>
      <c r="CF50" s="26">
        <f t="shared" si="47"/>
        <v>0</v>
      </c>
      <c r="CG50" s="26">
        <v>0</v>
      </c>
      <c r="CH50" s="26">
        <v>0</v>
      </c>
      <c r="CI50" s="26">
        <f t="shared" si="48"/>
        <v>0</v>
      </c>
      <c r="CJ50" s="26">
        <v>0</v>
      </c>
      <c r="CK50" s="26">
        <v>5214.5</v>
      </c>
      <c r="CL50" s="26">
        <f t="shared" si="49"/>
        <v>3910.875</v>
      </c>
      <c r="CM50" s="26">
        <v>690.86</v>
      </c>
      <c r="CN50" s="26">
        <v>3854.5</v>
      </c>
      <c r="CO50" s="26">
        <f t="shared" si="50"/>
        <v>2890.875</v>
      </c>
      <c r="CP50" s="26">
        <v>436.86</v>
      </c>
      <c r="CQ50" s="26">
        <f t="shared" si="51"/>
        <v>15.111687637825918</v>
      </c>
      <c r="CR50" s="26">
        <f t="shared" si="52"/>
        <v>11.333765728369439</v>
      </c>
      <c r="CS50" s="26">
        <v>0</v>
      </c>
      <c r="CT50" s="26">
        <f t="shared" si="53"/>
        <v>0</v>
      </c>
      <c r="CU50" s="26">
        <v>0</v>
      </c>
      <c r="CV50" s="26">
        <v>0</v>
      </c>
      <c r="CW50" s="26">
        <f t="shared" si="54"/>
        <v>0</v>
      </c>
      <c r="CX50" s="26">
        <v>0</v>
      </c>
      <c r="CY50" s="26">
        <v>0</v>
      </c>
      <c r="CZ50" s="26">
        <f t="shared" si="55"/>
        <v>0</v>
      </c>
      <c r="DA50" s="26">
        <v>0</v>
      </c>
      <c r="DB50" s="26">
        <v>0</v>
      </c>
      <c r="DC50" s="26">
        <f t="shared" si="56"/>
        <v>0</v>
      </c>
      <c r="DD50" s="26">
        <v>0</v>
      </c>
      <c r="DE50" s="26">
        <v>0</v>
      </c>
      <c r="DF50" s="26">
        <f t="shared" si="83"/>
        <v>172930.4</v>
      </c>
      <c r="DG50" s="26">
        <f t="shared" si="84"/>
        <v>129689.30000000002</v>
      </c>
      <c r="DH50" s="26">
        <f t="shared" si="66"/>
        <v>113716.6925</v>
      </c>
      <c r="DI50" s="26">
        <v>0</v>
      </c>
      <c r="DJ50" s="26">
        <f t="shared" si="60"/>
        <v>0</v>
      </c>
      <c r="DK50" s="26">
        <v>0</v>
      </c>
      <c r="DL50" s="26">
        <v>0</v>
      </c>
      <c r="DM50" s="26">
        <f t="shared" si="61"/>
        <v>0</v>
      </c>
      <c r="DN50" s="26">
        <v>0</v>
      </c>
      <c r="DO50" s="26">
        <v>0</v>
      </c>
      <c r="DP50" s="26">
        <f t="shared" si="62"/>
        <v>0</v>
      </c>
      <c r="DQ50" s="26">
        <v>0</v>
      </c>
      <c r="DR50" s="26">
        <v>0</v>
      </c>
      <c r="DS50" s="26">
        <f t="shared" si="63"/>
        <v>0</v>
      </c>
      <c r="DT50" s="26">
        <v>0</v>
      </c>
      <c r="DU50" s="26">
        <v>0</v>
      </c>
      <c r="DV50" s="26">
        <f t="shared" si="64"/>
        <v>0</v>
      </c>
      <c r="DW50" s="26">
        <v>0</v>
      </c>
      <c r="DX50" s="26">
        <v>33768.775000000001</v>
      </c>
      <c r="DY50" s="26">
        <f t="shared" si="65"/>
        <v>25326.581249999999</v>
      </c>
      <c r="DZ50" s="26">
        <v>603.77499999999998</v>
      </c>
      <c r="EA50" s="26">
        <v>0</v>
      </c>
      <c r="EB50" s="26">
        <f t="shared" si="82"/>
        <v>33768.775000000001</v>
      </c>
      <c r="EC50" s="26">
        <f t="shared" si="82"/>
        <v>25326.581249999999</v>
      </c>
      <c r="ED50" s="26">
        <f t="shared" si="17"/>
        <v>603.77499999999998</v>
      </c>
    </row>
    <row r="51" spans="1:134">
      <c r="A51" s="25">
        <v>42</v>
      </c>
      <c r="B51" s="29" t="s">
        <v>171</v>
      </c>
      <c r="C51" s="26">
        <v>5028.9029</v>
      </c>
      <c r="D51" s="26">
        <v>24534.272799999999</v>
      </c>
      <c r="E51" s="26">
        <f t="shared" si="67"/>
        <v>171995.6</v>
      </c>
      <c r="F51" s="26">
        <f t="shared" si="68"/>
        <v>128972.08333333331</v>
      </c>
      <c r="G51" s="26">
        <f t="shared" si="69"/>
        <v>131851.86619999999</v>
      </c>
      <c r="H51" s="26">
        <f t="shared" si="18"/>
        <v>102.23287303130846</v>
      </c>
      <c r="I51" s="26">
        <f t="shared" si="19"/>
        <v>76.660022814537115</v>
      </c>
      <c r="J51" s="26">
        <f t="shared" si="70"/>
        <v>45848.9</v>
      </c>
      <c r="K51" s="26">
        <f t="shared" si="71"/>
        <v>34362.058333333334</v>
      </c>
      <c r="L51" s="26">
        <f t="shared" si="72"/>
        <v>37244.768200000006</v>
      </c>
      <c r="M51" s="26">
        <f t="shared" si="73"/>
        <v>108.38922348219828</v>
      </c>
      <c r="N51" s="26">
        <f t="shared" si="74"/>
        <v>81.233722510245627</v>
      </c>
      <c r="O51" s="26">
        <f t="shared" si="75"/>
        <v>26295.4</v>
      </c>
      <c r="P51" s="26">
        <f t="shared" si="76"/>
        <v>19696.933333333334</v>
      </c>
      <c r="Q51" s="26">
        <f t="shared" si="77"/>
        <v>26134.849000000002</v>
      </c>
      <c r="R51" s="26">
        <f t="shared" si="20"/>
        <v>132.68486295667009</v>
      </c>
      <c r="S51" s="26">
        <f t="shared" si="21"/>
        <v>99.389433132791297</v>
      </c>
      <c r="T51" s="26">
        <v>295.39999999999998</v>
      </c>
      <c r="U51" s="26">
        <f t="shared" si="22"/>
        <v>196.93333333333331</v>
      </c>
      <c r="V51" s="26">
        <v>247.05799999999999</v>
      </c>
      <c r="W51" s="26">
        <f t="shared" si="23"/>
        <v>125.45260663507109</v>
      </c>
      <c r="X51" s="26">
        <f t="shared" si="24"/>
        <v>83.635071090047404</v>
      </c>
      <c r="Y51" s="26">
        <v>10866.4</v>
      </c>
      <c r="Z51" s="26">
        <f t="shared" si="78"/>
        <v>8149.7999999999993</v>
      </c>
      <c r="AA51" s="26">
        <v>5000.0591999999997</v>
      </c>
      <c r="AB51" s="26">
        <f t="shared" si="79"/>
        <v>61.351925200618417</v>
      </c>
      <c r="AC51" s="26">
        <f t="shared" si="80"/>
        <v>46.013943900463815</v>
      </c>
      <c r="AD51" s="26">
        <v>26000</v>
      </c>
      <c r="AE51" s="26">
        <f t="shared" si="25"/>
        <v>19500</v>
      </c>
      <c r="AF51" s="26">
        <v>25887.791000000001</v>
      </c>
      <c r="AG51" s="26">
        <f t="shared" si="26"/>
        <v>132.75790256410255</v>
      </c>
      <c r="AH51" s="26">
        <f t="shared" si="27"/>
        <v>99.568426923076927</v>
      </c>
      <c r="AI51" s="26">
        <v>400</v>
      </c>
      <c r="AJ51" s="26">
        <f t="shared" si="28"/>
        <v>300</v>
      </c>
      <c r="AK51" s="26">
        <v>238.6</v>
      </c>
      <c r="AL51" s="26">
        <f t="shared" si="29"/>
        <v>79.533333333333331</v>
      </c>
      <c r="AM51" s="26">
        <f t="shared" si="30"/>
        <v>59.650000000000006</v>
      </c>
      <c r="AN51" s="26">
        <v>0</v>
      </c>
      <c r="AO51" s="26">
        <f t="shared" si="31"/>
        <v>0</v>
      </c>
      <c r="AP51" s="26">
        <v>0</v>
      </c>
      <c r="AQ51" s="26" t="e">
        <f t="shared" si="32"/>
        <v>#DIV/0!</v>
      </c>
      <c r="AR51" s="26" t="e">
        <f t="shared" si="33"/>
        <v>#DIV/0!</v>
      </c>
      <c r="AS51" s="26">
        <v>0</v>
      </c>
      <c r="AT51" s="26">
        <f t="shared" si="34"/>
        <v>0</v>
      </c>
      <c r="AU51" s="26">
        <v>0</v>
      </c>
      <c r="AV51" s="26">
        <v>0</v>
      </c>
      <c r="AW51" s="26">
        <f t="shared" si="35"/>
        <v>0</v>
      </c>
      <c r="AX51" s="26">
        <v>0</v>
      </c>
      <c r="AY51" s="26">
        <v>126146.7</v>
      </c>
      <c r="AZ51" s="26">
        <f t="shared" si="36"/>
        <v>94610.025000000009</v>
      </c>
      <c r="BA51" s="26">
        <v>94610</v>
      </c>
      <c r="BB51" s="26">
        <v>0</v>
      </c>
      <c r="BC51" s="26">
        <f t="shared" si="37"/>
        <v>0</v>
      </c>
      <c r="BD51" s="26">
        <v>0</v>
      </c>
      <c r="BE51" s="26">
        <v>0</v>
      </c>
      <c r="BF51" s="26">
        <f t="shared" si="38"/>
        <v>0</v>
      </c>
      <c r="BG51" s="26">
        <v>0</v>
      </c>
      <c r="BH51" s="26">
        <v>0</v>
      </c>
      <c r="BI51" s="26">
        <f t="shared" si="39"/>
        <v>0</v>
      </c>
      <c r="BJ51" s="26">
        <v>0</v>
      </c>
      <c r="BK51" s="26">
        <f t="shared" si="14"/>
        <v>2730</v>
      </c>
      <c r="BL51" s="26">
        <f t="shared" si="81"/>
        <v>2047.5</v>
      </c>
      <c r="BM51" s="26">
        <f t="shared" si="81"/>
        <v>2049.9790000000003</v>
      </c>
      <c r="BN51" s="26">
        <f t="shared" si="40"/>
        <v>100.1210744810745</v>
      </c>
      <c r="BO51" s="26">
        <f t="shared" si="41"/>
        <v>75.090805860805872</v>
      </c>
      <c r="BP51" s="26">
        <v>2000</v>
      </c>
      <c r="BQ51" s="26">
        <f t="shared" si="42"/>
        <v>1500</v>
      </c>
      <c r="BR51" s="26">
        <v>1599.979</v>
      </c>
      <c r="BS51" s="26">
        <v>0</v>
      </c>
      <c r="BT51" s="26">
        <f t="shared" si="43"/>
        <v>0</v>
      </c>
      <c r="BU51" s="26">
        <v>0</v>
      </c>
      <c r="BV51" s="26">
        <v>0</v>
      </c>
      <c r="BW51" s="26">
        <f t="shared" si="44"/>
        <v>0</v>
      </c>
      <c r="BX51" s="26">
        <v>0</v>
      </c>
      <c r="BY51" s="26">
        <v>730</v>
      </c>
      <c r="BZ51" s="26">
        <f t="shared" si="45"/>
        <v>547.5</v>
      </c>
      <c r="CA51" s="26">
        <v>450</v>
      </c>
      <c r="CB51" s="26">
        <v>0</v>
      </c>
      <c r="CC51" s="26">
        <f t="shared" si="46"/>
        <v>0</v>
      </c>
      <c r="CD51" s="26">
        <v>0</v>
      </c>
      <c r="CE51" s="26">
        <v>0</v>
      </c>
      <c r="CF51" s="26">
        <f t="shared" si="47"/>
        <v>0</v>
      </c>
      <c r="CG51" s="26">
        <v>0</v>
      </c>
      <c r="CH51" s="26">
        <v>0</v>
      </c>
      <c r="CI51" s="26">
        <f t="shared" si="48"/>
        <v>0</v>
      </c>
      <c r="CJ51" s="26">
        <v>0</v>
      </c>
      <c r="CK51" s="26">
        <v>5557.1</v>
      </c>
      <c r="CL51" s="26">
        <f t="shared" si="49"/>
        <v>4167.8250000000007</v>
      </c>
      <c r="CM51" s="26">
        <v>1857.6859999999999</v>
      </c>
      <c r="CN51" s="26">
        <v>4616.3</v>
      </c>
      <c r="CO51" s="26">
        <f t="shared" si="50"/>
        <v>3462.2249999999999</v>
      </c>
      <c r="CP51" s="26">
        <v>1535.3140000000001</v>
      </c>
      <c r="CQ51" s="26">
        <f t="shared" si="51"/>
        <v>44.344720519319225</v>
      </c>
      <c r="CR51" s="26">
        <f t="shared" si="52"/>
        <v>33.258540389489418</v>
      </c>
      <c r="CS51" s="26">
        <v>0</v>
      </c>
      <c r="CT51" s="26">
        <f t="shared" si="53"/>
        <v>0</v>
      </c>
      <c r="CU51" s="26">
        <v>1963.595</v>
      </c>
      <c r="CV51" s="26">
        <v>0</v>
      </c>
      <c r="CW51" s="26">
        <f t="shared" si="54"/>
        <v>0</v>
      </c>
      <c r="CX51" s="26">
        <v>0</v>
      </c>
      <c r="CY51" s="26">
        <v>0</v>
      </c>
      <c r="CZ51" s="26">
        <f t="shared" si="55"/>
        <v>0</v>
      </c>
      <c r="DA51" s="26">
        <v>0</v>
      </c>
      <c r="DB51" s="26">
        <v>0</v>
      </c>
      <c r="DC51" s="26">
        <f t="shared" si="56"/>
        <v>0</v>
      </c>
      <c r="DD51" s="26">
        <v>0</v>
      </c>
      <c r="DE51" s="26">
        <v>0</v>
      </c>
      <c r="DF51" s="26">
        <f t="shared" si="83"/>
        <v>171995.6</v>
      </c>
      <c r="DG51" s="26">
        <f t="shared" si="84"/>
        <v>128972.08333333333</v>
      </c>
      <c r="DH51" s="26">
        <f t="shared" si="66"/>
        <v>131854.76819999999</v>
      </c>
      <c r="DI51" s="26">
        <v>0</v>
      </c>
      <c r="DJ51" s="26">
        <f t="shared" si="60"/>
        <v>0</v>
      </c>
      <c r="DK51" s="26">
        <v>0</v>
      </c>
      <c r="DL51" s="26">
        <v>0</v>
      </c>
      <c r="DM51" s="26">
        <f t="shared" si="61"/>
        <v>0</v>
      </c>
      <c r="DN51" s="26">
        <v>-2.9020000000000001</v>
      </c>
      <c r="DO51" s="26">
        <v>0</v>
      </c>
      <c r="DP51" s="26">
        <f t="shared" si="62"/>
        <v>0</v>
      </c>
      <c r="DQ51" s="26">
        <v>0</v>
      </c>
      <c r="DR51" s="26">
        <v>0</v>
      </c>
      <c r="DS51" s="26">
        <f t="shared" si="63"/>
        <v>0</v>
      </c>
      <c r="DT51" s="26">
        <v>0</v>
      </c>
      <c r="DU51" s="26">
        <v>0</v>
      </c>
      <c r="DV51" s="26">
        <f t="shared" si="64"/>
        <v>0</v>
      </c>
      <c r="DW51" s="26">
        <v>0</v>
      </c>
      <c r="DX51" s="26">
        <v>30000</v>
      </c>
      <c r="DY51" s="26">
        <f t="shared" si="65"/>
        <v>22500</v>
      </c>
      <c r="DZ51" s="26">
        <v>0</v>
      </c>
      <c r="EA51" s="26">
        <v>0</v>
      </c>
      <c r="EB51" s="26">
        <f t="shared" si="82"/>
        <v>30000</v>
      </c>
      <c r="EC51" s="26">
        <f t="shared" si="82"/>
        <v>22500</v>
      </c>
      <c r="ED51" s="26">
        <f t="shared" si="17"/>
        <v>-2.9020000000000001</v>
      </c>
    </row>
    <row r="52" spans="1:134">
      <c r="A52" s="25">
        <v>43</v>
      </c>
      <c r="B52" s="27" t="s">
        <v>172</v>
      </c>
      <c r="C52" s="26">
        <v>23721.1679</v>
      </c>
      <c r="D52" s="26">
        <v>16729.317899999998</v>
      </c>
      <c r="E52" s="26">
        <f t="shared" si="67"/>
        <v>178080.42499999999</v>
      </c>
      <c r="F52" s="26">
        <f t="shared" si="68"/>
        <v>133544.57708333334</v>
      </c>
      <c r="G52" s="26">
        <f t="shared" si="69"/>
        <v>113193.53649999999</v>
      </c>
      <c r="H52" s="26">
        <f t="shared" si="18"/>
        <v>84.760863355286929</v>
      </c>
      <c r="I52" s="26">
        <f t="shared" si="19"/>
        <v>63.563154962147017</v>
      </c>
      <c r="J52" s="26">
        <f t="shared" si="70"/>
        <v>45258.224999999999</v>
      </c>
      <c r="K52" s="26">
        <f t="shared" si="71"/>
        <v>33927.927083333328</v>
      </c>
      <c r="L52" s="26">
        <f t="shared" si="72"/>
        <v>24236.136500000001</v>
      </c>
      <c r="M52" s="26">
        <f t="shared" si="73"/>
        <v>71.434179991225292</v>
      </c>
      <c r="N52" s="26">
        <f t="shared" si="74"/>
        <v>53.550788834515714</v>
      </c>
      <c r="O52" s="26">
        <f t="shared" si="75"/>
        <v>32199.725000000002</v>
      </c>
      <c r="P52" s="26">
        <f t="shared" si="76"/>
        <v>24134.052083333332</v>
      </c>
      <c r="Q52" s="26">
        <f t="shared" si="77"/>
        <v>19369.034</v>
      </c>
      <c r="R52" s="26">
        <f t="shared" si="20"/>
        <v>80.256037954670717</v>
      </c>
      <c r="S52" s="26">
        <f t="shared" si="21"/>
        <v>60.152793230376965</v>
      </c>
      <c r="T52" s="26">
        <v>188.9</v>
      </c>
      <c r="U52" s="26">
        <f t="shared" si="22"/>
        <v>125.93333333333334</v>
      </c>
      <c r="V52" s="26">
        <v>0.58599999999999997</v>
      </c>
      <c r="W52" s="26">
        <f t="shared" si="23"/>
        <v>0.4653255690841715</v>
      </c>
      <c r="X52" s="26">
        <f t="shared" si="24"/>
        <v>0.31021704605611433</v>
      </c>
      <c r="Y52" s="26">
        <v>10831.5</v>
      </c>
      <c r="Z52" s="26">
        <f t="shared" si="78"/>
        <v>8123.625</v>
      </c>
      <c r="AA52" s="26">
        <v>3955.2445000000052</v>
      </c>
      <c r="AB52" s="26">
        <f t="shared" si="79"/>
        <v>48.688171844466048</v>
      </c>
      <c r="AC52" s="26">
        <f t="shared" si="80"/>
        <v>36.516128883349538</v>
      </c>
      <c r="AD52" s="26">
        <v>32010.825000000001</v>
      </c>
      <c r="AE52" s="26">
        <f t="shared" si="25"/>
        <v>24008.118749999998</v>
      </c>
      <c r="AF52" s="26">
        <v>19368.448</v>
      </c>
      <c r="AG52" s="26">
        <f t="shared" si="26"/>
        <v>80.674575970264243</v>
      </c>
      <c r="AH52" s="26">
        <f t="shared" si="27"/>
        <v>60.505931977698168</v>
      </c>
      <c r="AI52" s="26">
        <v>171</v>
      </c>
      <c r="AJ52" s="26">
        <f t="shared" si="28"/>
        <v>128.25</v>
      </c>
      <c r="AK52" s="26">
        <v>176.68799999999999</v>
      </c>
      <c r="AL52" s="26">
        <f t="shared" si="29"/>
        <v>137.76842105263157</v>
      </c>
      <c r="AM52" s="26">
        <f t="shared" si="30"/>
        <v>103.32631578947368</v>
      </c>
      <c r="AN52" s="26">
        <v>0</v>
      </c>
      <c r="AO52" s="26">
        <f t="shared" si="31"/>
        <v>0</v>
      </c>
      <c r="AP52" s="26">
        <v>0</v>
      </c>
      <c r="AQ52" s="26" t="e">
        <f t="shared" si="32"/>
        <v>#DIV/0!</v>
      </c>
      <c r="AR52" s="26" t="e">
        <f t="shared" si="33"/>
        <v>#DIV/0!</v>
      </c>
      <c r="AS52" s="26">
        <v>0</v>
      </c>
      <c r="AT52" s="26">
        <f t="shared" si="34"/>
        <v>0</v>
      </c>
      <c r="AU52" s="26">
        <v>0</v>
      </c>
      <c r="AV52" s="26">
        <v>0</v>
      </c>
      <c r="AW52" s="26">
        <f t="shared" si="35"/>
        <v>0</v>
      </c>
      <c r="AX52" s="26">
        <v>0</v>
      </c>
      <c r="AY52" s="26">
        <v>109874.9</v>
      </c>
      <c r="AZ52" s="26">
        <f t="shared" si="36"/>
        <v>82406.175000000003</v>
      </c>
      <c r="BA52" s="26">
        <v>82406.2</v>
      </c>
      <c r="BB52" s="26">
        <v>0</v>
      </c>
      <c r="BC52" s="26">
        <f t="shared" si="37"/>
        <v>0</v>
      </c>
      <c r="BD52" s="26">
        <v>0</v>
      </c>
      <c r="BE52" s="26">
        <v>0</v>
      </c>
      <c r="BF52" s="26">
        <f t="shared" si="38"/>
        <v>0</v>
      </c>
      <c r="BG52" s="26">
        <v>0</v>
      </c>
      <c r="BH52" s="26">
        <v>0</v>
      </c>
      <c r="BI52" s="26">
        <f t="shared" si="39"/>
        <v>0</v>
      </c>
      <c r="BJ52" s="26">
        <v>0</v>
      </c>
      <c r="BK52" s="26">
        <f t="shared" si="14"/>
        <v>1056</v>
      </c>
      <c r="BL52" s="26">
        <f t="shared" si="81"/>
        <v>792</v>
      </c>
      <c r="BM52" s="26">
        <f t="shared" si="81"/>
        <v>436.17</v>
      </c>
      <c r="BN52" s="26">
        <f t="shared" si="40"/>
        <v>55.071969696969703</v>
      </c>
      <c r="BO52" s="26">
        <f t="shared" si="41"/>
        <v>41.30397727272728</v>
      </c>
      <c r="BP52" s="26">
        <v>1056</v>
      </c>
      <c r="BQ52" s="26">
        <f t="shared" si="42"/>
        <v>792</v>
      </c>
      <c r="BR52" s="26">
        <v>436.17</v>
      </c>
      <c r="BS52" s="26">
        <v>0</v>
      </c>
      <c r="BT52" s="26">
        <f t="shared" si="43"/>
        <v>0</v>
      </c>
      <c r="BU52" s="26">
        <v>0</v>
      </c>
      <c r="BV52" s="26">
        <v>0</v>
      </c>
      <c r="BW52" s="26">
        <f t="shared" si="44"/>
        <v>0</v>
      </c>
      <c r="BX52" s="26">
        <v>0</v>
      </c>
      <c r="BY52" s="26">
        <v>0</v>
      </c>
      <c r="BZ52" s="26">
        <f t="shared" si="45"/>
        <v>0</v>
      </c>
      <c r="CA52" s="26">
        <v>0</v>
      </c>
      <c r="CB52" s="26">
        <v>0</v>
      </c>
      <c r="CC52" s="26">
        <f t="shared" si="46"/>
        <v>0</v>
      </c>
      <c r="CD52" s="26">
        <v>0</v>
      </c>
      <c r="CE52" s="26">
        <v>0</v>
      </c>
      <c r="CF52" s="26">
        <f t="shared" si="47"/>
        <v>0</v>
      </c>
      <c r="CG52" s="26">
        <v>0</v>
      </c>
      <c r="CH52" s="26">
        <v>0</v>
      </c>
      <c r="CI52" s="26">
        <f t="shared" si="48"/>
        <v>0</v>
      </c>
      <c r="CJ52" s="26">
        <v>0</v>
      </c>
      <c r="CK52" s="26">
        <v>1000</v>
      </c>
      <c r="CL52" s="26">
        <f t="shared" si="49"/>
        <v>750</v>
      </c>
      <c r="CM52" s="26">
        <v>299</v>
      </c>
      <c r="CN52" s="26">
        <v>1000</v>
      </c>
      <c r="CO52" s="26">
        <f t="shared" si="50"/>
        <v>750</v>
      </c>
      <c r="CP52" s="26">
        <v>299</v>
      </c>
      <c r="CQ52" s="26">
        <f t="shared" si="51"/>
        <v>39.866666666666667</v>
      </c>
      <c r="CR52" s="26">
        <f t="shared" si="52"/>
        <v>29.9</v>
      </c>
      <c r="CS52" s="26">
        <v>0</v>
      </c>
      <c r="CT52" s="26">
        <f t="shared" si="53"/>
        <v>0</v>
      </c>
      <c r="CU52" s="26">
        <v>0</v>
      </c>
      <c r="CV52" s="26">
        <v>0</v>
      </c>
      <c r="CW52" s="26">
        <f t="shared" si="54"/>
        <v>0</v>
      </c>
      <c r="CX52" s="26">
        <v>0</v>
      </c>
      <c r="CY52" s="26">
        <v>0</v>
      </c>
      <c r="CZ52" s="26">
        <f t="shared" si="55"/>
        <v>0</v>
      </c>
      <c r="DA52" s="26">
        <v>0</v>
      </c>
      <c r="DB52" s="26">
        <v>0</v>
      </c>
      <c r="DC52" s="26">
        <f t="shared" si="56"/>
        <v>0</v>
      </c>
      <c r="DD52" s="26">
        <v>0</v>
      </c>
      <c r="DE52" s="26">
        <v>0</v>
      </c>
      <c r="DF52" s="26">
        <f t="shared" si="83"/>
        <v>155133.125</v>
      </c>
      <c r="DG52" s="26">
        <f t="shared" si="84"/>
        <v>116334.10208333333</v>
      </c>
      <c r="DH52" s="26">
        <f t="shared" si="66"/>
        <v>106642.33649999999</v>
      </c>
      <c r="DI52" s="26">
        <v>0</v>
      </c>
      <c r="DJ52" s="26">
        <f t="shared" si="60"/>
        <v>0</v>
      </c>
      <c r="DK52" s="26">
        <v>0</v>
      </c>
      <c r="DL52" s="26">
        <v>22947.3</v>
      </c>
      <c r="DM52" s="26">
        <f t="shared" si="61"/>
        <v>17210.474999999999</v>
      </c>
      <c r="DN52" s="26">
        <v>1604.2</v>
      </c>
      <c r="DO52" s="26">
        <v>0</v>
      </c>
      <c r="DP52" s="26">
        <f t="shared" si="62"/>
        <v>0</v>
      </c>
      <c r="DQ52" s="26">
        <v>0</v>
      </c>
      <c r="DR52" s="26">
        <v>0</v>
      </c>
      <c r="DS52" s="26">
        <f t="shared" si="63"/>
        <v>0</v>
      </c>
      <c r="DT52" s="26">
        <v>4947</v>
      </c>
      <c r="DU52" s="26">
        <v>0</v>
      </c>
      <c r="DV52" s="26">
        <f t="shared" si="64"/>
        <v>0</v>
      </c>
      <c r="DW52" s="26">
        <v>0</v>
      </c>
      <c r="DX52" s="26">
        <v>30946</v>
      </c>
      <c r="DY52" s="26">
        <f t="shared" si="65"/>
        <v>23209.5</v>
      </c>
      <c r="DZ52" s="26">
        <v>0</v>
      </c>
      <c r="EA52" s="26">
        <v>0</v>
      </c>
      <c r="EB52" s="26">
        <f t="shared" si="82"/>
        <v>53893.3</v>
      </c>
      <c r="EC52" s="26">
        <f t="shared" si="82"/>
        <v>40419.974999999999</v>
      </c>
      <c r="ED52" s="26">
        <f t="shared" si="17"/>
        <v>6551.2</v>
      </c>
    </row>
    <row r="53" spans="1:134">
      <c r="A53" s="25">
        <v>44</v>
      </c>
      <c r="B53" s="27" t="s">
        <v>173</v>
      </c>
      <c r="C53" s="26">
        <v>61379.703999999998</v>
      </c>
      <c r="D53" s="26">
        <v>13233.2281</v>
      </c>
      <c r="E53" s="26">
        <f t="shared" si="67"/>
        <v>186558.71000000002</v>
      </c>
      <c r="F53" s="26">
        <f t="shared" si="68"/>
        <v>139909.0325</v>
      </c>
      <c r="G53" s="26">
        <f t="shared" si="69"/>
        <v>85006.817600000009</v>
      </c>
      <c r="H53" s="26">
        <f t="shared" si="18"/>
        <v>60.758634436272018</v>
      </c>
      <c r="I53" s="26">
        <f t="shared" si="19"/>
        <v>45.565719016817816</v>
      </c>
      <c r="J53" s="26">
        <f t="shared" si="70"/>
        <v>30726.3</v>
      </c>
      <c r="K53" s="26">
        <f t="shared" si="71"/>
        <v>23034.724999999999</v>
      </c>
      <c r="L53" s="26">
        <f t="shared" si="72"/>
        <v>6306.6076000000003</v>
      </c>
      <c r="M53" s="26">
        <f t="shared" si="73"/>
        <v>27.378697162653342</v>
      </c>
      <c r="N53" s="26">
        <f t="shared" si="74"/>
        <v>20.525112363024512</v>
      </c>
      <c r="O53" s="26">
        <f t="shared" si="75"/>
        <v>14591</v>
      </c>
      <c r="P53" s="26">
        <f t="shared" si="76"/>
        <v>10933.25</v>
      </c>
      <c r="Q53" s="26">
        <f t="shared" si="77"/>
        <v>3161.14</v>
      </c>
      <c r="R53" s="26">
        <f t="shared" si="20"/>
        <v>28.913086227791368</v>
      </c>
      <c r="S53" s="26">
        <f t="shared" si="21"/>
        <v>21.66499897196902</v>
      </c>
      <c r="T53" s="26">
        <v>120</v>
      </c>
      <c r="U53" s="26">
        <f t="shared" si="22"/>
        <v>80</v>
      </c>
      <c r="V53" s="26">
        <v>0.17799999999999999</v>
      </c>
      <c r="W53" s="26">
        <f t="shared" si="23"/>
        <v>0.2225</v>
      </c>
      <c r="X53" s="26">
        <f t="shared" si="24"/>
        <v>0.14833333333333332</v>
      </c>
      <c r="Y53" s="26">
        <v>10005.299999999999</v>
      </c>
      <c r="Z53" s="26">
        <f t="shared" si="78"/>
        <v>7503.9749999999995</v>
      </c>
      <c r="AA53" s="26">
        <v>801.34759999999892</v>
      </c>
      <c r="AB53" s="26">
        <f t="shared" si="79"/>
        <v>10.678974810017344</v>
      </c>
      <c r="AC53" s="26">
        <f t="shared" si="80"/>
        <v>8.009231107513008</v>
      </c>
      <c r="AD53" s="26">
        <v>14471</v>
      </c>
      <c r="AE53" s="26">
        <f t="shared" si="25"/>
        <v>10853.25</v>
      </c>
      <c r="AF53" s="26">
        <v>3160.962</v>
      </c>
      <c r="AG53" s="26">
        <f t="shared" si="26"/>
        <v>29.124566374127564</v>
      </c>
      <c r="AH53" s="26">
        <f t="shared" si="27"/>
        <v>21.843424780595676</v>
      </c>
      <c r="AI53" s="26">
        <v>69</v>
      </c>
      <c r="AJ53" s="26">
        <f t="shared" si="28"/>
        <v>51.75</v>
      </c>
      <c r="AK53" s="26">
        <v>14.9</v>
      </c>
      <c r="AL53" s="26">
        <f t="shared" si="29"/>
        <v>28.792270531400966</v>
      </c>
      <c r="AM53" s="26">
        <f t="shared" si="30"/>
        <v>21.594202898550723</v>
      </c>
      <c r="AN53" s="26">
        <v>0</v>
      </c>
      <c r="AO53" s="26">
        <f t="shared" si="31"/>
        <v>0</v>
      </c>
      <c r="AP53" s="26">
        <v>0</v>
      </c>
      <c r="AQ53" s="26" t="e">
        <f t="shared" si="32"/>
        <v>#DIV/0!</v>
      </c>
      <c r="AR53" s="26" t="e">
        <f t="shared" si="33"/>
        <v>#DIV/0!</v>
      </c>
      <c r="AS53" s="26">
        <v>0</v>
      </c>
      <c r="AT53" s="26">
        <f t="shared" si="34"/>
        <v>0</v>
      </c>
      <c r="AU53" s="26">
        <v>0</v>
      </c>
      <c r="AV53" s="26">
        <v>0</v>
      </c>
      <c r="AW53" s="26">
        <f t="shared" si="35"/>
        <v>0</v>
      </c>
      <c r="AX53" s="26">
        <v>0</v>
      </c>
      <c r="AY53" s="26">
        <v>64797.7</v>
      </c>
      <c r="AZ53" s="26">
        <f t="shared" si="36"/>
        <v>48598.275000000001</v>
      </c>
      <c r="BA53" s="26">
        <v>48598.3</v>
      </c>
      <c r="BB53" s="26">
        <v>0</v>
      </c>
      <c r="BC53" s="26">
        <f t="shared" si="37"/>
        <v>0</v>
      </c>
      <c r="BD53" s="26">
        <v>0</v>
      </c>
      <c r="BE53" s="26">
        <v>0</v>
      </c>
      <c r="BF53" s="26">
        <f t="shared" si="38"/>
        <v>0</v>
      </c>
      <c r="BG53" s="26">
        <v>0</v>
      </c>
      <c r="BH53" s="26">
        <v>0</v>
      </c>
      <c r="BI53" s="26">
        <f t="shared" si="39"/>
        <v>0</v>
      </c>
      <c r="BJ53" s="26">
        <v>0</v>
      </c>
      <c r="BK53" s="26">
        <f t="shared" si="14"/>
        <v>3736</v>
      </c>
      <c r="BL53" s="26">
        <f t="shared" si="81"/>
        <v>2802</v>
      </c>
      <c r="BM53" s="26">
        <f t="shared" si="81"/>
        <v>1774.98</v>
      </c>
      <c r="BN53" s="26">
        <f t="shared" si="40"/>
        <v>63.34689507494646</v>
      </c>
      <c r="BO53" s="26">
        <f t="shared" si="41"/>
        <v>47.510171306209855</v>
      </c>
      <c r="BP53" s="26">
        <v>3736</v>
      </c>
      <c r="BQ53" s="26">
        <f t="shared" si="42"/>
        <v>2802</v>
      </c>
      <c r="BR53" s="26">
        <v>1774.98</v>
      </c>
      <c r="BS53" s="26">
        <v>0</v>
      </c>
      <c r="BT53" s="26">
        <f t="shared" si="43"/>
        <v>0</v>
      </c>
      <c r="BU53" s="26">
        <v>0</v>
      </c>
      <c r="BV53" s="26">
        <v>0</v>
      </c>
      <c r="BW53" s="26">
        <f t="shared" si="44"/>
        <v>0</v>
      </c>
      <c r="BX53" s="26">
        <v>0</v>
      </c>
      <c r="BY53" s="26">
        <v>0</v>
      </c>
      <c r="BZ53" s="26">
        <f t="shared" si="45"/>
        <v>0</v>
      </c>
      <c r="CA53" s="26">
        <v>0</v>
      </c>
      <c r="CB53" s="26">
        <v>0</v>
      </c>
      <c r="CC53" s="26">
        <f t="shared" si="46"/>
        <v>0</v>
      </c>
      <c r="CD53" s="26">
        <v>0</v>
      </c>
      <c r="CE53" s="26">
        <v>0</v>
      </c>
      <c r="CF53" s="26">
        <f t="shared" si="47"/>
        <v>0</v>
      </c>
      <c r="CG53" s="26">
        <v>0</v>
      </c>
      <c r="CH53" s="26">
        <v>0</v>
      </c>
      <c r="CI53" s="26">
        <f t="shared" si="48"/>
        <v>0</v>
      </c>
      <c r="CJ53" s="26">
        <v>0</v>
      </c>
      <c r="CK53" s="26">
        <v>2305</v>
      </c>
      <c r="CL53" s="26">
        <f t="shared" si="49"/>
        <v>1728.75</v>
      </c>
      <c r="CM53" s="26">
        <v>514.64</v>
      </c>
      <c r="CN53" s="26">
        <v>2275</v>
      </c>
      <c r="CO53" s="26">
        <f t="shared" si="50"/>
        <v>1706.25</v>
      </c>
      <c r="CP53" s="26">
        <v>514.64</v>
      </c>
      <c r="CQ53" s="26">
        <f t="shared" si="51"/>
        <v>30.162051282051284</v>
      </c>
      <c r="CR53" s="26">
        <f t="shared" si="52"/>
        <v>22.62153846153846</v>
      </c>
      <c r="CS53" s="26">
        <v>0</v>
      </c>
      <c r="CT53" s="26">
        <f t="shared" si="53"/>
        <v>0</v>
      </c>
      <c r="CU53" s="26">
        <v>39.6</v>
      </c>
      <c r="CV53" s="26">
        <v>20</v>
      </c>
      <c r="CW53" s="26">
        <f t="shared" si="54"/>
        <v>15</v>
      </c>
      <c r="CX53" s="26">
        <v>0</v>
      </c>
      <c r="CY53" s="26">
        <v>0</v>
      </c>
      <c r="CZ53" s="26">
        <f t="shared" si="55"/>
        <v>0</v>
      </c>
      <c r="DA53" s="26">
        <v>0</v>
      </c>
      <c r="DB53" s="26">
        <v>0</v>
      </c>
      <c r="DC53" s="26">
        <f t="shared" si="56"/>
        <v>0</v>
      </c>
      <c r="DD53" s="26">
        <v>0</v>
      </c>
      <c r="DE53" s="26">
        <v>0</v>
      </c>
      <c r="DF53" s="26">
        <f t="shared" si="83"/>
        <v>95524</v>
      </c>
      <c r="DG53" s="26">
        <f t="shared" si="84"/>
        <v>71633</v>
      </c>
      <c r="DH53" s="26">
        <f t="shared" si="66"/>
        <v>54904.907600000006</v>
      </c>
      <c r="DI53" s="26">
        <v>0</v>
      </c>
      <c r="DJ53" s="26">
        <f t="shared" si="60"/>
        <v>0</v>
      </c>
      <c r="DK53" s="26">
        <v>0</v>
      </c>
      <c r="DL53" s="26">
        <v>91034.71</v>
      </c>
      <c r="DM53" s="26">
        <f t="shared" si="61"/>
        <v>68276.032500000001</v>
      </c>
      <c r="DN53" s="26">
        <v>30101.91</v>
      </c>
      <c r="DO53" s="26">
        <v>0</v>
      </c>
      <c r="DP53" s="26">
        <f t="shared" si="62"/>
        <v>0</v>
      </c>
      <c r="DQ53" s="26">
        <v>0</v>
      </c>
      <c r="DR53" s="26">
        <v>0</v>
      </c>
      <c r="DS53" s="26">
        <f t="shared" si="63"/>
        <v>0</v>
      </c>
      <c r="DT53" s="26">
        <v>0</v>
      </c>
      <c r="DU53" s="26">
        <v>0</v>
      </c>
      <c r="DV53" s="26">
        <f t="shared" si="64"/>
        <v>0</v>
      </c>
      <c r="DW53" s="26">
        <v>0</v>
      </c>
      <c r="DX53" s="26">
        <v>19100</v>
      </c>
      <c r="DY53" s="26">
        <f t="shared" si="65"/>
        <v>14325</v>
      </c>
      <c r="DZ53" s="26">
        <v>18623.402999999998</v>
      </c>
      <c r="EA53" s="26">
        <v>0</v>
      </c>
      <c r="EB53" s="26">
        <f t="shared" si="82"/>
        <v>110134.71</v>
      </c>
      <c r="EC53" s="26">
        <f t="shared" si="82"/>
        <v>82601.032500000001</v>
      </c>
      <c r="ED53" s="26">
        <f t="shared" si="17"/>
        <v>48725.312999999995</v>
      </c>
    </row>
    <row r="54" spans="1:134">
      <c r="A54" s="25">
        <v>45</v>
      </c>
      <c r="B54" s="27" t="s">
        <v>174</v>
      </c>
      <c r="C54" s="26">
        <v>70</v>
      </c>
      <c r="D54" s="26">
        <v>48341.849600000001</v>
      </c>
      <c r="E54" s="26">
        <f t="shared" si="67"/>
        <v>230989.16100000002</v>
      </c>
      <c r="F54" s="26">
        <f t="shared" si="68"/>
        <v>173241.87075</v>
      </c>
      <c r="G54" s="26">
        <f t="shared" si="69"/>
        <v>106594.15400000001</v>
      </c>
      <c r="H54" s="26">
        <f t="shared" si="18"/>
        <v>61.529094287963872</v>
      </c>
      <c r="I54" s="26">
        <f t="shared" si="19"/>
        <v>46.1468207159729</v>
      </c>
      <c r="J54" s="26">
        <f t="shared" si="70"/>
        <v>18230.5</v>
      </c>
      <c r="K54" s="26">
        <f t="shared" si="71"/>
        <v>13672.875</v>
      </c>
      <c r="L54" s="26">
        <f t="shared" si="72"/>
        <v>12355.754000000001</v>
      </c>
      <c r="M54" s="26">
        <f t="shared" si="73"/>
        <v>90.366905277785406</v>
      </c>
      <c r="N54" s="26">
        <f t="shared" si="74"/>
        <v>67.775178958339055</v>
      </c>
      <c r="O54" s="26">
        <f t="shared" si="75"/>
        <v>9000</v>
      </c>
      <c r="P54" s="26">
        <f t="shared" si="76"/>
        <v>6750</v>
      </c>
      <c r="Q54" s="26">
        <f t="shared" si="77"/>
        <v>5491.2750000000005</v>
      </c>
      <c r="R54" s="26">
        <f t="shared" si="20"/>
        <v>81.352222222222224</v>
      </c>
      <c r="S54" s="26">
        <f t="shared" si="21"/>
        <v>61.014166666666668</v>
      </c>
      <c r="T54" s="26">
        <v>0</v>
      </c>
      <c r="U54" s="26">
        <f t="shared" si="22"/>
        <v>0</v>
      </c>
      <c r="V54" s="26">
        <v>2.8679999999999999</v>
      </c>
      <c r="W54" s="26" t="e">
        <f t="shared" si="23"/>
        <v>#DIV/0!</v>
      </c>
      <c r="X54" s="26" t="e">
        <f t="shared" si="24"/>
        <v>#DIV/0!</v>
      </c>
      <c r="Y54" s="26">
        <v>5300</v>
      </c>
      <c r="Z54" s="26">
        <f t="shared" si="78"/>
        <v>3975</v>
      </c>
      <c r="AA54" s="26">
        <v>2219.8570000000018</v>
      </c>
      <c r="AB54" s="26">
        <f t="shared" si="79"/>
        <v>55.845459119496901</v>
      </c>
      <c r="AC54" s="26">
        <f t="shared" si="80"/>
        <v>41.884094339622671</v>
      </c>
      <c r="AD54" s="26">
        <v>9000</v>
      </c>
      <c r="AE54" s="26">
        <f t="shared" si="25"/>
        <v>6750</v>
      </c>
      <c r="AF54" s="26">
        <v>5488.4070000000002</v>
      </c>
      <c r="AG54" s="26">
        <f t="shared" si="26"/>
        <v>81.309733333333327</v>
      </c>
      <c r="AH54" s="26">
        <f t="shared" si="27"/>
        <v>60.982300000000002</v>
      </c>
      <c r="AI54" s="26">
        <v>150</v>
      </c>
      <c r="AJ54" s="26">
        <f t="shared" si="28"/>
        <v>112.5</v>
      </c>
      <c r="AK54" s="26">
        <v>123.9</v>
      </c>
      <c r="AL54" s="26">
        <f t="shared" si="29"/>
        <v>110.13333333333333</v>
      </c>
      <c r="AM54" s="26">
        <f t="shared" si="30"/>
        <v>82.600000000000009</v>
      </c>
      <c r="AN54" s="26">
        <v>0</v>
      </c>
      <c r="AO54" s="26">
        <f t="shared" si="31"/>
        <v>0</v>
      </c>
      <c r="AP54" s="26">
        <v>0</v>
      </c>
      <c r="AQ54" s="26" t="e">
        <f t="shared" si="32"/>
        <v>#DIV/0!</v>
      </c>
      <c r="AR54" s="26" t="e">
        <f t="shared" si="33"/>
        <v>#DIV/0!</v>
      </c>
      <c r="AS54" s="26">
        <v>0</v>
      </c>
      <c r="AT54" s="26">
        <f t="shared" si="34"/>
        <v>0</v>
      </c>
      <c r="AU54" s="26">
        <v>0</v>
      </c>
      <c r="AV54" s="26">
        <v>0</v>
      </c>
      <c r="AW54" s="26">
        <f t="shared" si="35"/>
        <v>0</v>
      </c>
      <c r="AX54" s="26">
        <v>0</v>
      </c>
      <c r="AY54" s="26">
        <v>125651.2</v>
      </c>
      <c r="AZ54" s="26">
        <f t="shared" si="36"/>
        <v>94238.399999999994</v>
      </c>
      <c r="BA54" s="26">
        <v>94238.399999999994</v>
      </c>
      <c r="BB54" s="26">
        <v>0</v>
      </c>
      <c r="BC54" s="26">
        <f t="shared" si="37"/>
        <v>0</v>
      </c>
      <c r="BD54" s="26">
        <v>0</v>
      </c>
      <c r="BE54" s="26">
        <v>0</v>
      </c>
      <c r="BF54" s="26">
        <f t="shared" si="38"/>
        <v>0</v>
      </c>
      <c r="BG54" s="26">
        <v>0</v>
      </c>
      <c r="BH54" s="26">
        <v>0</v>
      </c>
      <c r="BI54" s="26">
        <f t="shared" si="39"/>
        <v>0</v>
      </c>
      <c r="BJ54" s="26">
        <v>0</v>
      </c>
      <c r="BK54" s="26">
        <f t="shared" si="14"/>
        <v>1280.5</v>
      </c>
      <c r="BL54" s="26">
        <f t="shared" si="81"/>
        <v>960.375</v>
      </c>
      <c r="BM54" s="26">
        <f t="shared" si="81"/>
        <v>1567.1</v>
      </c>
      <c r="BN54" s="26">
        <f t="shared" si="40"/>
        <v>163.1758427697514</v>
      </c>
      <c r="BO54" s="26">
        <f t="shared" si="41"/>
        <v>122.38188207731355</v>
      </c>
      <c r="BP54" s="26">
        <v>500</v>
      </c>
      <c r="BQ54" s="26">
        <f t="shared" si="42"/>
        <v>375</v>
      </c>
      <c r="BR54" s="26">
        <v>375</v>
      </c>
      <c r="BS54" s="26">
        <v>180.5</v>
      </c>
      <c r="BT54" s="26">
        <f t="shared" si="43"/>
        <v>135.375</v>
      </c>
      <c r="BU54" s="26">
        <v>212.1</v>
      </c>
      <c r="BV54" s="26">
        <v>0</v>
      </c>
      <c r="BW54" s="26">
        <f t="shared" si="44"/>
        <v>0</v>
      </c>
      <c r="BX54" s="26">
        <v>0</v>
      </c>
      <c r="BY54" s="26">
        <v>600</v>
      </c>
      <c r="BZ54" s="26">
        <f t="shared" si="45"/>
        <v>450</v>
      </c>
      <c r="CA54" s="26">
        <v>980</v>
      </c>
      <c r="CB54" s="26">
        <v>0</v>
      </c>
      <c r="CC54" s="26">
        <f t="shared" si="46"/>
        <v>0</v>
      </c>
      <c r="CD54" s="26">
        <v>0</v>
      </c>
      <c r="CE54" s="26">
        <v>0</v>
      </c>
      <c r="CF54" s="26">
        <f t="shared" si="47"/>
        <v>0</v>
      </c>
      <c r="CG54" s="26">
        <v>0</v>
      </c>
      <c r="CH54" s="26">
        <v>0</v>
      </c>
      <c r="CI54" s="26">
        <f t="shared" si="48"/>
        <v>0</v>
      </c>
      <c r="CJ54" s="26">
        <v>0</v>
      </c>
      <c r="CK54" s="26">
        <v>2500</v>
      </c>
      <c r="CL54" s="26">
        <f t="shared" si="49"/>
        <v>1875</v>
      </c>
      <c r="CM54" s="26">
        <v>1528.5</v>
      </c>
      <c r="CN54" s="26">
        <v>2500</v>
      </c>
      <c r="CO54" s="26">
        <f t="shared" si="50"/>
        <v>1875</v>
      </c>
      <c r="CP54" s="26">
        <v>1528.5</v>
      </c>
      <c r="CQ54" s="26">
        <f t="shared" si="51"/>
        <v>81.52000000000001</v>
      </c>
      <c r="CR54" s="26">
        <f t="shared" si="52"/>
        <v>61.140000000000008</v>
      </c>
      <c r="CS54" s="26">
        <v>0</v>
      </c>
      <c r="CT54" s="26">
        <f t="shared" si="53"/>
        <v>0</v>
      </c>
      <c r="CU54" s="26">
        <v>1425.1220000000001</v>
      </c>
      <c r="CV54" s="26">
        <v>0</v>
      </c>
      <c r="CW54" s="26">
        <f t="shared" si="54"/>
        <v>0</v>
      </c>
      <c r="CX54" s="26">
        <v>0</v>
      </c>
      <c r="CY54" s="26">
        <v>0</v>
      </c>
      <c r="CZ54" s="26">
        <f t="shared" si="55"/>
        <v>0</v>
      </c>
      <c r="DA54" s="26">
        <v>0</v>
      </c>
      <c r="DB54" s="26">
        <v>0</v>
      </c>
      <c r="DC54" s="26">
        <f t="shared" si="56"/>
        <v>0</v>
      </c>
      <c r="DD54" s="26">
        <v>0</v>
      </c>
      <c r="DE54" s="26">
        <v>0</v>
      </c>
      <c r="DF54" s="26">
        <f t="shared" si="83"/>
        <v>143881.70000000001</v>
      </c>
      <c r="DG54" s="26">
        <f t="shared" si="84"/>
        <v>107911.27499999999</v>
      </c>
      <c r="DH54" s="26">
        <f t="shared" si="66"/>
        <v>106594.15400000001</v>
      </c>
      <c r="DI54" s="26">
        <v>0</v>
      </c>
      <c r="DJ54" s="26">
        <f t="shared" si="60"/>
        <v>0</v>
      </c>
      <c r="DK54" s="26">
        <v>0</v>
      </c>
      <c r="DL54" s="26">
        <v>87107.460999999996</v>
      </c>
      <c r="DM54" s="26">
        <f t="shared" si="61"/>
        <v>65330.59575</v>
      </c>
      <c r="DN54" s="26">
        <v>0</v>
      </c>
      <c r="DO54" s="26">
        <v>0</v>
      </c>
      <c r="DP54" s="26">
        <f t="shared" si="62"/>
        <v>0</v>
      </c>
      <c r="DQ54" s="26">
        <v>0</v>
      </c>
      <c r="DR54" s="26">
        <v>0</v>
      </c>
      <c r="DS54" s="26">
        <f t="shared" si="63"/>
        <v>0</v>
      </c>
      <c r="DT54" s="26">
        <v>0</v>
      </c>
      <c r="DU54" s="26">
        <v>0</v>
      </c>
      <c r="DV54" s="26">
        <f t="shared" si="64"/>
        <v>0</v>
      </c>
      <c r="DW54" s="26">
        <v>0</v>
      </c>
      <c r="DX54" s="26">
        <v>15718.251</v>
      </c>
      <c r="DY54" s="26">
        <f t="shared" si="65"/>
        <v>11788.688250000001</v>
      </c>
      <c r="DZ54" s="26">
        <v>0</v>
      </c>
      <c r="EA54" s="26">
        <v>0</v>
      </c>
      <c r="EB54" s="26">
        <f t="shared" si="82"/>
        <v>102825.712</v>
      </c>
      <c r="EC54" s="26">
        <f t="shared" si="82"/>
        <v>77119.284</v>
      </c>
      <c r="ED54" s="26">
        <f t="shared" si="17"/>
        <v>0</v>
      </c>
    </row>
    <row r="55" spans="1:134">
      <c r="A55" s="25">
        <v>46</v>
      </c>
      <c r="B55" s="29" t="s">
        <v>175</v>
      </c>
      <c r="C55" s="26">
        <v>2119.4888000000001</v>
      </c>
      <c r="D55" s="26">
        <v>30960.168799999999</v>
      </c>
      <c r="E55" s="26">
        <f t="shared" si="67"/>
        <v>175319.99999999997</v>
      </c>
      <c r="F55" s="26">
        <f t="shared" si="68"/>
        <v>131488.25</v>
      </c>
      <c r="G55" s="26">
        <f t="shared" si="69"/>
        <v>106478.38519999999</v>
      </c>
      <c r="H55" s="26">
        <f t="shared" si="18"/>
        <v>80.979391846799984</v>
      </c>
      <c r="I55" s="26">
        <f t="shared" si="19"/>
        <v>60.733735569244814</v>
      </c>
      <c r="J55" s="26">
        <f t="shared" si="70"/>
        <v>54032</v>
      </c>
      <c r="K55" s="26">
        <f t="shared" si="71"/>
        <v>40522.249999999993</v>
      </c>
      <c r="L55" s="26">
        <f t="shared" si="72"/>
        <v>18034.501199999999</v>
      </c>
      <c r="M55" s="26">
        <f t="shared" si="73"/>
        <v>44.505182214709208</v>
      </c>
      <c r="N55" s="26">
        <f t="shared" si="74"/>
        <v>33.377445217648798</v>
      </c>
      <c r="O55" s="26">
        <f t="shared" si="75"/>
        <v>27590.7</v>
      </c>
      <c r="P55" s="26">
        <f t="shared" si="76"/>
        <v>20691.274999999998</v>
      </c>
      <c r="Q55" s="26">
        <f t="shared" si="77"/>
        <v>10640.821</v>
      </c>
      <c r="R55" s="26">
        <f t="shared" si="20"/>
        <v>51.426608558438282</v>
      </c>
      <c r="S55" s="26">
        <f t="shared" si="21"/>
        <v>38.56669457462116</v>
      </c>
      <c r="T55" s="26">
        <v>21</v>
      </c>
      <c r="U55" s="26">
        <f t="shared" si="22"/>
        <v>14</v>
      </c>
      <c r="V55" s="26">
        <v>18.207000000000001</v>
      </c>
      <c r="W55" s="26">
        <f t="shared" si="23"/>
        <v>130.05000000000001</v>
      </c>
      <c r="X55" s="26">
        <f t="shared" si="24"/>
        <v>86.7</v>
      </c>
      <c r="Y55" s="26">
        <v>11828.4</v>
      </c>
      <c r="Z55" s="26">
        <f t="shared" si="78"/>
        <v>8871.2999999999993</v>
      </c>
      <c r="AA55" s="26">
        <v>1984.570199999996</v>
      </c>
      <c r="AB55" s="26">
        <f t="shared" si="79"/>
        <v>22.370680734503356</v>
      </c>
      <c r="AC55" s="26">
        <f t="shared" si="80"/>
        <v>16.778010550877514</v>
      </c>
      <c r="AD55" s="26">
        <v>27569.7</v>
      </c>
      <c r="AE55" s="26">
        <f t="shared" si="25"/>
        <v>20677.274999999998</v>
      </c>
      <c r="AF55" s="26">
        <v>10622.614</v>
      </c>
      <c r="AG55" s="26">
        <f t="shared" si="26"/>
        <v>51.373374876525077</v>
      </c>
      <c r="AH55" s="26">
        <f t="shared" si="27"/>
        <v>38.5300311573938</v>
      </c>
      <c r="AI55" s="26">
        <v>1030.7</v>
      </c>
      <c r="AJ55" s="26">
        <f t="shared" si="28"/>
        <v>773.02499999999998</v>
      </c>
      <c r="AK55" s="26">
        <v>101</v>
      </c>
      <c r="AL55" s="26">
        <f t="shared" si="29"/>
        <v>13.065554154134732</v>
      </c>
      <c r="AM55" s="26">
        <f t="shared" si="30"/>
        <v>9.7991656156010478</v>
      </c>
      <c r="AN55" s="26">
        <v>0</v>
      </c>
      <c r="AO55" s="26">
        <f t="shared" si="31"/>
        <v>0</v>
      </c>
      <c r="AP55" s="26">
        <v>0</v>
      </c>
      <c r="AQ55" s="26" t="e">
        <f t="shared" si="32"/>
        <v>#DIV/0!</v>
      </c>
      <c r="AR55" s="26" t="e">
        <f t="shared" si="33"/>
        <v>#DIV/0!</v>
      </c>
      <c r="AS55" s="26">
        <v>0</v>
      </c>
      <c r="AT55" s="26">
        <f t="shared" si="34"/>
        <v>0</v>
      </c>
      <c r="AU55" s="26">
        <v>0</v>
      </c>
      <c r="AV55" s="26">
        <v>0</v>
      </c>
      <c r="AW55" s="26">
        <f t="shared" si="35"/>
        <v>0</v>
      </c>
      <c r="AX55" s="26">
        <v>0</v>
      </c>
      <c r="AY55" s="26">
        <v>121288</v>
      </c>
      <c r="AZ55" s="26">
        <f t="shared" si="36"/>
        <v>90966</v>
      </c>
      <c r="BA55" s="26">
        <v>90966.1</v>
      </c>
      <c r="BB55" s="26">
        <v>0</v>
      </c>
      <c r="BC55" s="26">
        <f t="shared" si="37"/>
        <v>0</v>
      </c>
      <c r="BD55" s="26">
        <v>0</v>
      </c>
      <c r="BE55" s="26">
        <v>0</v>
      </c>
      <c r="BF55" s="26">
        <f t="shared" si="38"/>
        <v>0</v>
      </c>
      <c r="BG55" s="26">
        <v>0</v>
      </c>
      <c r="BH55" s="26">
        <v>0</v>
      </c>
      <c r="BI55" s="26">
        <f t="shared" si="39"/>
        <v>0</v>
      </c>
      <c r="BJ55" s="26">
        <v>0</v>
      </c>
      <c r="BK55" s="26">
        <f t="shared" si="14"/>
        <v>3176.9</v>
      </c>
      <c r="BL55" s="26">
        <f t="shared" si="81"/>
        <v>2382.6750000000002</v>
      </c>
      <c r="BM55" s="26">
        <f t="shared" si="81"/>
        <v>970.95</v>
      </c>
      <c r="BN55" s="26">
        <f t="shared" si="40"/>
        <v>40.750417073247505</v>
      </c>
      <c r="BO55" s="26">
        <f t="shared" si="41"/>
        <v>30.562812804935628</v>
      </c>
      <c r="BP55" s="26">
        <v>1817</v>
      </c>
      <c r="BQ55" s="26">
        <f t="shared" si="42"/>
        <v>1362.75</v>
      </c>
      <c r="BR55" s="26">
        <v>924.75</v>
      </c>
      <c r="BS55" s="26">
        <v>1359.9</v>
      </c>
      <c r="BT55" s="26">
        <f t="shared" si="43"/>
        <v>1019.9250000000001</v>
      </c>
      <c r="BU55" s="26">
        <v>46.2</v>
      </c>
      <c r="BV55" s="26">
        <v>0</v>
      </c>
      <c r="BW55" s="26">
        <f t="shared" si="44"/>
        <v>0</v>
      </c>
      <c r="BX55" s="26">
        <v>0</v>
      </c>
      <c r="BY55" s="26">
        <v>0</v>
      </c>
      <c r="BZ55" s="26">
        <f t="shared" si="45"/>
        <v>0</v>
      </c>
      <c r="CA55" s="26">
        <v>0</v>
      </c>
      <c r="CB55" s="26">
        <v>0</v>
      </c>
      <c r="CC55" s="26">
        <f t="shared" si="46"/>
        <v>0</v>
      </c>
      <c r="CD55" s="26">
        <v>0</v>
      </c>
      <c r="CE55" s="26">
        <v>0</v>
      </c>
      <c r="CF55" s="26">
        <f t="shared" si="47"/>
        <v>0</v>
      </c>
      <c r="CG55" s="26">
        <v>0</v>
      </c>
      <c r="CH55" s="26">
        <v>3060</v>
      </c>
      <c r="CI55" s="26">
        <f t="shared" si="48"/>
        <v>2295</v>
      </c>
      <c r="CJ55" s="26">
        <v>823</v>
      </c>
      <c r="CK55" s="26">
        <v>7345.3</v>
      </c>
      <c r="CL55" s="26">
        <f t="shared" si="49"/>
        <v>5508.9750000000004</v>
      </c>
      <c r="CM55" s="26">
        <v>2737.01</v>
      </c>
      <c r="CN55" s="26">
        <v>3845.3</v>
      </c>
      <c r="CO55" s="26">
        <f t="shared" si="50"/>
        <v>2883.9749999999999</v>
      </c>
      <c r="CP55" s="26">
        <v>1110.9100000000001</v>
      </c>
      <c r="CQ55" s="26">
        <f t="shared" si="51"/>
        <v>38.520098128451188</v>
      </c>
      <c r="CR55" s="26">
        <f t="shared" si="52"/>
        <v>28.890073596338389</v>
      </c>
      <c r="CS55" s="26">
        <v>0</v>
      </c>
      <c r="CT55" s="26">
        <f t="shared" si="53"/>
        <v>0</v>
      </c>
      <c r="CU55" s="26">
        <v>777.15</v>
      </c>
      <c r="CV55" s="26">
        <v>0</v>
      </c>
      <c r="CW55" s="26">
        <f t="shared" si="54"/>
        <v>0</v>
      </c>
      <c r="CX55" s="26">
        <v>0</v>
      </c>
      <c r="CY55" s="26">
        <v>0</v>
      </c>
      <c r="CZ55" s="26">
        <f t="shared" si="55"/>
        <v>0</v>
      </c>
      <c r="DA55" s="26">
        <v>0</v>
      </c>
      <c r="DB55" s="26">
        <v>0</v>
      </c>
      <c r="DC55" s="26">
        <f t="shared" si="56"/>
        <v>0</v>
      </c>
      <c r="DD55" s="26">
        <v>0</v>
      </c>
      <c r="DE55" s="26">
        <v>-1111.32</v>
      </c>
      <c r="DF55" s="26">
        <f t="shared" si="83"/>
        <v>175319.99999999997</v>
      </c>
      <c r="DG55" s="26">
        <f t="shared" si="84"/>
        <v>131488.25</v>
      </c>
      <c r="DH55" s="26">
        <f t="shared" si="66"/>
        <v>107889.28119999998</v>
      </c>
      <c r="DI55" s="26">
        <v>0</v>
      </c>
      <c r="DJ55" s="26">
        <f t="shared" si="60"/>
        <v>0</v>
      </c>
      <c r="DK55" s="26">
        <v>0</v>
      </c>
      <c r="DL55" s="26">
        <v>0</v>
      </c>
      <c r="DM55" s="26">
        <f t="shared" si="61"/>
        <v>0</v>
      </c>
      <c r="DN55" s="26">
        <v>-1710.896</v>
      </c>
      <c r="DO55" s="26">
        <v>0</v>
      </c>
      <c r="DP55" s="26">
        <f t="shared" si="62"/>
        <v>0</v>
      </c>
      <c r="DQ55" s="26">
        <v>0</v>
      </c>
      <c r="DR55" s="26">
        <v>0</v>
      </c>
      <c r="DS55" s="26">
        <f t="shared" si="63"/>
        <v>0</v>
      </c>
      <c r="DT55" s="26">
        <v>300</v>
      </c>
      <c r="DU55" s="26">
        <v>0</v>
      </c>
      <c r="DV55" s="26">
        <f t="shared" si="64"/>
        <v>0</v>
      </c>
      <c r="DW55" s="26">
        <v>0</v>
      </c>
      <c r="DX55" s="26">
        <v>21200</v>
      </c>
      <c r="DY55" s="26">
        <f t="shared" si="65"/>
        <v>15900</v>
      </c>
      <c r="DZ55" s="26">
        <v>16300</v>
      </c>
      <c r="EA55" s="26">
        <v>0</v>
      </c>
      <c r="EB55" s="26">
        <f t="shared" si="82"/>
        <v>21200</v>
      </c>
      <c r="EC55" s="26">
        <f t="shared" si="82"/>
        <v>15900</v>
      </c>
      <c r="ED55" s="26">
        <f t="shared" si="17"/>
        <v>14889.103999999999</v>
      </c>
    </row>
    <row r="56" spans="1:134">
      <c r="A56" s="25">
        <v>47</v>
      </c>
      <c r="B56" s="30" t="s">
        <v>176</v>
      </c>
      <c r="C56" s="26">
        <v>30220.744900000002</v>
      </c>
      <c r="D56" s="26">
        <v>31031.8639</v>
      </c>
      <c r="E56" s="26">
        <f t="shared" si="67"/>
        <v>733759.75</v>
      </c>
      <c r="F56" s="26">
        <f t="shared" si="68"/>
        <v>548111.47916666663</v>
      </c>
      <c r="G56" s="26">
        <f t="shared" si="69"/>
        <v>545325.6921000001</v>
      </c>
      <c r="H56" s="26">
        <f t="shared" si="18"/>
        <v>99.491748089110999</v>
      </c>
      <c r="I56" s="26">
        <f t="shared" si="19"/>
        <v>74.319379347259115</v>
      </c>
      <c r="J56" s="26">
        <f t="shared" si="70"/>
        <v>195000</v>
      </c>
      <c r="K56" s="26">
        <f t="shared" si="71"/>
        <v>144041.66666666669</v>
      </c>
      <c r="L56" s="26">
        <f t="shared" si="72"/>
        <v>162517.66209999999</v>
      </c>
      <c r="M56" s="26">
        <f t="shared" si="73"/>
        <v>112.82684091408734</v>
      </c>
      <c r="N56" s="26">
        <f t="shared" si="74"/>
        <v>83.342390820512819</v>
      </c>
      <c r="O56" s="26">
        <f t="shared" si="75"/>
        <v>144400</v>
      </c>
      <c r="P56" s="26">
        <f t="shared" si="76"/>
        <v>106091.66666666667</v>
      </c>
      <c r="Q56" s="26">
        <f t="shared" si="77"/>
        <v>83115.490900000004</v>
      </c>
      <c r="R56" s="26">
        <f t="shared" si="20"/>
        <v>78.34309094336659</v>
      </c>
      <c r="S56" s="26">
        <f t="shared" si="21"/>
        <v>57.559204224376735</v>
      </c>
      <c r="T56" s="26">
        <v>26500</v>
      </c>
      <c r="U56" s="26">
        <f t="shared" si="22"/>
        <v>17666.666666666668</v>
      </c>
      <c r="V56" s="26">
        <v>10805.6109</v>
      </c>
      <c r="W56" s="26">
        <f t="shared" si="23"/>
        <v>61.163835283018862</v>
      </c>
      <c r="X56" s="26">
        <f t="shared" si="24"/>
        <v>40.775890188679242</v>
      </c>
      <c r="Y56" s="26">
        <v>8600</v>
      </c>
      <c r="Z56" s="26">
        <f t="shared" si="78"/>
        <v>6450</v>
      </c>
      <c r="AA56" s="26">
        <v>6651.5401000000147</v>
      </c>
      <c r="AB56" s="26">
        <f t="shared" si="79"/>
        <v>103.12465271317852</v>
      </c>
      <c r="AC56" s="26">
        <f t="shared" si="80"/>
        <v>77.343489534883886</v>
      </c>
      <c r="AD56" s="26">
        <v>117900</v>
      </c>
      <c r="AE56" s="26">
        <f t="shared" si="25"/>
        <v>88425</v>
      </c>
      <c r="AF56" s="26">
        <v>72309.88</v>
      </c>
      <c r="AG56" s="26">
        <f t="shared" si="26"/>
        <v>81.775380265761953</v>
      </c>
      <c r="AH56" s="26">
        <f t="shared" si="27"/>
        <v>61.331535199321465</v>
      </c>
      <c r="AI56" s="26">
        <v>7000</v>
      </c>
      <c r="AJ56" s="26">
        <f t="shared" si="28"/>
        <v>5250</v>
      </c>
      <c r="AK56" s="26">
        <v>5090.915</v>
      </c>
      <c r="AL56" s="26">
        <f t="shared" si="29"/>
        <v>96.969809523809531</v>
      </c>
      <c r="AM56" s="26">
        <f t="shared" si="30"/>
        <v>72.727357142857144</v>
      </c>
      <c r="AN56" s="26">
        <v>6000</v>
      </c>
      <c r="AO56" s="26">
        <f t="shared" si="31"/>
        <v>4500</v>
      </c>
      <c r="AP56" s="26">
        <v>8059.9</v>
      </c>
      <c r="AQ56" s="26">
        <f t="shared" si="32"/>
        <v>179.10888888888888</v>
      </c>
      <c r="AR56" s="26">
        <f t="shared" si="33"/>
        <v>134.33166666666668</v>
      </c>
      <c r="AS56" s="26">
        <v>0</v>
      </c>
      <c r="AT56" s="26">
        <f t="shared" si="34"/>
        <v>0</v>
      </c>
      <c r="AU56" s="26">
        <v>0</v>
      </c>
      <c r="AV56" s="26">
        <v>0</v>
      </c>
      <c r="AW56" s="26">
        <f t="shared" si="35"/>
        <v>0</v>
      </c>
      <c r="AX56" s="26">
        <v>0</v>
      </c>
      <c r="AY56" s="26">
        <v>499108.2</v>
      </c>
      <c r="AZ56" s="26">
        <f t="shared" si="36"/>
        <v>374331.14999999997</v>
      </c>
      <c r="BA56" s="26">
        <v>374331.2</v>
      </c>
      <c r="BB56" s="26">
        <v>4700.8</v>
      </c>
      <c r="BC56" s="26">
        <f t="shared" si="37"/>
        <v>3525.6000000000004</v>
      </c>
      <c r="BD56" s="26">
        <v>1525.7</v>
      </c>
      <c r="BE56" s="26">
        <v>0</v>
      </c>
      <c r="BF56" s="26">
        <f t="shared" si="38"/>
        <v>0</v>
      </c>
      <c r="BG56" s="26">
        <v>0</v>
      </c>
      <c r="BH56" s="26">
        <v>0</v>
      </c>
      <c r="BI56" s="26">
        <f t="shared" si="39"/>
        <v>0</v>
      </c>
      <c r="BJ56" s="26">
        <v>0</v>
      </c>
      <c r="BK56" s="26">
        <f t="shared" si="14"/>
        <v>4000</v>
      </c>
      <c r="BL56" s="26">
        <f t="shared" si="81"/>
        <v>3000</v>
      </c>
      <c r="BM56" s="26">
        <f t="shared" si="81"/>
        <v>8079.7412000000004</v>
      </c>
      <c r="BN56" s="26">
        <f t="shared" si="40"/>
        <v>269.32470666666666</v>
      </c>
      <c r="BO56" s="26">
        <f t="shared" si="41"/>
        <v>201.99353000000002</v>
      </c>
      <c r="BP56" s="26">
        <v>1000</v>
      </c>
      <c r="BQ56" s="26">
        <f t="shared" si="42"/>
        <v>750</v>
      </c>
      <c r="BR56" s="26">
        <v>820.11919999999998</v>
      </c>
      <c r="BS56" s="26">
        <v>1000</v>
      </c>
      <c r="BT56" s="26">
        <f t="shared" si="43"/>
        <v>750</v>
      </c>
      <c r="BU56" s="26">
        <v>4326.4920000000002</v>
      </c>
      <c r="BV56" s="26">
        <v>1000</v>
      </c>
      <c r="BW56" s="26">
        <f t="shared" si="44"/>
        <v>750</v>
      </c>
      <c r="BX56" s="26">
        <v>1161.431</v>
      </c>
      <c r="BY56" s="26">
        <v>1000</v>
      </c>
      <c r="BZ56" s="26">
        <f t="shared" si="45"/>
        <v>750</v>
      </c>
      <c r="CA56" s="26">
        <v>1771.6990000000001</v>
      </c>
      <c r="CB56" s="26">
        <v>0</v>
      </c>
      <c r="CC56" s="26">
        <f t="shared" si="46"/>
        <v>0</v>
      </c>
      <c r="CD56" s="26">
        <v>0</v>
      </c>
      <c r="CE56" s="26">
        <v>5950</v>
      </c>
      <c r="CF56" s="26">
        <f t="shared" si="47"/>
        <v>4462.5</v>
      </c>
      <c r="CG56" s="26">
        <v>4151.13</v>
      </c>
      <c r="CH56" s="26">
        <v>0</v>
      </c>
      <c r="CI56" s="26">
        <f t="shared" si="48"/>
        <v>0</v>
      </c>
      <c r="CJ56" s="26">
        <v>0</v>
      </c>
      <c r="CK56" s="26">
        <v>25000</v>
      </c>
      <c r="CL56" s="26">
        <f t="shared" si="49"/>
        <v>18750</v>
      </c>
      <c r="CM56" s="26">
        <v>30879.2497</v>
      </c>
      <c r="CN56" s="26">
        <v>25000</v>
      </c>
      <c r="CO56" s="26">
        <f t="shared" si="50"/>
        <v>18750</v>
      </c>
      <c r="CP56" s="26">
        <v>24490.949700000001</v>
      </c>
      <c r="CQ56" s="26">
        <f t="shared" si="51"/>
        <v>130.61839839999999</v>
      </c>
      <c r="CR56" s="26">
        <f t="shared" si="52"/>
        <v>97.963798800000006</v>
      </c>
      <c r="CS56" s="26">
        <v>0</v>
      </c>
      <c r="CT56" s="26">
        <f t="shared" si="53"/>
        <v>0</v>
      </c>
      <c r="CU56" s="26">
        <v>18101.5252</v>
      </c>
      <c r="CV56" s="26">
        <v>0</v>
      </c>
      <c r="CW56" s="26">
        <f t="shared" si="54"/>
        <v>0</v>
      </c>
      <c r="CX56" s="26">
        <v>0</v>
      </c>
      <c r="CY56" s="26">
        <v>0</v>
      </c>
      <c r="CZ56" s="26">
        <f t="shared" si="55"/>
        <v>0</v>
      </c>
      <c r="DA56" s="26">
        <v>0</v>
      </c>
      <c r="DB56" s="26">
        <v>0</v>
      </c>
      <c r="DC56" s="26">
        <f t="shared" si="56"/>
        <v>0</v>
      </c>
      <c r="DD56" s="26">
        <v>2539.3000000000002</v>
      </c>
      <c r="DE56" s="26">
        <v>0</v>
      </c>
      <c r="DF56" s="26">
        <f t="shared" si="83"/>
        <v>704759</v>
      </c>
      <c r="DG56" s="26">
        <f t="shared" si="84"/>
        <v>526360.91666666663</v>
      </c>
      <c r="DH56" s="26">
        <f t="shared" si="66"/>
        <v>542525.6921000001</v>
      </c>
      <c r="DI56" s="26">
        <v>0</v>
      </c>
      <c r="DJ56" s="26">
        <f t="shared" si="60"/>
        <v>0</v>
      </c>
      <c r="DK56" s="26">
        <v>2800</v>
      </c>
      <c r="DL56" s="26">
        <v>29000.75</v>
      </c>
      <c r="DM56" s="26">
        <f t="shared" si="61"/>
        <v>21750.5625</v>
      </c>
      <c r="DN56" s="26">
        <v>0</v>
      </c>
      <c r="DO56" s="26">
        <v>0</v>
      </c>
      <c r="DP56" s="26">
        <f t="shared" si="62"/>
        <v>0</v>
      </c>
      <c r="DQ56" s="26">
        <v>0</v>
      </c>
      <c r="DR56" s="26">
        <v>0</v>
      </c>
      <c r="DS56" s="26">
        <f t="shared" si="63"/>
        <v>0</v>
      </c>
      <c r="DT56" s="26">
        <v>0</v>
      </c>
      <c r="DU56" s="26">
        <v>0</v>
      </c>
      <c r="DV56" s="26">
        <f t="shared" si="64"/>
        <v>0</v>
      </c>
      <c r="DW56" s="26">
        <v>0</v>
      </c>
      <c r="DX56" s="26">
        <v>88759</v>
      </c>
      <c r="DY56" s="26">
        <f t="shared" si="65"/>
        <v>66569.25</v>
      </c>
      <c r="DZ56" s="26">
        <v>66000</v>
      </c>
      <c r="EA56" s="26">
        <v>0</v>
      </c>
      <c r="EB56" s="26">
        <f t="shared" si="82"/>
        <v>117759.75</v>
      </c>
      <c r="EC56" s="26">
        <f t="shared" si="82"/>
        <v>88319.8125</v>
      </c>
      <c r="ED56" s="26">
        <f t="shared" si="17"/>
        <v>68800</v>
      </c>
    </row>
    <row r="57" spans="1:134">
      <c r="A57" s="25">
        <v>48</v>
      </c>
      <c r="B57" s="29" t="s">
        <v>177</v>
      </c>
      <c r="C57" s="26">
        <v>4210.6522000000004</v>
      </c>
      <c r="D57" s="26">
        <v>410.92869999999999</v>
      </c>
      <c r="E57" s="26">
        <f t="shared" si="67"/>
        <v>27232.102999999999</v>
      </c>
      <c r="F57" s="26">
        <f t="shared" si="68"/>
        <v>20410.160583333334</v>
      </c>
      <c r="G57" s="26">
        <f t="shared" si="69"/>
        <v>16796.951100000002</v>
      </c>
      <c r="H57" s="26">
        <f t="shared" si="18"/>
        <v>82.297006098600562</v>
      </c>
      <c r="I57" s="26">
        <f t="shared" si="19"/>
        <v>61.680697594306253</v>
      </c>
      <c r="J57" s="26">
        <f t="shared" si="70"/>
        <v>18034.902999999998</v>
      </c>
      <c r="K57" s="26">
        <f t="shared" si="71"/>
        <v>13512.260583333335</v>
      </c>
      <c r="L57" s="26">
        <f t="shared" si="72"/>
        <v>9898.9511000000002</v>
      </c>
      <c r="M57" s="26">
        <f t="shared" si="73"/>
        <v>73.25903048531967</v>
      </c>
      <c r="N57" s="26">
        <f t="shared" si="74"/>
        <v>54.887742395953012</v>
      </c>
      <c r="O57" s="26">
        <f t="shared" si="75"/>
        <v>2411</v>
      </c>
      <c r="P57" s="26">
        <f t="shared" si="76"/>
        <v>1794.3333333333333</v>
      </c>
      <c r="Q57" s="26">
        <f t="shared" si="77"/>
        <v>946.95999999999992</v>
      </c>
      <c r="R57" s="26">
        <f t="shared" si="20"/>
        <v>52.775032509752926</v>
      </c>
      <c r="S57" s="26">
        <f t="shared" si="21"/>
        <v>39.276648693488177</v>
      </c>
      <c r="T57" s="26">
        <v>167</v>
      </c>
      <c r="U57" s="26">
        <f t="shared" si="22"/>
        <v>111.33333333333333</v>
      </c>
      <c r="V57" s="26">
        <v>0.13700000000000001</v>
      </c>
      <c r="W57" s="26">
        <f t="shared" si="23"/>
        <v>0.12305389221556888</v>
      </c>
      <c r="X57" s="26">
        <f t="shared" si="24"/>
        <v>8.2035928143712578E-2</v>
      </c>
      <c r="Y57" s="26">
        <v>4108.8</v>
      </c>
      <c r="Z57" s="26">
        <f t="shared" si="78"/>
        <v>3081.6000000000004</v>
      </c>
      <c r="AA57" s="26">
        <v>1100.4461000000001</v>
      </c>
      <c r="AB57" s="26">
        <f t="shared" si="79"/>
        <v>35.710218717549324</v>
      </c>
      <c r="AC57" s="26">
        <f t="shared" si="80"/>
        <v>26.782664038161997</v>
      </c>
      <c r="AD57" s="26">
        <v>2244</v>
      </c>
      <c r="AE57" s="26">
        <f t="shared" si="25"/>
        <v>1683</v>
      </c>
      <c r="AF57" s="26">
        <v>946.82299999999998</v>
      </c>
      <c r="AG57" s="26">
        <f t="shared" si="26"/>
        <v>56.258051099227572</v>
      </c>
      <c r="AH57" s="26">
        <f t="shared" si="27"/>
        <v>42.193538324420679</v>
      </c>
      <c r="AI57" s="26">
        <v>1084</v>
      </c>
      <c r="AJ57" s="26">
        <f t="shared" si="28"/>
        <v>813</v>
      </c>
      <c r="AK57" s="26">
        <v>246</v>
      </c>
      <c r="AL57" s="26">
        <f t="shared" si="29"/>
        <v>30.258302583025831</v>
      </c>
      <c r="AM57" s="26">
        <f t="shared" si="30"/>
        <v>22.693726937269375</v>
      </c>
      <c r="AN57" s="26">
        <v>0</v>
      </c>
      <c r="AO57" s="26">
        <f t="shared" si="31"/>
        <v>0</v>
      </c>
      <c r="AP57" s="26">
        <v>0</v>
      </c>
      <c r="AQ57" s="26" t="e">
        <f t="shared" si="32"/>
        <v>#DIV/0!</v>
      </c>
      <c r="AR57" s="26" t="e">
        <f t="shared" si="33"/>
        <v>#DIV/0!</v>
      </c>
      <c r="AS57" s="26">
        <v>0</v>
      </c>
      <c r="AT57" s="26">
        <f t="shared" si="34"/>
        <v>0</v>
      </c>
      <c r="AU57" s="26">
        <v>0</v>
      </c>
      <c r="AV57" s="26">
        <v>0</v>
      </c>
      <c r="AW57" s="26">
        <f t="shared" si="35"/>
        <v>0</v>
      </c>
      <c r="AX57" s="26">
        <v>0</v>
      </c>
      <c r="AY57" s="26">
        <v>9197.2000000000007</v>
      </c>
      <c r="AZ57" s="26">
        <f t="shared" si="36"/>
        <v>6897.9000000000005</v>
      </c>
      <c r="BA57" s="26">
        <v>6898</v>
      </c>
      <c r="BB57" s="26">
        <v>0</v>
      </c>
      <c r="BC57" s="26">
        <f t="shared" si="37"/>
        <v>0</v>
      </c>
      <c r="BD57" s="26">
        <v>0</v>
      </c>
      <c r="BE57" s="26">
        <v>0</v>
      </c>
      <c r="BF57" s="26">
        <f t="shared" si="38"/>
        <v>0</v>
      </c>
      <c r="BG57" s="26">
        <v>0</v>
      </c>
      <c r="BH57" s="26">
        <v>0</v>
      </c>
      <c r="BI57" s="26">
        <f t="shared" si="39"/>
        <v>0</v>
      </c>
      <c r="BJ57" s="26">
        <v>0</v>
      </c>
      <c r="BK57" s="26">
        <f t="shared" si="14"/>
        <v>5257</v>
      </c>
      <c r="BL57" s="26">
        <f t="shared" si="81"/>
        <v>3942.75</v>
      </c>
      <c r="BM57" s="26">
        <f t="shared" si="81"/>
        <v>1681.73</v>
      </c>
      <c r="BN57" s="26">
        <f t="shared" si="40"/>
        <v>42.65373153255976</v>
      </c>
      <c r="BO57" s="26">
        <f t="shared" si="41"/>
        <v>31.990298649419824</v>
      </c>
      <c r="BP57" s="26">
        <v>1824</v>
      </c>
      <c r="BQ57" s="26">
        <f t="shared" si="42"/>
        <v>1368</v>
      </c>
      <c r="BR57" s="26">
        <v>637</v>
      </c>
      <c r="BS57" s="26">
        <v>3433</v>
      </c>
      <c r="BT57" s="26">
        <f t="shared" si="43"/>
        <v>2574.75</v>
      </c>
      <c r="BU57" s="26">
        <v>1044.73</v>
      </c>
      <c r="BV57" s="26">
        <v>0</v>
      </c>
      <c r="BW57" s="26">
        <f t="shared" si="44"/>
        <v>0</v>
      </c>
      <c r="BX57" s="26">
        <v>0</v>
      </c>
      <c r="BY57" s="26">
        <v>0</v>
      </c>
      <c r="BZ57" s="26">
        <f t="shared" si="45"/>
        <v>0</v>
      </c>
      <c r="CA57" s="26">
        <v>0</v>
      </c>
      <c r="CB57" s="26">
        <v>0</v>
      </c>
      <c r="CC57" s="26">
        <f t="shared" si="46"/>
        <v>0</v>
      </c>
      <c r="CD57" s="26">
        <v>0</v>
      </c>
      <c r="CE57" s="26">
        <v>0</v>
      </c>
      <c r="CF57" s="26">
        <f t="shared" si="47"/>
        <v>0</v>
      </c>
      <c r="CG57" s="26">
        <v>0</v>
      </c>
      <c r="CH57" s="26">
        <v>0</v>
      </c>
      <c r="CI57" s="26">
        <f t="shared" si="48"/>
        <v>0</v>
      </c>
      <c r="CJ57" s="26">
        <v>0</v>
      </c>
      <c r="CK57" s="26">
        <v>500</v>
      </c>
      <c r="CL57" s="26">
        <f t="shared" si="49"/>
        <v>375</v>
      </c>
      <c r="CM57" s="26">
        <v>111.43300000000001</v>
      </c>
      <c r="CN57" s="26">
        <v>500</v>
      </c>
      <c r="CO57" s="26">
        <f t="shared" si="50"/>
        <v>375</v>
      </c>
      <c r="CP57" s="26">
        <v>111.43300000000001</v>
      </c>
      <c r="CQ57" s="26">
        <f t="shared" si="51"/>
        <v>29.715466666666668</v>
      </c>
      <c r="CR57" s="26">
        <f t="shared" si="52"/>
        <v>22.2866</v>
      </c>
      <c r="CS57" s="26">
        <v>0</v>
      </c>
      <c r="CT57" s="26">
        <f t="shared" si="53"/>
        <v>0</v>
      </c>
      <c r="CU57" s="26">
        <v>8.2799999999999994</v>
      </c>
      <c r="CV57" s="26">
        <v>0</v>
      </c>
      <c r="CW57" s="26">
        <f t="shared" si="54"/>
        <v>0</v>
      </c>
      <c r="CX57" s="26">
        <v>0</v>
      </c>
      <c r="CY57" s="26">
        <v>0</v>
      </c>
      <c r="CZ57" s="26">
        <f t="shared" si="55"/>
        <v>0</v>
      </c>
      <c r="DA57" s="26">
        <v>0</v>
      </c>
      <c r="DB57" s="26">
        <v>4674.1030000000001</v>
      </c>
      <c r="DC57" s="26">
        <f t="shared" si="56"/>
        <v>3505.5772499999998</v>
      </c>
      <c r="DD57" s="26">
        <v>5804.1019999999999</v>
      </c>
      <c r="DE57" s="26">
        <v>0</v>
      </c>
      <c r="DF57" s="26">
        <f t="shared" si="83"/>
        <v>27232.102999999999</v>
      </c>
      <c r="DG57" s="26">
        <f t="shared" si="84"/>
        <v>20410.160583333334</v>
      </c>
      <c r="DH57" s="26">
        <f t="shared" si="66"/>
        <v>16796.951100000002</v>
      </c>
      <c r="DI57" s="26">
        <v>0</v>
      </c>
      <c r="DJ57" s="26">
        <f t="shared" si="60"/>
        <v>0</v>
      </c>
      <c r="DK57" s="26">
        <v>0</v>
      </c>
      <c r="DL57" s="26">
        <v>0</v>
      </c>
      <c r="DM57" s="26">
        <f t="shared" si="61"/>
        <v>0</v>
      </c>
      <c r="DN57" s="26">
        <v>0</v>
      </c>
      <c r="DO57" s="26">
        <v>0</v>
      </c>
      <c r="DP57" s="26">
        <f t="shared" si="62"/>
        <v>0</v>
      </c>
      <c r="DQ57" s="26">
        <v>0</v>
      </c>
      <c r="DR57" s="26">
        <v>0</v>
      </c>
      <c r="DS57" s="26">
        <f t="shared" si="63"/>
        <v>0</v>
      </c>
      <c r="DT57" s="26">
        <v>0</v>
      </c>
      <c r="DU57" s="26">
        <v>0</v>
      </c>
      <c r="DV57" s="26">
        <f t="shared" si="64"/>
        <v>0</v>
      </c>
      <c r="DW57" s="26">
        <v>0</v>
      </c>
      <c r="DX57" s="26">
        <v>0</v>
      </c>
      <c r="DY57" s="26">
        <f t="shared" si="65"/>
        <v>0</v>
      </c>
      <c r="DZ57" s="26">
        <v>0</v>
      </c>
      <c r="EA57" s="26">
        <v>0</v>
      </c>
      <c r="EB57" s="26">
        <f t="shared" si="82"/>
        <v>0</v>
      </c>
      <c r="EC57" s="26">
        <f t="shared" si="82"/>
        <v>0</v>
      </c>
      <c r="ED57" s="26">
        <f t="shared" si="17"/>
        <v>0</v>
      </c>
    </row>
    <row r="58" spans="1:134">
      <c r="A58" s="25">
        <v>49</v>
      </c>
      <c r="B58" s="29" t="s">
        <v>178</v>
      </c>
      <c r="C58" s="26">
        <v>9283.0964000000004</v>
      </c>
      <c r="D58" s="26">
        <v>26621.918900000001</v>
      </c>
      <c r="E58" s="26">
        <f t="shared" si="67"/>
        <v>59242.6</v>
      </c>
      <c r="F58" s="26">
        <f t="shared" si="68"/>
        <v>44421.116666666669</v>
      </c>
      <c r="G58" s="26">
        <f t="shared" si="69"/>
        <v>46029.422699999996</v>
      </c>
      <c r="H58" s="26">
        <f t="shared" si="18"/>
        <v>103.62058893161547</v>
      </c>
      <c r="I58" s="26">
        <f t="shared" si="19"/>
        <v>77.696493232910086</v>
      </c>
      <c r="J58" s="26">
        <f t="shared" si="70"/>
        <v>15880</v>
      </c>
      <c r="K58" s="26">
        <f t="shared" si="71"/>
        <v>11899.166666666668</v>
      </c>
      <c r="L58" s="26">
        <f t="shared" si="72"/>
        <v>12945.3487</v>
      </c>
      <c r="M58" s="26">
        <f t="shared" si="73"/>
        <v>108.79206134883394</v>
      </c>
      <c r="N58" s="26">
        <f t="shared" si="74"/>
        <v>81.519828085642317</v>
      </c>
      <c r="O58" s="26">
        <f t="shared" si="75"/>
        <v>6630</v>
      </c>
      <c r="P58" s="26">
        <f t="shared" si="76"/>
        <v>4961.666666666667</v>
      </c>
      <c r="Q58" s="26">
        <f t="shared" si="77"/>
        <v>4910.7880000000005</v>
      </c>
      <c r="R58" s="26">
        <f t="shared" si="20"/>
        <v>98.97456499832046</v>
      </c>
      <c r="S58" s="26">
        <f t="shared" si="21"/>
        <v>74.069200603318251</v>
      </c>
      <c r="T58" s="26">
        <v>130</v>
      </c>
      <c r="U58" s="26">
        <f t="shared" si="22"/>
        <v>86.666666666666671</v>
      </c>
      <c r="V58" s="26">
        <v>10.425000000000001</v>
      </c>
      <c r="W58" s="26">
        <f t="shared" si="23"/>
        <v>12.028846153846153</v>
      </c>
      <c r="X58" s="26">
        <f t="shared" si="24"/>
        <v>8.0192307692307701</v>
      </c>
      <c r="Y58" s="26">
        <v>5700</v>
      </c>
      <c r="Z58" s="26">
        <f t="shared" si="78"/>
        <v>4275</v>
      </c>
      <c r="AA58" s="26">
        <v>4003.1067000000007</v>
      </c>
      <c r="AB58" s="26">
        <f t="shared" si="79"/>
        <v>93.639922807017555</v>
      </c>
      <c r="AC58" s="26">
        <f t="shared" si="80"/>
        <v>70.229942105263163</v>
      </c>
      <c r="AD58" s="26">
        <v>6500</v>
      </c>
      <c r="AE58" s="26">
        <f t="shared" si="25"/>
        <v>4875</v>
      </c>
      <c r="AF58" s="26">
        <v>4900.3630000000003</v>
      </c>
      <c r="AG58" s="26">
        <f t="shared" si="26"/>
        <v>100.52026666666667</v>
      </c>
      <c r="AH58" s="26">
        <f t="shared" si="27"/>
        <v>75.390200000000007</v>
      </c>
      <c r="AI58" s="26">
        <v>700</v>
      </c>
      <c r="AJ58" s="26">
        <f t="shared" si="28"/>
        <v>525</v>
      </c>
      <c r="AK58" s="26">
        <v>550</v>
      </c>
      <c r="AL58" s="26">
        <f t="shared" si="29"/>
        <v>104.76190476190477</v>
      </c>
      <c r="AM58" s="26">
        <f t="shared" si="30"/>
        <v>78.571428571428569</v>
      </c>
      <c r="AN58" s="26">
        <v>0</v>
      </c>
      <c r="AO58" s="26">
        <f t="shared" si="31"/>
        <v>0</v>
      </c>
      <c r="AP58" s="26">
        <v>0</v>
      </c>
      <c r="AQ58" s="26" t="e">
        <f t="shared" si="32"/>
        <v>#DIV/0!</v>
      </c>
      <c r="AR58" s="26" t="e">
        <f t="shared" si="33"/>
        <v>#DIV/0!</v>
      </c>
      <c r="AS58" s="26">
        <v>0</v>
      </c>
      <c r="AT58" s="26">
        <f t="shared" si="34"/>
        <v>0</v>
      </c>
      <c r="AU58" s="26">
        <v>0</v>
      </c>
      <c r="AV58" s="26">
        <v>0</v>
      </c>
      <c r="AW58" s="26">
        <f t="shared" si="35"/>
        <v>0</v>
      </c>
      <c r="AX58" s="26">
        <v>0</v>
      </c>
      <c r="AY58" s="26">
        <v>41114.199999999997</v>
      </c>
      <c r="AZ58" s="26">
        <f t="shared" si="36"/>
        <v>30835.649999999998</v>
      </c>
      <c r="BA58" s="26">
        <v>30835.7</v>
      </c>
      <c r="BB58" s="26">
        <v>0</v>
      </c>
      <c r="BC58" s="26">
        <f t="shared" si="37"/>
        <v>0</v>
      </c>
      <c r="BD58" s="26">
        <v>0</v>
      </c>
      <c r="BE58" s="26">
        <v>0</v>
      </c>
      <c r="BF58" s="26">
        <f t="shared" si="38"/>
        <v>0</v>
      </c>
      <c r="BG58" s="26">
        <v>0</v>
      </c>
      <c r="BH58" s="26">
        <v>0</v>
      </c>
      <c r="BI58" s="26">
        <f t="shared" si="39"/>
        <v>0</v>
      </c>
      <c r="BJ58" s="26">
        <v>0</v>
      </c>
      <c r="BK58" s="26">
        <f t="shared" si="14"/>
        <v>1350</v>
      </c>
      <c r="BL58" s="26">
        <f t="shared" si="81"/>
        <v>1012.5</v>
      </c>
      <c r="BM58" s="26">
        <f t="shared" si="81"/>
        <v>2268.6999999999998</v>
      </c>
      <c r="BN58" s="26">
        <f t="shared" si="40"/>
        <v>224.06913580246913</v>
      </c>
      <c r="BO58" s="26">
        <f t="shared" si="41"/>
        <v>168.05185185185184</v>
      </c>
      <c r="BP58" s="26">
        <v>1000</v>
      </c>
      <c r="BQ58" s="26">
        <f t="shared" si="42"/>
        <v>750</v>
      </c>
      <c r="BR58" s="26">
        <v>1831.3</v>
      </c>
      <c r="BS58" s="26">
        <v>0</v>
      </c>
      <c r="BT58" s="26">
        <f t="shared" si="43"/>
        <v>0</v>
      </c>
      <c r="BU58" s="26">
        <v>0</v>
      </c>
      <c r="BV58" s="26">
        <v>0</v>
      </c>
      <c r="BW58" s="26">
        <f t="shared" si="44"/>
        <v>0</v>
      </c>
      <c r="BX58" s="26">
        <v>0</v>
      </c>
      <c r="BY58" s="26">
        <v>350</v>
      </c>
      <c r="BZ58" s="26">
        <f t="shared" si="45"/>
        <v>262.5</v>
      </c>
      <c r="CA58" s="26">
        <v>437.4</v>
      </c>
      <c r="CB58" s="26">
        <v>0</v>
      </c>
      <c r="CC58" s="26">
        <f t="shared" si="46"/>
        <v>0</v>
      </c>
      <c r="CD58" s="26">
        <v>0</v>
      </c>
      <c r="CE58" s="26">
        <v>0</v>
      </c>
      <c r="CF58" s="26">
        <f t="shared" si="47"/>
        <v>0</v>
      </c>
      <c r="CG58" s="26">
        <v>0</v>
      </c>
      <c r="CH58" s="26">
        <v>0</v>
      </c>
      <c r="CI58" s="26">
        <f t="shared" si="48"/>
        <v>0</v>
      </c>
      <c r="CJ58" s="26">
        <v>3.6</v>
      </c>
      <c r="CK58" s="26">
        <v>1500</v>
      </c>
      <c r="CL58" s="26">
        <f t="shared" si="49"/>
        <v>1125</v>
      </c>
      <c r="CM58" s="26">
        <v>971.95399999999995</v>
      </c>
      <c r="CN58" s="26">
        <v>1200</v>
      </c>
      <c r="CO58" s="26">
        <f t="shared" si="50"/>
        <v>900</v>
      </c>
      <c r="CP58" s="26">
        <v>777.95399999999995</v>
      </c>
      <c r="CQ58" s="26">
        <f t="shared" si="51"/>
        <v>86.439333333333323</v>
      </c>
      <c r="CR58" s="26">
        <f t="shared" si="52"/>
        <v>64.829499999999996</v>
      </c>
      <c r="CS58" s="26">
        <v>0</v>
      </c>
      <c r="CT58" s="26">
        <f t="shared" si="53"/>
        <v>0</v>
      </c>
      <c r="CU58" s="26">
        <v>37.200000000000003</v>
      </c>
      <c r="CV58" s="26">
        <v>0</v>
      </c>
      <c r="CW58" s="26">
        <f t="shared" si="54"/>
        <v>0</v>
      </c>
      <c r="CX58" s="26">
        <v>200</v>
      </c>
      <c r="CY58" s="26">
        <v>0</v>
      </c>
      <c r="CZ58" s="26">
        <f t="shared" si="55"/>
        <v>0</v>
      </c>
      <c r="DA58" s="26">
        <v>0</v>
      </c>
      <c r="DB58" s="26">
        <v>0</v>
      </c>
      <c r="DC58" s="26">
        <f t="shared" si="56"/>
        <v>0</v>
      </c>
      <c r="DD58" s="26">
        <v>0</v>
      </c>
      <c r="DE58" s="26">
        <v>0</v>
      </c>
      <c r="DF58" s="26">
        <f t="shared" si="83"/>
        <v>56994.2</v>
      </c>
      <c r="DG58" s="26">
        <f t="shared" si="84"/>
        <v>42734.816666666666</v>
      </c>
      <c r="DH58" s="26">
        <f t="shared" si="66"/>
        <v>43781.048699999999</v>
      </c>
      <c r="DI58" s="26">
        <v>0</v>
      </c>
      <c r="DJ58" s="26">
        <f t="shared" si="60"/>
        <v>0</v>
      </c>
      <c r="DK58" s="26">
        <v>0</v>
      </c>
      <c r="DL58" s="26">
        <v>2248.4</v>
      </c>
      <c r="DM58" s="26">
        <f t="shared" si="61"/>
        <v>1686.3000000000002</v>
      </c>
      <c r="DN58" s="26">
        <v>2248.3739999999998</v>
      </c>
      <c r="DO58" s="26">
        <v>0</v>
      </c>
      <c r="DP58" s="26">
        <f t="shared" si="62"/>
        <v>0</v>
      </c>
      <c r="DQ58" s="26">
        <v>0</v>
      </c>
      <c r="DR58" s="26">
        <v>0</v>
      </c>
      <c r="DS58" s="26">
        <f t="shared" si="63"/>
        <v>0</v>
      </c>
      <c r="DT58" s="26">
        <v>0</v>
      </c>
      <c r="DU58" s="26">
        <v>0</v>
      </c>
      <c r="DV58" s="26">
        <f t="shared" si="64"/>
        <v>0</v>
      </c>
      <c r="DW58" s="26">
        <v>0</v>
      </c>
      <c r="DX58" s="26">
        <v>4230</v>
      </c>
      <c r="DY58" s="26">
        <f t="shared" si="65"/>
        <v>3172.5</v>
      </c>
      <c r="DZ58" s="26">
        <v>4230</v>
      </c>
      <c r="EA58" s="26">
        <v>0</v>
      </c>
      <c r="EB58" s="26">
        <f t="shared" si="82"/>
        <v>6478.4</v>
      </c>
      <c r="EC58" s="26">
        <f t="shared" si="82"/>
        <v>4858.8</v>
      </c>
      <c r="ED58" s="26">
        <f t="shared" si="17"/>
        <v>6478.3739999999998</v>
      </c>
    </row>
    <row r="59" spans="1:134">
      <c r="A59" s="25">
        <v>50</v>
      </c>
      <c r="B59" s="29" t="s">
        <v>179</v>
      </c>
      <c r="C59" s="26">
        <v>1577.373</v>
      </c>
      <c r="D59" s="26">
        <v>11.433999999999999</v>
      </c>
      <c r="E59" s="26">
        <f t="shared" si="67"/>
        <v>15764.499999999998</v>
      </c>
      <c r="F59" s="26">
        <f t="shared" si="68"/>
        <v>11806.708333333332</v>
      </c>
      <c r="G59" s="26">
        <f t="shared" si="69"/>
        <v>10567.172800000002</v>
      </c>
      <c r="H59" s="26">
        <f t="shared" si="18"/>
        <v>89.501430048595282</v>
      </c>
      <c r="I59" s="26">
        <f t="shared" si="19"/>
        <v>67.031449142059714</v>
      </c>
      <c r="J59" s="26">
        <f t="shared" si="70"/>
        <v>5840.2</v>
      </c>
      <c r="K59" s="26">
        <f t="shared" si="71"/>
        <v>4363.4833333333336</v>
      </c>
      <c r="L59" s="26">
        <f t="shared" si="72"/>
        <v>3123.8728000000001</v>
      </c>
      <c r="M59" s="26">
        <f t="shared" si="73"/>
        <v>71.591262332463742</v>
      </c>
      <c r="N59" s="26">
        <f t="shared" si="74"/>
        <v>53.489140782849908</v>
      </c>
      <c r="O59" s="26">
        <f t="shared" si="75"/>
        <v>1550</v>
      </c>
      <c r="P59" s="26">
        <f t="shared" si="76"/>
        <v>1145.8333333333333</v>
      </c>
      <c r="Q59" s="26">
        <f t="shared" si="77"/>
        <v>1556.739</v>
      </c>
      <c r="R59" s="26">
        <f t="shared" si="20"/>
        <v>135.8608581818182</v>
      </c>
      <c r="S59" s="26">
        <f t="shared" si="21"/>
        <v>100.43477419354838</v>
      </c>
      <c r="T59" s="26">
        <v>200</v>
      </c>
      <c r="U59" s="26">
        <f t="shared" si="22"/>
        <v>133.33333333333334</v>
      </c>
      <c r="V59" s="26">
        <v>36.408999999999999</v>
      </c>
      <c r="W59" s="26">
        <f t="shared" si="23"/>
        <v>27.306749999999997</v>
      </c>
      <c r="X59" s="26">
        <f t="shared" si="24"/>
        <v>18.204499999999999</v>
      </c>
      <c r="Y59" s="26">
        <v>1370</v>
      </c>
      <c r="Z59" s="26">
        <f t="shared" si="78"/>
        <v>1027.5</v>
      </c>
      <c r="AA59" s="26">
        <v>929.25380000000064</v>
      </c>
      <c r="AB59" s="26">
        <f t="shared" si="79"/>
        <v>90.438326034063323</v>
      </c>
      <c r="AC59" s="26">
        <f t="shared" si="80"/>
        <v>67.828744525547492</v>
      </c>
      <c r="AD59" s="26">
        <v>1350</v>
      </c>
      <c r="AE59" s="26">
        <f t="shared" si="25"/>
        <v>1012.5</v>
      </c>
      <c r="AF59" s="26">
        <v>1520.33</v>
      </c>
      <c r="AG59" s="26">
        <f t="shared" si="26"/>
        <v>150.15604938271605</v>
      </c>
      <c r="AH59" s="26">
        <f t="shared" si="27"/>
        <v>112.61703703703702</v>
      </c>
      <c r="AI59" s="26">
        <v>50</v>
      </c>
      <c r="AJ59" s="26">
        <f t="shared" si="28"/>
        <v>37.5</v>
      </c>
      <c r="AK59" s="26">
        <v>76</v>
      </c>
      <c r="AL59" s="26">
        <f t="shared" si="29"/>
        <v>202.66666666666669</v>
      </c>
      <c r="AM59" s="26">
        <f t="shared" si="30"/>
        <v>152</v>
      </c>
      <c r="AN59" s="26">
        <v>0</v>
      </c>
      <c r="AO59" s="26">
        <f t="shared" si="31"/>
        <v>0</v>
      </c>
      <c r="AP59" s="26">
        <v>0</v>
      </c>
      <c r="AQ59" s="26" t="e">
        <f t="shared" si="32"/>
        <v>#DIV/0!</v>
      </c>
      <c r="AR59" s="26" t="e">
        <f t="shared" si="33"/>
        <v>#DIV/0!</v>
      </c>
      <c r="AS59" s="26">
        <v>0</v>
      </c>
      <c r="AT59" s="26">
        <f t="shared" si="34"/>
        <v>0</v>
      </c>
      <c r="AU59" s="26">
        <v>0</v>
      </c>
      <c r="AV59" s="26">
        <v>0</v>
      </c>
      <c r="AW59" s="26">
        <f t="shared" si="35"/>
        <v>0</v>
      </c>
      <c r="AX59" s="26">
        <v>0</v>
      </c>
      <c r="AY59" s="26">
        <v>9924.2999999999993</v>
      </c>
      <c r="AZ59" s="26">
        <f t="shared" si="36"/>
        <v>7443.2249999999995</v>
      </c>
      <c r="BA59" s="26">
        <v>7443.3</v>
      </c>
      <c r="BB59" s="26">
        <v>0</v>
      </c>
      <c r="BC59" s="26">
        <f t="shared" si="37"/>
        <v>0</v>
      </c>
      <c r="BD59" s="26">
        <v>0</v>
      </c>
      <c r="BE59" s="26">
        <v>0</v>
      </c>
      <c r="BF59" s="26">
        <f t="shared" si="38"/>
        <v>0</v>
      </c>
      <c r="BG59" s="26">
        <v>0</v>
      </c>
      <c r="BH59" s="26">
        <v>0</v>
      </c>
      <c r="BI59" s="26">
        <f t="shared" si="39"/>
        <v>0</v>
      </c>
      <c r="BJ59" s="26">
        <v>0</v>
      </c>
      <c r="BK59" s="26">
        <f t="shared" si="14"/>
        <v>2294.4</v>
      </c>
      <c r="BL59" s="26">
        <f t="shared" si="81"/>
        <v>1720.8</v>
      </c>
      <c r="BM59" s="26">
        <f t="shared" si="81"/>
        <v>387.62</v>
      </c>
      <c r="BN59" s="26">
        <f t="shared" si="40"/>
        <v>22.525569502556952</v>
      </c>
      <c r="BO59" s="26">
        <f t="shared" si="41"/>
        <v>16.894177126917711</v>
      </c>
      <c r="BP59" s="26">
        <v>512</v>
      </c>
      <c r="BQ59" s="26">
        <f t="shared" si="42"/>
        <v>384</v>
      </c>
      <c r="BR59" s="26">
        <v>387.62</v>
      </c>
      <c r="BS59" s="26">
        <v>1782.4</v>
      </c>
      <c r="BT59" s="26">
        <f t="shared" si="43"/>
        <v>1336.8</v>
      </c>
      <c r="BU59" s="26">
        <v>0</v>
      </c>
      <c r="BV59" s="26">
        <v>0</v>
      </c>
      <c r="BW59" s="26">
        <f t="shared" si="44"/>
        <v>0</v>
      </c>
      <c r="BX59" s="26">
        <v>0</v>
      </c>
      <c r="BY59" s="26">
        <v>0</v>
      </c>
      <c r="BZ59" s="26">
        <f t="shared" si="45"/>
        <v>0</v>
      </c>
      <c r="CA59" s="26">
        <v>0</v>
      </c>
      <c r="CB59" s="26">
        <v>0</v>
      </c>
      <c r="CC59" s="26">
        <f t="shared" si="46"/>
        <v>0</v>
      </c>
      <c r="CD59" s="26">
        <v>0</v>
      </c>
      <c r="CE59" s="26">
        <v>0</v>
      </c>
      <c r="CF59" s="26">
        <f t="shared" si="47"/>
        <v>0</v>
      </c>
      <c r="CG59" s="26">
        <v>0</v>
      </c>
      <c r="CH59" s="26">
        <v>0</v>
      </c>
      <c r="CI59" s="26">
        <f t="shared" si="48"/>
        <v>0</v>
      </c>
      <c r="CJ59" s="26">
        <v>0</v>
      </c>
      <c r="CK59" s="26">
        <v>475</v>
      </c>
      <c r="CL59" s="26">
        <f t="shared" si="49"/>
        <v>356.25</v>
      </c>
      <c r="CM59" s="26">
        <v>98.66</v>
      </c>
      <c r="CN59" s="26">
        <v>475</v>
      </c>
      <c r="CO59" s="26">
        <f t="shared" si="50"/>
        <v>356.25</v>
      </c>
      <c r="CP59" s="26">
        <v>98.66</v>
      </c>
      <c r="CQ59" s="26">
        <f t="shared" si="51"/>
        <v>27.6940350877193</v>
      </c>
      <c r="CR59" s="26">
        <f t="shared" si="52"/>
        <v>20.770526315789471</v>
      </c>
      <c r="CS59" s="26">
        <v>0</v>
      </c>
      <c r="CT59" s="26">
        <f t="shared" si="53"/>
        <v>0</v>
      </c>
      <c r="CU59" s="26">
        <v>0</v>
      </c>
      <c r="CV59" s="26">
        <v>0</v>
      </c>
      <c r="CW59" s="26">
        <f t="shared" si="54"/>
        <v>0</v>
      </c>
      <c r="CX59" s="26">
        <v>0</v>
      </c>
      <c r="CY59" s="26">
        <v>0</v>
      </c>
      <c r="CZ59" s="26">
        <f t="shared" si="55"/>
        <v>0</v>
      </c>
      <c r="DA59" s="26">
        <v>0</v>
      </c>
      <c r="DB59" s="26">
        <v>100.8</v>
      </c>
      <c r="DC59" s="26">
        <f t="shared" si="56"/>
        <v>75.600000000000009</v>
      </c>
      <c r="DD59" s="26">
        <v>75.599999999999994</v>
      </c>
      <c r="DE59" s="26">
        <v>0</v>
      </c>
      <c r="DF59" s="26">
        <f t="shared" si="83"/>
        <v>15764.499999999998</v>
      </c>
      <c r="DG59" s="26">
        <f t="shared" si="84"/>
        <v>11806.708333333332</v>
      </c>
      <c r="DH59" s="26">
        <f t="shared" si="66"/>
        <v>10567.172800000002</v>
      </c>
      <c r="DI59" s="26">
        <v>0</v>
      </c>
      <c r="DJ59" s="26">
        <f t="shared" si="60"/>
        <v>0</v>
      </c>
      <c r="DK59" s="26">
        <v>0</v>
      </c>
      <c r="DL59" s="26">
        <v>0</v>
      </c>
      <c r="DM59" s="26">
        <f t="shared" si="61"/>
        <v>0</v>
      </c>
      <c r="DN59" s="26">
        <v>0</v>
      </c>
      <c r="DO59" s="26">
        <v>0</v>
      </c>
      <c r="DP59" s="26">
        <f t="shared" si="62"/>
        <v>0</v>
      </c>
      <c r="DQ59" s="26">
        <v>0</v>
      </c>
      <c r="DR59" s="26">
        <v>0</v>
      </c>
      <c r="DS59" s="26">
        <f t="shared" si="63"/>
        <v>0</v>
      </c>
      <c r="DT59" s="26">
        <v>0</v>
      </c>
      <c r="DU59" s="26">
        <v>0</v>
      </c>
      <c r="DV59" s="26">
        <f t="shared" si="64"/>
        <v>0</v>
      </c>
      <c r="DW59" s="26">
        <v>0</v>
      </c>
      <c r="DX59" s="26">
        <v>0</v>
      </c>
      <c r="DY59" s="26">
        <f t="shared" si="65"/>
        <v>0</v>
      </c>
      <c r="DZ59" s="26">
        <v>0</v>
      </c>
      <c r="EA59" s="26">
        <v>0</v>
      </c>
      <c r="EB59" s="26">
        <f t="shared" si="82"/>
        <v>0</v>
      </c>
      <c r="EC59" s="26">
        <f t="shared" si="82"/>
        <v>0</v>
      </c>
      <c r="ED59" s="26">
        <f t="shared" si="17"/>
        <v>0</v>
      </c>
    </row>
    <row r="60" spans="1:134">
      <c r="A60" s="25">
        <v>51</v>
      </c>
      <c r="B60" s="30" t="s">
        <v>180</v>
      </c>
      <c r="C60" s="26">
        <v>5027.4210999999996</v>
      </c>
      <c r="D60" s="26">
        <v>12443.9728</v>
      </c>
      <c r="E60" s="26">
        <f t="shared" si="67"/>
        <v>58088.17</v>
      </c>
      <c r="F60" s="26">
        <f t="shared" si="68"/>
        <v>43538.760833333334</v>
      </c>
      <c r="G60" s="26">
        <f t="shared" si="69"/>
        <v>44162.605699999993</v>
      </c>
      <c r="H60" s="26">
        <f t="shared" si="18"/>
        <v>101.43284938460869</v>
      </c>
      <c r="I60" s="26">
        <f t="shared" si="19"/>
        <v>76.026849701066496</v>
      </c>
      <c r="J60" s="26">
        <f t="shared" si="70"/>
        <v>12610.199999999999</v>
      </c>
      <c r="K60" s="26">
        <f t="shared" si="71"/>
        <v>9430.2833333333328</v>
      </c>
      <c r="L60" s="26">
        <f t="shared" si="72"/>
        <v>10166.405699999999</v>
      </c>
      <c r="M60" s="26">
        <f t="shared" si="73"/>
        <v>107.8059411435146</v>
      </c>
      <c r="N60" s="26">
        <f t="shared" si="74"/>
        <v>80.620495313317804</v>
      </c>
      <c r="O60" s="26">
        <f t="shared" si="75"/>
        <v>6347.7999999999993</v>
      </c>
      <c r="P60" s="26">
        <f t="shared" si="76"/>
        <v>4733.4833333333327</v>
      </c>
      <c r="Q60" s="26">
        <f t="shared" si="77"/>
        <v>7754.7060000000001</v>
      </c>
      <c r="R60" s="26">
        <f t="shared" si="20"/>
        <v>163.82662521258132</v>
      </c>
      <c r="S60" s="26">
        <f t="shared" si="21"/>
        <v>122.16367875484421</v>
      </c>
      <c r="T60" s="26">
        <v>328.4</v>
      </c>
      <c r="U60" s="26">
        <f t="shared" si="22"/>
        <v>218.93333333333331</v>
      </c>
      <c r="V60" s="26">
        <v>214.18899999999999</v>
      </c>
      <c r="W60" s="26">
        <f t="shared" si="23"/>
        <v>97.832978075517673</v>
      </c>
      <c r="X60" s="26">
        <f t="shared" si="24"/>
        <v>65.221985383678444</v>
      </c>
      <c r="Y60" s="26">
        <v>4992.3999999999996</v>
      </c>
      <c r="Z60" s="26">
        <f t="shared" si="78"/>
        <v>3744.2999999999997</v>
      </c>
      <c r="AA60" s="26">
        <v>1098.6496999999979</v>
      </c>
      <c r="AB60" s="26">
        <f t="shared" si="79"/>
        <v>29.341925059423602</v>
      </c>
      <c r="AC60" s="26">
        <f t="shared" si="80"/>
        <v>22.006443794567701</v>
      </c>
      <c r="AD60" s="26">
        <v>6019.4</v>
      </c>
      <c r="AE60" s="26">
        <f t="shared" si="25"/>
        <v>4514.5499999999993</v>
      </c>
      <c r="AF60" s="26">
        <v>7540.5169999999998</v>
      </c>
      <c r="AG60" s="26">
        <f t="shared" si="26"/>
        <v>167.02699050846709</v>
      </c>
      <c r="AH60" s="26">
        <f t="shared" si="27"/>
        <v>125.27024288135031</v>
      </c>
      <c r="AI60" s="26">
        <v>50</v>
      </c>
      <c r="AJ60" s="26">
        <f t="shared" si="28"/>
        <v>37.5</v>
      </c>
      <c r="AK60" s="26">
        <v>65</v>
      </c>
      <c r="AL60" s="26">
        <f t="shared" si="29"/>
        <v>173.33333333333334</v>
      </c>
      <c r="AM60" s="26">
        <f t="shared" si="30"/>
        <v>130</v>
      </c>
      <c r="AN60" s="26">
        <v>0</v>
      </c>
      <c r="AO60" s="26">
        <f t="shared" si="31"/>
        <v>0</v>
      </c>
      <c r="AP60" s="26">
        <v>0</v>
      </c>
      <c r="AQ60" s="26" t="e">
        <f t="shared" si="32"/>
        <v>#DIV/0!</v>
      </c>
      <c r="AR60" s="26" t="e">
        <f t="shared" si="33"/>
        <v>#DIV/0!</v>
      </c>
      <c r="AS60" s="26">
        <v>0</v>
      </c>
      <c r="AT60" s="26">
        <f t="shared" si="34"/>
        <v>0</v>
      </c>
      <c r="AU60" s="26">
        <v>0</v>
      </c>
      <c r="AV60" s="26">
        <v>0</v>
      </c>
      <c r="AW60" s="26">
        <f t="shared" si="35"/>
        <v>0</v>
      </c>
      <c r="AX60" s="26">
        <v>0</v>
      </c>
      <c r="AY60" s="26">
        <v>45328.2</v>
      </c>
      <c r="AZ60" s="26">
        <f t="shared" si="36"/>
        <v>33996.15</v>
      </c>
      <c r="BA60" s="26">
        <v>33996.199999999997</v>
      </c>
      <c r="BB60" s="26">
        <v>0</v>
      </c>
      <c r="BC60" s="26">
        <f t="shared" si="37"/>
        <v>0</v>
      </c>
      <c r="BD60" s="26">
        <v>0</v>
      </c>
      <c r="BE60" s="26">
        <v>0</v>
      </c>
      <c r="BF60" s="26">
        <f t="shared" si="38"/>
        <v>0</v>
      </c>
      <c r="BG60" s="26">
        <v>0</v>
      </c>
      <c r="BH60" s="26">
        <v>0</v>
      </c>
      <c r="BI60" s="26">
        <f t="shared" si="39"/>
        <v>0</v>
      </c>
      <c r="BJ60" s="26">
        <v>0</v>
      </c>
      <c r="BK60" s="26">
        <f t="shared" si="14"/>
        <v>700</v>
      </c>
      <c r="BL60" s="26">
        <f t="shared" si="81"/>
        <v>525</v>
      </c>
      <c r="BM60" s="26">
        <f t="shared" si="81"/>
        <v>388.45</v>
      </c>
      <c r="BN60" s="26">
        <f t="shared" si="40"/>
        <v>73.990476190476187</v>
      </c>
      <c r="BO60" s="26">
        <f t="shared" si="41"/>
        <v>55.492857142857147</v>
      </c>
      <c r="BP60" s="26">
        <v>700</v>
      </c>
      <c r="BQ60" s="26">
        <f t="shared" si="42"/>
        <v>525</v>
      </c>
      <c r="BR60" s="26">
        <v>388.45</v>
      </c>
      <c r="BS60" s="26">
        <v>0</v>
      </c>
      <c r="BT60" s="26">
        <f t="shared" si="43"/>
        <v>0</v>
      </c>
      <c r="BU60" s="26">
        <v>0</v>
      </c>
      <c r="BV60" s="26">
        <v>0</v>
      </c>
      <c r="BW60" s="26">
        <f t="shared" si="44"/>
        <v>0</v>
      </c>
      <c r="BX60" s="26">
        <v>0</v>
      </c>
      <c r="BY60" s="26">
        <v>0</v>
      </c>
      <c r="BZ60" s="26">
        <f t="shared" si="45"/>
        <v>0</v>
      </c>
      <c r="CA60" s="26">
        <v>0</v>
      </c>
      <c r="CB60" s="26">
        <v>0</v>
      </c>
      <c r="CC60" s="26">
        <f t="shared" si="46"/>
        <v>0</v>
      </c>
      <c r="CD60" s="26">
        <v>0</v>
      </c>
      <c r="CE60" s="26">
        <v>0</v>
      </c>
      <c r="CF60" s="26">
        <f t="shared" si="47"/>
        <v>0</v>
      </c>
      <c r="CG60" s="26">
        <v>0</v>
      </c>
      <c r="CH60" s="26">
        <v>0</v>
      </c>
      <c r="CI60" s="26">
        <f t="shared" si="48"/>
        <v>0</v>
      </c>
      <c r="CJ60" s="26">
        <v>0</v>
      </c>
      <c r="CK60" s="26">
        <v>0</v>
      </c>
      <c r="CL60" s="26">
        <f t="shared" si="49"/>
        <v>0</v>
      </c>
      <c r="CM60" s="26">
        <v>0</v>
      </c>
      <c r="CN60" s="26">
        <v>0</v>
      </c>
      <c r="CO60" s="26">
        <f t="shared" si="50"/>
        <v>0</v>
      </c>
      <c r="CP60" s="26">
        <v>0</v>
      </c>
      <c r="CQ60" s="26" t="e">
        <f t="shared" si="51"/>
        <v>#DIV/0!</v>
      </c>
      <c r="CR60" s="26" t="e">
        <f t="shared" si="52"/>
        <v>#DIV/0!</v>
      </c>
      <c r="CS60" s="26">
        <v>0</v>
      </c>
      <c r="CT60" s="26">
        <f t="shared" si="53"/>
        <v>0</v>
      </c>
      <c r="CU60" s="26">
        <v>0</v>
      </c>
      <c r="CV60" s="26">
        <v>0</v>
      </c>
      <c r="CW60" s="26">
        <f t="shared" si="54"/>
        <v>0</v>
      </c>
      <c r="CX60" s="26">
        <v>0</v>
      </c>
      <c r="CY60" s="26">
        <v>0</v>
      </c>
      <c r="CZ60" s="26">
        <f t="shared" si="55"/>
        <v>0</v>
      </c>
      <c r="DA60" s="26">
        <v>0</v>
      </c>
      <c r="DB60" s="26">
        <v>520</v>
      </c>
      <c r="DC60" s="26">
        <f t="shared" si="56"/>
        <v>390</v>
      </c>
      <c r="DD60" s="26">
        <v>859.6</v>
      </c>
      <c r="DE60" s="26">
        <v>0</v>
      </c>
      <c r="DF60" s="26">
        <f t="shared" si="83"/>
        <v>57938.399999999994</v>
      </c>
      <c r="DG60" s="26">
        <f t="shared" si="84"/>
        <v>43426.433333333334</v>
      </c>
      <c r="DH60" s="26">
        <f t="shared" si="66"/>
        <v>44162.605699999993</v>
      </c>
      <c r="DI60" s="26">
        <v>0</v>
      </c>
      <c r="DJ60" s="26">
        <f t="shared" si="60"/>
        <v>0</v>
      </c>
      <c r="DK60" s="26">
        <v>0</v>
      </c>
      <c r="DL60" s="26">
        <v>149.77000000000001</v>
      </c>
      <c r="DM60" s="26">
        <f t="shared" si="61"/>
        <v>112.32750000000001</v>
      </c>
      <c r="DN60" s="26">
        <v>0</v>
      </c>
      <c r="DO60" s="26">
        <v>0</v>
      </c>
      <c r="DP60" s="26">
        <f t="shared" si="62"/>
        <v>0</v>
      </c>
      <c r="DQ60" s="26">
        <v>0</v>
      </c>
      <c r="DR60" s="26">
        <v>0</v>
      </c>
      <c r="DS60" s="26">
        <f t="shared" si="63"/>
        <v>0</v>
      </c>
      <c r="DT60" s="26">
        <v>0</v>
      </c>
      <c r="DU60" s="26">
        <v>0</v>
      </c>
      <c r="DV60" s="26">
        <f t="shared" si="64"/>
        <v>0</v>
      </c>
      <c r="DW60" s="26">
        <v>0</v>
      </c>
      <c r="DX60" s="26">
        <v>19000</v>
      </c>
      <c r="DY60" s="26">
        <f t="shared" si="65"/>
        <v>14250</v>
      </c>
      <c r="DZ60" s="26">
        <v>19000</v>
      </c>
      <c r="EA60" s="26">
        <v>0</v>
      </c>
      <c r="EB60" s="26">
        <f t="shared" si="82"/>
        <v>19149.77</v>
      </c>
      <c r="EC60" s="26">
        <f t="shared" si="82"/>
        <v>14362.327499999999</v>
      </c>
      <c r="ED60" s="26">
        <f t="shared" si="17"/>
        <v>19000</v>
      </c>
    </row>
    <row r="61" spans="1:134">
      <c r="A61" s="25">
        <v>52</v>
      </c>
      <c r="B61" s="29" t="s">
        <v>181</v>
      </c>
      <c r="C61" s="26">
        <v>77.671700000000001</v>
      </c>
      <c r="D61" s="26">
        <v>4584.8307000000004</v>
      </c>
      <c r="E61" s="26">
        <f t="shared" si="67"/>
        <v>79011.3</v>
      </c>
      <c r="F61" s="26">
        <f t="shared" si="68"/>
        <v>59251.425000000003</v>
      </c>
      <c r="G61" s="26">
        <f t="shared" si="69"/>
        <v>51820.051200000002</v>
      </c>
      <c r="H61" s="26">
        <f t="shared" si="18"/>
        <v>87.457898607501832</v>
      </c>
      <c r="I61" s="26">
        <f t="shared" si="19"/>
        <v>65.585620284693462</v>
      </c>
      <c r="J61" s="26">
        <f t="shared" si="70"/>
        <v>20701.599999999999</v>
      </c>
      <c r="K61" s="26">
        <f t="shared" si="71"/>
        <v>15519.15</v>
      </c>
      <c r="L61" s="26">
        <f t="shared" si="72"/>
        <v>8096.2511999999997</v>
      </c>
      <c r="M61" s="26">
        <f t="shared" si="73"/>
        <v>52.16942422748668</v>
      </c>
      <c r="N61" s="26">
        <f t="shared" si="74"/>
        <v>39.109301696487229</v>
      </c>
      <c r="O61" s="26">
        <f t="shared" si="75"/>
        <v>9740.6</v>
      </c>
      <c r="P61" s="26">
        <f t="shared" si="76"/>
        <v>7298.4</v>
      </c>
      <c r="Q61" s="26">
        <f t="shared" si="77"/>
        <v>4780.183</v>
      </c>
      <c r="R61" s="26">
        <f t="shared" si="20"/>
        <v>65.496314260659872</v>
      </c>
      <c r="S61" s="26">
        <f t="shared" si="21"/>
        <v>49.074831119232897</v>
      </c>
      <c r="T61" s="26">
        <v>84.6</v>
      </c>
      <c r="U61" s="26">
        <f t="shared" si="22"/>
        <v>56.4</v>
      </c>
      <c r="V61" s="26">
        <v>13.363</v>
      </c>
      <c r="W61" s="26">
        <f t="shared" si="23"/>
        <v>23.693262411347519</v>
      </c>
      <c r="X61" s="26">
        <f t="shared" si="24"/>
        <v>15.795508274231679</v>
      </c>
      <c r="Y61" s="26">
        <v>7361</v>
      </c>
      <c r="Z61" s="26">
        <f t="shared" si="78"/>
        <v>5520.75</v>
      </c>
      <c r="AA61" s="26">
        <v>1730.6173999999996</v>
      </c>
      <c r="AB61" s="26">
        <f t="shared" si="79"/>
        <v>31.347505320835023</v>
      </c>
      <c r="AC61" s="26">
        <f t="shared" si="80"/>
        <v>23.51062899062627</v>
      </c>
      <c r="AD61" s="26">
        <v>9656</v>
      </c>
      <c r="AE61" s="26">
        <f t="shared" si="25"/>
        <v>7242</v>
      </c>
      <c r="AF61" s="26">
        <v>4766.82</v>
      </c>
      <c r="AG61" s="26">
        <f t="shared" si="26"/>
        <v>65.821872410936194</v>
      </c>
      <c r="AH61" s="26">
        <f t="shared" si="27"/>
        <v>49.366404308202149</v>
      </c>
      <c r="AI61" s="26">
        <v>300</v>
      </c>
      <c r="AJ61" s="26">
        <f t="shared" si="28"/>
        <v>225</v>
      </c>
      <c r="AK61" s="26">
        <v>200</v>
      </c>
      <c r="AL61" s="26">
        <f t="shared" si="29"/>
        <v>88.888888888888886</v>
      </c>
      <c r="AM61" s="26">
        <f t="shared" si="30"/>
        <v>66.666666666666657</v>
      </c>
      <c r="AN61" s="26">
        <v>0</v>
      </c>
      <c r="AO61" s="26">
        <f t="shared" si="31"/>
        <v>0</v>
      </c>
      <c r="AP61" s="26">
        <v>0</v>
      </c>
      <c r="AQ61" s="26" t="e">
        <f t="shared" si="32"/>
        <v>#DIV/0!</v>
      </c>
      <c r="AR61" s="26" t="e">
        <f t="shared" si="33"/>
        <v>#DIV/0!</v>
      </c>
      <c r="AS61" s="26">
        <v>0</v>
      </c>
      <c r="AT61" s="26">
        <f t="shared" si="34"/>
        <v>0</v>
      </c>
      <c r="AU61" s="26">
        <v>0</v>
      </c>
      <c r="AV61" s="26">
        <v>0</v>
      </c>
      <c r="AW61" s="26">
        <f t="shared" si="35"/>
        <v>0</v>
      </c>
      <c r="AX61" s="26">
        <v>0</v>
      </c>
      <c r="AY61" s="26">
        <v>58298.400000000001</v>
      </c>
      <c r="AZ61" s="26">
        <f t="shared" si="36"/>
        <v>43723.799999999996</v>
      </c>
      <c r="BA61" s="26">
        <v>43723.8</v>
      </c>
      <c r="BB61" s="26">
        <v>0</v>
      </c>
      <c r="BC61" s="26">
        <f t="shared" si="37"/>
        <v>0</v>
      </c>
      <c r="BD61" s="26">
        <v>0</v>
      </c>
      <c r="BE61" s="26">
        <v>0</v>
      </c>
      <c r="BF61" s="26">
        <f t="shared" si="38"/>
        <v>0</v>
      </c>
      <c r="BG61" s="26">
        <v>0</v>
      </c>
      <c r="BH61" s="26">
        <v>0</v>
      </c>
      <c r="BI61" s="26">
        <f t="shared" si="39"/>
        <v>0</v>
      </c>
      <c r="BJ61" s="26">
        <v>0</v>
      </c>
      <c r="BK61" s="26">
        <f t="shared" si="14"/>
        <v>900</v>
      </c>
      <c r="BL61" s="26">
        <f t="shared" si="81"/>
        <v>675</v>
      </c>
      <c r="BM61" s="26">
        <f t="shared" si="81"/>
        <v>715.81</v>
      </c>
      <c r="BN61" s="26">
        <f t="shared" si="40"/>
        <v>106.04592592592593</v>
      </c>
      <c r="BO61" s="26">
        <f t="shared" si="41"/>
        <v>79.534444444444446</v>
      </c>
      <c r="BP61" s="26">
        <v>900</v>
      </c>
      <c r="BQ61" s="26">
        <f t="shared" si="42"/>
        <v>675</v>
      </c>
      <c r="BR61" s="26">
        <v>40.81</v>
      </c>
      <c r="BS61" s="26">
        <v>0</v>
      </c>
      <c r="BT61" s="26">
        <f t="shared" si="43"/>
        <v>0</v>
      </c>
      <c r="BU61" s="26">
        <v>0</v>
      </c>
      <c r="BV61" s="26">
        <v>0</v>
      </c>
      <c r="BW61" s="26">
        <f t="shared" si="44"/>
        <v>0</v>
      </c>
      <c r="BX61" s="26">
        <v>0</v>
      </c>
      <c r="BY61" s="26">
        <v>0</v>
      </c>
      <c r="BZ61" s="26">
        <f t="shared" si="45"/>
        <v>0</v>
      </c>
      <c r="CA61" s="26">
        <v>675</v>
      </c>
      <c r="CB61" s="26">
        <v>0</v>
      </c>
      <c r="CC61" s="26">
        <f t="shared" si="46"/>
        <v>0</v>
      </c>
      <c r="CD61" s="26">
        <v>0</v>
      </c>
      <c r="CE61" s="26">
        <v>0</v>
      </c>
      <c r="CF61" s="26">
        <f t="shared" si="47"/>
        <v>0</v>
      </c>
      <c r="CG61" s="26">
        <v>0</v>
      </c>
      <c r="CH61" s="26">
        <v>0</v>
      </c>
      <c r="CI61" s="26">
        <f t="shared" si="48"/>
        <v>0</v>
      </c>
      <c r="CJ61" s="26">
        <v>0</v>
      </c>
      <c r="CK61" s="26">
        <v>2400</v>
      </c>
      <c r="CL61" s="26">
        <f t="shared" si="49"/>
        <v>1800</v>
      </c>
      <c r="CM61" s="26">
        <v>337.31400000000002</v>
      </c>
      <c r="CN61" s="26">
        <v>2400</v>
      </c>
      <c r="CO61" s="26">
        <f t="shared" si="50"/>
        <v>1800</v>
      </c>
      <c r="CP61" s="26">
        <v>269.31400000000002</v>
      </c>
      <c r="CQ61" s="26">
        <f t="shared" si="51"/>
        <v>14.961888888888891</v>
      </c>
      <c r="CR61" s="26">
        <f t="shared" si="52"/>
        <v>11.221416666666666</v>
      </c>
      <c r="CS61" s="26">
        <v>0</v>
      </c>
      <c r="CT61" s="26">
        <f t="shared" si="53"/>
        <v>0</v>
      </c>
      <c r="CU61" s="26">
        <v>0</v>
      </c>
      <c r="CV61" s="26">
        <v>0</v>
      </c>
      <c r="CW61" s="26">
        <f t="shared" si="54"/>
        <v>0</v>
      </c>
      <c r="CX61" s="26">
        <v>0</v>
      </c>
      <c r="CY61" s="26">
        <v>0</v>
      </c>
      <c r="CZ61" s="26">
        <f t="shared" si="55"/>
        <v>0</v>
      </c>
      <c r="DA61" s="26">
        <v>0</v>
      </c>
      <c r="DB61" s="26">
        <v>0</v>
      </c>
      <c r="DC61" s="26">
        <f t="shared" si="56"/>
        <v>0</v>
      </c>
      <c r="DD61" s="26">
        <v>332.32679999999999</v>
      </c>
      <c r="DE61" s="26">
        <v>0</v>
      </c>
      <c r="DF61" s="26">
        <f t="shared" si="83"/>
        <v>79000</v>
      </c>
      <c r="DG61" s="26">
        <f t="shared" si="84"/>
        <v>59242.95</v>
      </c>
      <c r="DH61" s="26">
        <f t="shared" si="66"/>
        <v>51820.051200000002</v>
      </c>
      <c r="DI61" s="26">
        <v>0</v>
      </c>
      <c r="DJ61" s="26">
        <f t="shared" si="60"/>
        <v>0</v>
      </c>
      <c r="DK61" s="26">
        <v>0</v>
      </c>
      <c r="DL61" s="26">
        <v>11.3</v>
      </c>
      <c r="DM61" s="26">
        <f t="shared" si="61"/>
        <v>8.4750000000000014</v>
      </c>
      <c r="DN61" s="26">
        <v>0</v>
      </c>
      <c r="DO61" s="26">
        <v>0</v>
      </c>
      <c r="DP61" s="26">
        <f t="shared" si="62"/>
        <v>0</v>
      </c>
      <c r="DQ61" s="26">
        <v>0</v>
      </c>
      <c r="DR61" s="26">
        <v>0</v>
      </c>
      <c r="DS61" s="26">
        <f t="shared" si="63"/>
        <v>0</v>
      </c>
      <c r="DT61" s="26">
        <v>0</v>
      </c>
      <c r="DU61" s="26">
        <v>0</v>
      </c>
      <c r="DV61" s="26">
        <f t="shared" si="64"/>
        <v>0</v>
      </c>
      <c r="DW61" s="26">
        <v>0</v>
      </c>
      <c r="DX61" s="26">
        <v>12000</v>
      </c>
      <c r="DY61" s="26">
        <f t="shared" si="65"/>
        <v>9000</v>
      </c>
      <c r="DZ61" s="26">
        <v>3282</v>
      </c>
      <c r="EA61" s="26">
        <v>0</v>
      </c>
      <c r="EB61" s="26">
        <f t="shared" si="82"/>
        <v>12011.3</v>
      </c>
      <c r="EC61" s="26">
        <f t="shared" si="82"/>
        <v>9008.4750000000004</v>
      </c>
      <c r="ED61" s="26">
        <f t="shared" si="17"/>
        <v>3282</v>
      </c>
    </row>
    <row r="62" spans="1:134">
      <c r="A62" s="25">
        <v>53</v>
      </c>
      <c r="B62" s="29" t="s">
        <v>182</v>
      </c>
      <c r="C62" s="26">
        <v>277.29300000000001</v>
      </c>
      <c r="D62" s="26">
        <v>30.068000000000001</v>
      </c>
      <c r="E62" s="26">
        <f t="shared" si="67"/>
        <v>10024.1</v>
      </c>
      <c r="F62" s="26">
        <f t="shared" si="68"/>
        <v>7518.0583333333334</v>
      </c>
      <c r="G62" s="26">
        <f t="shared" si="69"/>
        <v>5321.4740000000002</v>
      </c>
      <c r="H62" s="26">
        <f t="shared" si="18"/>
        <v>70.782557996468512</v>
      </c>
      <c r="I62" s="26">
        <f t="shared" si="19"/>
        <v>53.086800810047784</v>
      </c>
      <c r="J62" s="26">
        <f t="shared" si="70"/>
        <v>5012.1000000000004</v>
      </c>
      <c r="K62" s="26">
        <f t="shared" si="71"/>
        <v>3759.0583333333329</v>
      </c>
      <c r="L62" s="26">
        <f t="shared" si="72"/>
        <v>1562.4739999999999</v>
      </c>
      <c r="M62" s="26">
        <f t="shared" si="73"/>
        <v>41.565569391270422</v>
      </c>
      <c r="N62" s="26">
        <f t="shared" si="74"/>
        <v>31.174038826040977</v>
      </c>
      <c r="O62" s="26">
        <f t="shared" si="75"/>
        <v>580.5</v>
      </c>
      <c r="P62" s="26">
        <f t="shared" si="76"/>
        <v>435.35833333333329</v>
      </c>
      <c r="Q62" s="26">
        <f t="shared" si="77"/>
        <v>173.43899999999999</v>
      </c>
      <c r="R62" s="26">
        <f t="shared" si="20"/>
        <v>39.838217560247308</v>
      </c>
      <c r="S62" s="26">
        <f t="shared" si="21"/>
        <v>29.877519379844959</v>
      </c>
      <c r="T62" s="26">
        <v>0.2</v>
      </c>
      <c r="U62" s="26">
        <f t="shared" si="22"/>
        <v>0.13333333333333333</v>
      </c>
      <c r="V62" s="26">
        <v>5.3999999999999999E-2</v>
      </c>
      <c r="W62" s="26">
        <f t="shared" si="23"/>
        <v>40.5</v>
      </c>
      <c r="X62" s="26">
        <f t="shared" si="24"/>
        <v>26.999999999999996</v>
      </c>
      <c r="Y62" s="26">
        <v>3000</v>
      </c>
      <c r="Z62" s="26">
        <f t="shared" si="78"/>
        <v>2250</v>
      </c>
      <c r="AA62" s="26">
        <v>664.07499999999993</v>
      </c>
      <c r="AB62" s="26">
        <f t="shared" si="79"/>
        <v>29.514444444444443</v>
      </c>
      <c r="AC62" s="26">
        <f t="shared" si="80"/>
        <v>22.135833333333331</v>
      </c>
      <c r="AD62" s="26">
        <v>580.29999999999995</v>
      </c>
      <c r="AE62" s="26">
        <f t="shared" si="25"/>
        <v>435.22499999999997</v>
      </c>
      <c r="AF62" s="26">
        <v>173.38499999999999</v>
      </c>
      <c r="AG62" s="26">
        <f t="shared" si="26"/>
        <v>39.83801481992073</v>
      </c>
      <c r="AH62" s="26">
        <f t="shared" si="27"/>
        <v>29.878511114940547</v>
      </c>
      <c r="AI62" s="26">
        <v>25</v>
      </c>
      <c r="AJ62" s="26">
        <f t="shared" si="28"/>
        <v>18.75</v>
      </c>
      <c r="AK62" s="26">
        <v>30</v>
      </c>
      <c r="AL62" s="26">
        <f t="shared" si="29"/>
        <v>160</v>
      </c>
      <c r="AM62" s="26">
        <f t="shared" si="30"/>
        <v>120</v>
      </c>
      <c r="AN62" s="26">
        <v>0</v>
      </c>
      <c r="AO62" s="26">
        <f t="shared" si="31"/>
        <v>0</v>
      </c>
      <c r="AP62" s="26">
        <v>0</v>
      </c>
      <c r="AQ62" s="26" t="e">
        <f t="shared" si="32"/>
        <v>#DIV/0!</v>
      </c>
      <c r="AR62" s="26" t="e">
        <f t="shared" si="33"/>
        <v>#DIV/0!</v>
      </c>
      <c r="AS62" s="26">
        <v>0</v>
      </c>
      <c r="AT62" s="26">
        <f t="shared" si="34"/>
        <v>0</v>
      </c>
      <c r="AU62" s="26">
        <v>0</v>
      </c>
      <c r="AV62" s="26">
        <v>0</v>
      </c>
      <c r="AW62" s="26">
        <f t="shared" si="35"/>
        <v>0</v>
      </c>
      <c r="AX62" s="26">
        <v>0</v>
      </c>
      <c r="AY62" s="26">
        <v>5012</v>
      </c>
      <c r="AZ62" s="26">
        <f t="shared" si="36"/>
        <v>3759</v>
      </c>
      <c r="BA62" s="26">
        <v>3759</v>
      </c>
      <c r="BB62" s="26">
        <v>0</v>
      </c>
      <c r="BC62" s="26">
        <f t="shared" si="37"/>
        <v>0</v>
      </c>
      <c r="BD62" s="26">
        <v>0</v>
      </c>
      <c r="BE62" s="26">
        <v>0</v>
      </c>
      <c r="BF62" s="26">
        <f t="shared" si="38"/>
        <v>0</v>
      </c>
      <c r="BG62" s="26">
        <v>0</v>
      </c>
      <c r="BH62" s="26">
        <v>0</v>
      </c>
      <c r="BI62" s="26">
        <f t="shared" si="39"/>
        <v>0</v>
      </c>
      <c r="BJ62" s="26">
        <v>0</v>
      </c>
      <c r="BK62" s="26">
        <f t="shared" si="14"/>
        <v>1102</v>
      </c>
      <c r="BL62" s="26">
        <f t="shared" si="81"/>
        <v>826.5</v>
      </c>
      <c r="BM62" s="26">
        <f t="shared" si="81"/>
        <v>535.46</v>
      </c>
      <c r="BN62" s="26">
        <f t="shared" si="40"/>
        <v>64.786448880822761</v>
      </c>
      <c r="BO62" s="26">
        <f t="shared" si="41"/>
        <v>48.589836660617067</v>
      </c>
      <c r="BP62" s="26">
        <v>1102</v>
      </c>
      <c r="BQ62" s="26">
        <f t="shared" si="42"/>
        <v>826.5</v>
      </c>
      <c r="BR62" s="26">
        <v>535.46</v>
      </c>
      <c r="BS62" s="26">
        <v>0</v>
      </c>
      <c r="BT62" s="26">
        <f t="shared" si="43"/>
        <v>0</v>
      </c>
      <c r="BU62" s="26">
        <v>0</v>
      </c>
      <c r="BV62" s="26">
        <v>0</v>
      </c>
      <c r="BW62" s="26">
        <f t="shared" si="44"/>
        <v>0</v>
      </c>
      <c r="BX62" s="26">
        <v>0</v>
      </c>
      <c r="BY62" s="26">
        <v>0</v>
      </c>
      <c r="BZ62" s="26">
        <f t="shared" si="45"/>
        <v>0</v>
      </c>
      <c r="CA62" s="26">
        <v>0</v>
      </c>
      <c r="CB62" s="26">
        <v>0</v>
      </c>
      <c r="CC62" s="26">
        <f t="shared" si="46"/>
        <v>0</v>
      </c>
      <c r="CD62" s="26">
        <v>0</v>
      </c>
      <c r="CE62" s="26">
        <v>0</v>
      </c>
      <c r="CF62" s="26">
        <f t="shared" si="47"/>
        <v>0</v>
      </c>
      <c r="CG62" s="26">
        <v>0</v>
      </c>
      <c r="CH62" s="26">
        <v>0</v>
      </c>
      <c r="CI62" s="26">
        <f t="shared" si="48"/>
        <v>0</v>
      </c>
      <c r="CJ62" s="26">
        <v>0</v>
      </c>
      <c r="CK62" s="26">
        <v>304.60000000000002</v>
      </c>
      <c r="CL62" s="26">
        <f t="shared" si="49"/>
        <v>228.45000000000002</v>
      </c>
      <c r="CM62" s="26">
        <v>159.5</v>
      </c>
      <c r="CN62" s="26">
        <v>304.60000000000002</v>
      </c>
      <c r="CO62" s="26">
        <f t="shared" si="50"/>
        <v>228.45000000000002</v>
      </c>
      <c r="CP62" s="26">
        <v>111.5</v>
      </c>
      <c r="CQ62" s="26">
        <f t="shared" si="51"/>
        <v>48.807178813744798</v>
      </c>
      <c r="CR62" s="26">
        <f t="shared" si="52"/>
        <v>36.605384110308599</v>
      </c>
      <c r="CS62" s="26">
        <v>0</v>
      </c>
      <c r="CT62" s="26">
        <f t="shared" si="53"/>
        <v>0</v>
      </c>
      <c r="CU62" s="26">
        <v>0</v>
      </c>
      <c r="CV62" s="26">
        <v>0</v>
      </c>
      <c r="CW62" s="26">
        <f t="shared" si="54"/>
        <v>0</v>
      </c>
      <c r="CX62" s="26">
        <v>0</v>
      </c>
      <c r="CY62" s="26">
        <v>0</v>
      </c>
      <c r="CZ62" s="26">
        <f t="shared" si="55"/>
        <v>0</v>
      </c>
      <c r="DA62" s="26">
        <v>0</v>
      </c>
      <c r="DB62" s="26">
        <v>0</v>
      </c>
      <c r="DC62" s="26">
        <f t="shared" si="56"/>
        <v>0</v>
      </c>
      <c r="DD62" s="26">
        <v>0</v>
      </c>
      <c r="DE62" s="26">
        <v>0</v>
      </c>
      <c r="DF62" s="26">
        <f t="shared" si="83"/>
        <v>10024.1</v>
      </c>
      <c r="DG62" s="26">
        <f t="shared" si="84"/>
        <v>7518.0583333333334</v>
      </c>
      <c r="DH62" s="26">
        <f t="shared" si="66"/>
        <v>5321.4740000000002</v>
      </c>
      <c r="DI62" s="26">
        <v>0</v>
      </c>
      <c r="DJ62" s="26">
        <f t="shared" si="60"/>
        <v>0</v>
      </c>
      <c r="DK62" s="26">
        <v>0</v>
      </c>
      <c r="DL62" s="26">
        <v>0</v>
      </c>
      <c r="DM62" s="26">
        <f t="shared" si="61"/>
        <v>0</v>
      </c>
      <c r="DN62" s="26">
        <v>0</v>
      </c>
      <c r="DO62" s="26">
        <v>0</v>
      </c>
      <c r="DP62" s="26">
        <f t="shared" si="62"/>
        <v>0</v>
      </c>
      <c r="DQ62" s="26">
        <v>0</v>
      </c>
      <c r="DR62" s="26">
        <v>0</v>
      </c>
      <c r="DS62" s="26">
        <f t="shared" si="63"/>
        <v>0</v>
      </c>
      <c r="DT62" s="26">
        <v>0</v>
      </c>
      <c r="DU62" s="26">
        <v>0</v>
      </c>
      <c r="DV62" s="26">
        <f t="shared" si="64"/>
        <v>0</v>
      </c>
      <c r="DW62" s="26">
        <v>0</v>
      </c>
      <c r="DX62" s="26">
        <v>0</v>
      </c>
      <c r="DY62" s="26">
        <f t="shared" si="65"/>
        <v>0</v>
      </c>
      <c r="DZ62" s="26">
        <v>0</v>
      </c>
      <c r="EA62" s="26">
        <v>0</v>
      </c>
      <c r="EB62" s="26">
        <f t="shared" si="82"/>
        <v>0</v>
      </c>
      <c r="EC62" s="26">
        <f t="shared" si="82"/>
        <v>0</v>
      </c>
      <c r="ED62" s="26">
        <f t="shared" si="17"/>
        <v>0</v>
      </c>
    </row>
    <row r="63" spans="1:134">
      <c r="A63" s="25">
        <v>54</v>
      </c>
      <c r="B63" s="32" t="s">
        <v>183</v>
      </c>
      <c r="C63" s="26">
        <v>8715.3647999999994</v>
      </c>
      <c r="D63" s="26">
        <v>2604.8020000000001</v>
      </c>
      <c r="E63" s="26">
        <f t="shared" si="67"/>
        <v>30335.800000000003</v>
      </c>
      <c r="F63" s="26">
        <f t="shared" si="68"/>
        <v>22751.85</v>
      </c>
      <c r="G63" s="26">
        <f t="shared" si="69"/>
        <v>18874.311000000002</v>
      </c>
      <c r="H63" s="26">
        <f t="shared" si="18"/>
        <v>82.957258420743813</v>
      </c>
      <c r="I63" s="26">
        <f t="shared" si="19"/>
        <v>62.217943815557852</v>
      </c>
      <c r="J63" s="26">
        <f t="shared" si="70"/>
        <v>15034.1</v>
      </c>
      <c r="K63" s="26">
        <f t="shared" si="71"/>
        <v>11275.575000000001</v>
      </c>
      <c r="L63" s="26">
        <f t="shared" si="72"/>
        <v>7398.0110000000004</v>
      </c>
      <c r="M63" s="26">
        <f t="shared" si="73"/>
        <v>65.610942235761812</v>
      </c>
      <c r="N63" s="26">
        <f t="shared" si="74"/>
        <v>49.208206676821362</v>
      </c>
      <c r="O63" s="26">
        <f t="shared" si="75"/>
        <v>6041.1</v>
      </c>
      <c r="P63" s="26">
        <f t="shared" si="76"/>
        <v>4530.8249999999998</v>
      </c>
      <c r="Q63" s="26">
        <f t="shared" si="77"/>
        <v>3444.951</v>
      </c>
      <c r="R63" s="26">
        <f t="shared" si="20"/>
        <v>76.033636258297335</v>
      </c>
      <c r="S63" s="26">
        <f t="shared" si="21"/>
        <v>57.025227193722991</v>
      </c>
      <c r="T63" s="26">
        <v>0</v>
      </c>
      <c r="U63" s="26">
        <f t="shared" si="22"/>
        <v>0</v>
      </c>
      <c r="V63" s="26">
        <v>9.8000000000000004E-2</v>
      </c>
      <c r="W63" s="26" t="e">
        <f t="shared" si="23"/>
        <v>#DIV/0!</v>
      </c>
      <c r="X63" s="26" t="e">
        <f t="shared" si="24"/>
        <v>#DIV/0!</v>
      </c>
      <c r="Y63" s="26">
        <v>7250</v>
      </c>
      <c r="Z63" s="26">
        <f t="shared" si="78"/>
        <v>5437.5</v>
      </c>
      <c r="AA63" s="26">
        <v>2369.0300000000007</v>
      </c>
      <c r="AB63" s="26">
        <f t="shared" si="79"/>
        <v>43.568367816091971</v>
      </c>
      <c r="AC63" s="26">
        <f t="shared" si="80"/>
        <v>32.676275862068977</v>
      </c>
      <c r="AD63" s="26">
        <v>6041.1</v>
      </c>
      <c r="AE63" s="26">
        <f t="shared" si="25"/>
        <v>4530.8249999999998</v>
      </c>
      <c r="AF63" s="26">
        <v>3444.8530000000001</v>
      </c>
      <c r="AG63" s="26">
        <f t="shared" si="26"/>
        <v>76.031473296805771</v>
      </c>
      <c r="AH63" s="26">
        <f t="shared" si="27"/>
        <v>57.023604972604325</v>
      </c>
      <c r="AI63" s="26">
        <v>63</v>
      </c>
      <c r="AJ63" s="26">
        <f t="shared" si="28"/>
        <v>47.25</v>
      </c>
      <c r="AK63" s="26">
        <v>218.08</v>
      </c>
      <c r="AL63" s="26">
        <f t="shared" si="29"/>
        <v>461.54497354497357</v>
      </c>
      <c r="AM63" s="26">
        <f t="shared" si="30"/>
        <v>346.15873015873018</v>
      </c>
      <c r="AN63" s="26">
        <v>0</v>
      </c>
      <c r="AO63" s="26">
        <f t="shared" si="31"/>
        <v>0</v>
      </c>
      <c r="AP63" s="26">
        <v>0</v>
      </c>
      <c r="AQ63" s="26" t="e">
        <f t="shared" si="32"/>
        <v>#DIV/0!</v>
      </c>
      <c r="AR63" s="26" t="e">
        <f t="shared" si="33"/>
        <v>#DIV/0!</v>
      </c>
      <c r="AS63" s="26">
        <v>0</v>
      </c>
      <c r="AT63" s="26">
        <f t="shared" si="34"/>
        <v>0</v>
      </c>
      <c r="AU63" s="26">
        <v>0</v>
      </c>
      <c r="AV63" s="26">
        <v>0</v>
      </c>
      <c r="AW63" s="26">
        <f t="shared" si="35"/>
        <v>0</v>
      </c>
      <c r="AX63" s="26">
        <v>0</v>
      </c>
      <c r="AY63" s="26">
        <v>15301.7</v>
      </c>
      <c r="AZ63" s="26">
        <f t="shared" si="36"/>
        <v>11476.275</v>
      </c>
      <c r="BA63" s="26">
        <v>11476.3</v>
      </c>
      <c r="BB63" s="26">
        <v>0</v>
      </c>
      <c r="BC63" s="26">
        <f t="shared" si="37"/>
        <v>0</v>
      </c>
      <c r="BD63" s="26">
        <v>0</v>
      </c>
      <c r="BE63" s="26">
        <v>0</v>
      </c>
      <c r="BF63" s="26">
        <f t="shared" si="38"/>
        <v>0</v>
      </c>
      <c r="BG63" s="26">
        <v>0</v>
      </c>
      <c r="BH63" s="26">
        <v>0</v>
      </c>
      <c r="BI63" s="26">
        <f t="shared" si="39"/>
        <v>0</v>
      </c>
      <c r="BJ63" s="26">
        <v>0</v>
      </c>
      <c r="BK63" s="26">
        <f t="shared" si="14"/>
        <v>1030</v>
      </c>
      <c r="BL63" s="26">
        <f t="shared" si="81"/>
        <v>772.5</v>
      </c>
      <c r="BM63" s="26">
        <f t="shared" si="81"/>
        <v>1216.95</v>
      </c>
      <c r="BN63" s="26">
        <f t="shared" si="40"/>
        <v>157.53398058252429</v>
      </c>
      <c r="BO63" s="26">
        <f t="shared" si="41"/>
        <v>118.15048543689322</v>
      </c>
      <c r="BP63" s="26">
        <v>1030</v>
      </c>
      <c r="BQ63" s="26">
        <f t="shared" si="42"/>
        <v>772.5</v>
      </c>
      <c r="BR63" s="26">
        <v>1059.45</v>
      </c>
      <c r="BS63" s="26">
        <v>0</v>
      </c>
      <c r="BT63" s="26">
        <f t="shared" si="43"/>
        <v>0</v>
      </c>
      <c r="BU63" s="26">
        <v>0</v>
      </c>
      <c r="BV63" s="26">
        <v>0</v>
      </c>
      <c r="BW63" s="26">
        <f t="shared" si="44"/>
        <v>0</v>
      </c>
      <c r="BX63" s="26">
        <v>0</v>
      </c>
      <c r="BY63" s="26">
        <v>0</v>
      </c>
      <c r="BZ63" s="26">
        <f t="shared" si="45"/>
        <v>0</v>
      </c>
      <c r="CA63" s="26">
        <v>157.5</v>
      </c>
      <c r="CB63" s="26">
        <v>0</v>
      </c>
      <c r="CC63" s="26">
        <f t="shared" si="46"/>
        <v>0</v>
      </c>
      <c r="CD63" s="26">
        <v>0</v>
      </c>
      <c r="CE63" s="26">
        <v>0</v>
      </c>
      <c r="CF63" s="26">
        <f t="shared" si="47"/>
        <v>0</v>
      </c>
      <c r="CG63" s="26">
        <v>0</v>
      </c>
      <c r="CH63" s="26">
        <v>0</v>
      </c>
      <c r="CI63" s="26">
        <f t="shared" si="48"/>
        <v>0</v>
      </c>
      <c r="CJ63" s="26">
        <v>0</v>
      </c>
      <c r="CK63" s="26">
        <v>650</v>
      </c>
      <c r="CL63" s="26">
        <f t="shared" si="49"/>
        <v>487.5</v>
      </c>
      <c r="CM63" s="26">
        <v>149</v>
      </c>
      <c r="CN63" s="26">
        <v>650</v>
      </c>
      <c r="CO63" s="26">
        <f t="shared" si="50"/>
        <v>487.5</v>
      </c>
      <c r="CP63" s="26">
        <v>141</v>
      </c>
      <c r="CQ63" s="26">
        <f t="shared" si="51"/>
        <v>28.923076923076923</v>
      </c>
      <c r="CR63" s="26">
        <f t="shared" si="52"/>
        <v>21.69230769230769</v>
      </c>
      <c r="CS63" s="26">
        <v>0</v>
      </c>
      <c r="CT63" s="26">
        <f t="shared" si="53"/>
        <v>0</v>
      </c>
      <c r="CU63" s="26">
        <v>0</v>
      </c>
      <c r="CV63" s="26">
        <v>0</v>
      </c>
      <c r="CW63" s="26">
        <f t="shared" si="54"/>
        <v>0</v>
      </c>
      <c r="CX63" s="26">
        <v>0</v>
      </c>
      <c r="CY63" s="26">
        <v>0</v>
      </c>
      <c r="CZ63" s="26">
        <f t="shared" si="55"/>
        <v>0</v>
      </c>
      <c r="DA63" s="26">
        <v>0</v>
      </c>
      <c r="DB63" s="26">
        <v>0</v>
      </c>
      <c r="DC63" s="26">
        <f t="shared" si="56"/>
        <v>0</v>
      </c>
      <c r="DD63" s="26">
        <v>0</v>
      </c>
      <c r="DE63" s="26">
        <v>0</v>
      </c>
      <c r="DF63" s="26">
        <f t="shared" si="83"/>
        <v>30335.800000000003</v>
      </c>
      <c r="DG63" s="26">
        <f t="shared" si="84"/>
        <v>22751.85</v>
      </c>
      <c r="DH63" s="26">
        <f t="shared" si="66"/>
        <v>18874.311000000002</v>
      </c>
      <c r="DI63" s="26">
        <v>0</v>
      </c>
      <c r="DJ63" s="26">
        <f t="shared" si="60"/>
        <v>0</v>
      </c>
      <c r="DK63" s="26">
        <v>0</v>
      </c>
      <c r="DL63" s="26">
        <v>0</v>
      </c>
      <c r="DM63" s="26">
        <f t="shared" si="61"/>
        <v>0</v>
      </c>
      <c r="DN63" s="26">
        <v>0</v>
      </c>
      <c r="DO63" s="26">
        <v>0</v>
      </c>
      <c r="DP63" s="26">
        <f t="shared" si="62"/>
        <v>0</v>
      </c>
      <c r="DQ63" s="26">
        <v>0</v>
      </c>
      <c r="DR63" s="26">
        <v>0</v>
      </c>
      <c r="DS63" s="26">
        <f t="shared" si="63"/>
        <v>0</v>
      </c>
      <c r="DT63" s="26">
        <v>0</v>
      </c>
      <c r="DU63" s="26">
        <v>0</v>
      </c>
      <c r="DV63" s="26">
        <f t="shared" si="64"/>
        <v>0</v>
      </c>
      <c r="DW63" s="26">
        <v>0</v>
      </c>
      <c r="DX63" s="26">
        <v>0</v>
      </c>
      <c r="DY63" s="26">
        <f t="shared" si="65"/>
        <v>0</v>
      </c>
      <c r="DZ63" s="26">
        <v>0</v>
      </c>
      <c r="EA63" s="26">
        <v>0</v>
      </c>
      <c r="EB63" s="26">
        <f t="shared" si="82"/>
        <v>0</v>
      </c>
      <c r="EC63" s="26">
        <f t="shared" si="82"/>
        <v>0</v>
      </c>
      <c r="ED63" s="26">
        <f t="shared" si="17"/>
        <v>0</v>
      </c>
    </row>
    <row r="64" spans="1:134">
      <c r="A64" s="25">
        <v>55</v>
      </c>
      <c r="B64" s="32" t="s">
        <v>184</v>
      </c>
      <c r="C64" s="26">
        <v>2322.9265999999998</v>
      </c>
      <c r="D64" s="26">
        <v>52859.688000000002</v>
      </c>
      <c r="E64" s="26">
        <f t="shared" si="67"/>
        <v>164054.79999999999</v>
      </c>
      <c r="F64" s="26">
        <f t="shared" si="68"/>
        <v>123028.66666666669</v>
      </c>
      <c r="G64" s="26">
        <f t="shared" si="69"/>
        <v>133603.17450000002</v>
      </c>
      <c r="H64" s="26">
        <f t="shared" si="18"/>
        <v>108.59515763263848</v>
      </c>
      <c r="I64" s="26">
        <f t="shared" si="19"/>
        <v>81.438138048993409</v>
      </c>
      <c r="J64" s="26">
        <f t="shared" si="70"/>
        <v>32900</v>
      </c>
      <c r="K64" s="26">
        <f t="shared" si="71"/>
        <v>24662.566666666669</v>
      </c>
      <c r="L64" s="26">
        <f t="shared" si="72"/>
        <v>35237.074499999995</v>
      </c>
      <c r="M64" s="26">
        <f t="shared" si="73"/>
        <v>142.87675316302571</v>
      </c>
      <c r="N64" s="26">
        <f t="shared" si="74"/>
        <v>107.10356990881458</v>
      </c>
      <c r="O64" s="26">
        <f t="shared" si="75"/>
        <v>7662.5</v>
      </c>
      <c r="P64" s="26">
        <f t="shared" si="76"/>
        <v>5734.4416666666666</v>
      </c>
      <c r="Q64" s="26">
        <f t="shared" si="77"/>
        <v>15187.01</v>
      </c>
      <c r="R64" s="26">
        <f t="shared" si="20"/>
        <v>264.83851232247252</v>
      </c>
      <c r="S64" s="26">
        <f t="shared" si="21"/>
        <v>198.19915171288744</v>
      </c>
      <c r="T64" s="26">
        <v>149.19999999999999</v>
      </c>
      <c r="U64" s="26">
        <f t="shared" si="22"/>
        <v>99.466666666666654</v>
      </c>
      <c r="V64" s="26">
        <v>1626.7059999999999</v>
      </c>
      <c r="W64" s="26">
        <f t="shared" si="23"/>
        <v>1635.4282841823058</v>
      </c>
      <c r="X64" s="26">
        <f t="shared" si="24"/>
        <v>1090.2855227882037</v>
      </c>
      <c r="Y64" s="26">
        <v>15716.6</v>
      </c>
      <c r="Z64" s="26">
        <f t="shared" si="78"/>
        <v>11787.45</v>
      </c>
      <c r="AA64" s="26">
        <v>15095.759000000002</v>
      </c>
      <c r="AB64" s="26">
        <f t="shared" si="79"/>
        <v>128.06636719561908</v>
      </c>
      <c r="AC64" s="26">
        <f t="shared" si="80"/>
        <v>96.04977539671431</v>
      </c>
      <c r="AD64" s="26">
        <v>7513.3</v>
      </c>
      <c r="AE64" s="26">
        <f t="shared" si="25"/>
        <v>5634.9750000000004</v>
      </c>
      <c r="AF64" s="26">
        <v>13560.304</v>
      </c>
      <c r="AG64" s="26">
        <f t="shared" si="26"/>
        <v>240.64532673170689</v>
      </c>
      <c r="AH64" s="26">
        <f t="shared" si="27"/>
        <v>180.48399504878017</v>
      </c>
      <c r="AI64" s="26">
        <v>1741</v>
      </c>
      <c r="AJ64" s="26">
        <f t="shared" si="28"/>
        <v>1305.75</v>
      </c>
      <c r="AK64" s="26">
        <v>779</v>
      </c>
      <c r="AL64" s="26">
        <f t="shared" si="29"/>
        <v>59.659199693662643</v>
      </c>
      <c r="AM64" s="26">
        <f t="shared" si="30"/>
        <v>44.744399770246986</v>
      </c>
      <c r="AN64" s="26">
        <v>0</v>
      </c>
      <c r="AO64" s="26">
        <f t="shared" si="31"/>
        <v>0</v>
      </c>
      <c r="AP64" s="26">
        <v>0</v>
      </c>
      <c r="AQ64" s="26" t="e">
        <f t="shared" si="32"/>
        <v>#DIV/0!</v>
      </c>
      <c r="AR64" s="26" t="e">
        <f t="shared" si="33"/>
        <v>#DIV/0!</v>
      </c>
      <c r="AS64" s="26">
        <v>0</v>
      </c>
      <c r="AT64" s="26">
        <f t="shared" si="34"/>
        <v>0</v>
      </c>
      <c r="AU64" s="26">
        <v>0</v>
      </c>
      <c r="AV64" s="26">
        <v>0</v>
      </c>
      <c r="AW64" s="26">
        <f t="shared" si="35"/>
        <v>0</v>
      </c>
      <c r="AX64" s="26">
        <v>0</v>
      </c>
      <c r="AY64" s="26">
        <v>131154.79999999999</v>
      </c>
      <c r="AZ64" s="26">
        <f t="shared" si="36"/>
        <v>98366.099999999991</v>
      </c>
      <c r="BA64" s="26">
        <v>98366.1</v>
      </c>
      <c r="BB64" s="26">
        <v>0</v>
      </c>
      <c r="BC64" s="26">
        <f t="shared" si="37"/>
        <v>0</v>
      </c>
      <c r="BD64" s="26">
        <v>0</v>
      </c>
      <c r="BE64" s="26">
        <v>0</v>
      </c>
      <c r="BF64" s="26">
        <f t="shared" si="38"/>
        <v>0</v>
      </c>
      <c r="BG64" s="26">
        <v>0</v>
      </c>
      <c r="BH64" s="26">
        <v>0</v>
      </c>
      <c r="BI64" s="26">
        <f t="shared" si="39"/>
        <v>0</v>
      </c>
      <c r="BJ64" s="26">
        <v>0</v>
      </c>
      <c r="BK64" s="26">
        <f t="shared" si="14"/>
        <v>3349.8999999999996</v>
      </c>
      <c r="BL64" s="26">
        <f t="shared" si="81"/>
        <v>2512.4249999999997</v>
      </c>
      <c r="BM64" s="26">
        <f t="shared" si="81"/>
        <v>1756.42</v>
      </c>
      <c r="BN64" s="26">
        <f t="shared" si="40"/>
        <v>69.90935052787647</v>
      </c>
      <c r="BO64" s="26">
        <f t="shared" si="41"/>
        <v>52.432012895907356</v>
      </c>
      <c r="BP64" s="26">
        <v>1132.3</v>
      </c>
      <c r="BQ64" s="26">
        <f t="shared" si="42"/>
        <v>849.22500000000002</v>
      </c>
      <c r="BR64" s="26">
        <v>279.56799999999998</v>
      </c>
      <c r="BS64" s="26">
        <v>2217.6</v>
      </c>
      <c r="BT64" s="26">
        <f t="shared" si="43"/>
        <v>1663.1999999999998</v>
      </c>
      <c r="BU64" s="26">
        <v>1476.8520000000001</v>
      </c>
      <c r="BV64" s="26">
        <v>0</v>
      </c>
      <c r="BW64" s="26">
        <f t="shared" si="44"/>
        <v>0</v>
      </c>
      <c r="BX64" s="26">
        <v>0</v>
      </c>
      <c r="BY64" s="26">
        <v>0</v>
      </c>
      <c r="BZ64" s="26">
        <f t="shared" si="45"/>
        <v>0</v>
      </c>
      <c r="CA64" s="26">
        <v>0</v>
      </c>
      <c r="CB64" s="26">
        <v>0</v>
      </c>
      <c r="CC64" s="26">
        <f t="shared" si="46"/>
        <v>0</v>
      </c>
      <c r="CD64" s="26">
        <v>0</v>
      </c>
      <c r="CE64" s="26">
        <v>0</v>
      </c>
      <c r="CF64" s="26">
        <f t="shared" si="47"/>
        <v>0</v>
      </c>
      <c r="CG64" s="26">
        <v>0</v>
      </c>
      <c r="CH64" s="26">
        <v>0</v>
      </c>
      <c r="CI64" s="26">
        <f t="shared" si="48"/>
        <v>0</v>
      </c>
      <c r="CJ64" s="26">
        <v>0</v>
      </c>
      <c r="CK64" s="26">
        <v>4425</v>
      </c>
      <c r="CL64" s="26">
        <f t="shared" si="49"/>
        <v>3318.75</v>
      </c>
      <c r="CM64" s="26">
        <v>1463.2</v>
      </c>
      <c r="CN64" s="26">
        <v>2000</v>
      </c>
      <c r="CO64" s="26">
        <f t="shared" si="50"/>
        <v>1500</v>
      </c>
      <c r="CP64" s="26">
        <v>0</v>
      </c>
      <c r="CQ64" s="26">
        <f t="shared" si="51"/>
        <v>0</v>
      </c>
      <c r="CR64" s="26">
        <f t="shared" si="52"/>
        <v>0</v>
      </c>
      <c r="CS64" s="26">
        <v>5</v>
      </c>
      <c r="CT64" s="26">
        <f t="shared" si="53"/>
        <v>3.75</v>
      </c>
      <c r="CU64" s="26">
        <v>955.68550000000005</v>
      </c>
      <c r="CV64" s="26">
        <v>0</v>
      </c>
      <c r="CW64" s="26">
        <f t="shared" si="54"/>
        <v>0</v>
      </c>
      <c r="CX64" s="26">
        <v>0</v>
      </c>
      <c r="CY64" s="26">
        <v>0</v>
      </c>
      <c r="CZ64" s="26">
        <f t="shared" si="55"/>
        <v>0</v>
      </c>
      <c r="DA64" s="26">
        <v>0</v>
      </c>
      <c r="DB64" s="26">
        <v>0</v>
      </c>
      <c r="DC64" s="26">
        <f t="shared" si="56"/>
        <v>0</v>
      </c>
      <c r="DD64" s="26">
        <v>0</v>
      </c>
      <c r="DE64" s="26">
        <v>0</v>
      </c>
      <c r="DF64" s="26">
        <f t="shared" si="83"/>
        <v>164054.79999999999</v>
      </c>
      <c r="DG64" s="26">
        <f t="shared" si="84"/>
        <v>123028.66666666667</v>
      </c>
      <c r="DH64" s="26">
        <f t="shared" si="66"/>
        <v>133603.17450000002</v>
      </c>
      <c r="DI64" s="26">
        <v>0</v>
      </c>
      <c r="DJ64" s="26">
        <f t="shared" si="60"/>
        <v>0</v>
      </c>
      <c r="DK64" s="26">
        <v>0</v>
      </c>
      <c r="DL64" s="26">
        <v>0</v>
      </c>
      <c r="DM64" s="26">
        <f t="shared" si="61"/>
        <v>0</v>
      </c>
      <c r="DN64" s="26">
        <v>0</v>
      </c>
      <c r="DO64" s="26">
        <v>0</v>
      </c>
      <c r="DP64" s="26">
        <f t="shared" si="62"/>
        <v>0</v>
      </c>
      <c r="DQ64" s="26">
        <v>0</v>
      </c>
      <c r="DR64" s="26">
        <v>0</v>
      </c>
      <c r="DS64" s="26">
        <f t="shared" si="63"/>
        <v>0</v>
      </c>
      <c r="DT64" s="26">
        <v>0</v>
      </c>
      <c r="DU64" s="26">
        <v>0</v>
      </c>
      <c r="DV64" s="26">
        <f t="shared" si="64"/>
        <v>0</v>
      </c>
      <c r="DW64" s="26">
        <v>0</v>
      </c>
      <c r="DX64" s="26">
        <v>32800</v>
      </c>
      <c r="DY64" s="26">
        <f t="shared" si="65"/>
        <v>24600</v>
      </c>
      <c r="DZ64" s="26">
        <v>0</v>
      </c>
      <c r="EA64" s="26">
        <v>0</v>
      </c>
      <c r="EB64" s="26">
        <f t="shared" si="82"/>
        <v>32800</v>
      </c>
      <c r="EC64" s="26">
        <f t="shared" si="82"/>
        <v>24600</v>
      </c>
      <c r="ED64" s="26">
        <f t="shared" si="17"/>
        <v>0</v>
      </c>
    </row>
    <row r="65" spans="1:134">
      <c r="A65" s="25">
        <v>56</v>
      </c>
      <c r="B65" s="29" t="s">
        <v>185</v>
      </c>
      <c r="C65" s="26">
        <v>33488.813999999998</v>
      </c>
      <c r="D65" s="26">
        <v>10049.804099999999</v>
      </c>
      <c r="E65" s="26">
        <f t="shared" si="67"/>
        <v>183509.6</v>
      </c>
      <c r="F65" s="26">
        <f t="shared" si="68"/>
        <v>137610.24166666664</v>
      </c>
      <c r="G65" s="26">
        <f t="shared" si="69"/>
        <v>116087.6057</v>
      </c>
      <c r="H65" s="26">
        <f t="shared" si="18"/>
        <v>84.359713560564103</v>
      </c>
      <c r="I65" s="26">
        <f t="shared" si="19"/>
        <v>63.259690882656813</v>
      </c>
      <c r="J65" s="26">
        <f t="shared" si="70"/>
        <v>27311.3</v>
      </c>
      <c r="K65" s="26">
        <f t="shared" si="71"/>
        <v>20461.516666666666</v>
      </c>
      <c r="L65" s="26">
        <f t="shared" si="72"/>
        <v>18481.6057</v>
      </c>
      <c r="M65" s="26">
        <f t="shared" si="73"/>
        <v>90.323733089189389</v>
      </c>
      <c r="N65" s="26">
        <f t="shared" si="74"/>
        <v>67.670179376302116</v>
      </c>
      <c r="O65" s="26">
        <f t="shared" si="75"/>
        <v>11113.8</v>
      </c>
      <c r="P65" s="26">
        <f t="shared" si="76"/>
        <v>8313.3916666666664</v>
      </c>
      <c r="Q65" s="26">
        <f t="shared" si="77"/>
        <v>12266.107</v>
      </c>
      <c r="R65" s="26">
        <f t="shared" si="20"/>
        <v>147.54636244533168</v>
      </c>
      <c r="S65" s="26">
        <f t="shared" si="21"/>
        <v>110.36825388256042</v>
      </c>
      <c r="T65" s="33">
        <v>263.5</v>
      </c>
      <c r="U65" s="26">
        <f t="shared" si="22"/>
        <v>175.66666666666666</v>
      </c>
      <c r="V65" s="26">
        <v>113.462</v>
      </c>
      <c r="W65" s="26">
        <f t="shared" si="23"/>
        <v>64.58937381404175</v>
      </c>
      <c r="X65" s="26">
        <f t="shared" si="24"/>
        <v>43.0595825426945</v>
      </c>
      <c r="Y65" s="26">
        <v>7452</v>
      </c>
      <c r="Z65" s="26">
        <f t="shared" si="78"/>
        <v>5589</v>
      </c>
      <c r="AA65" s="26">
        <v>2386.548699999998</v>
      </c>
      <c r="AB65" s="26">
        <f t="shared" si="79"/>
        <v>42.700817677580929</v>
      </c>
      <c r="AC65" s="26">
        <f t="shared" si="80"/>
        <v>32.0256132581857</v>
      </c>
      <c r="AD65" s="26">
        <v>10850.3</v>
      </c>
      <c r="AE65" s="26">
        <f t="shared" si="25"/>
        <v>8137.7249999999995</v>
      </c>
      <c r="AF65" s="26">
        <v>12152.645</v>
      </c>
      <c r="AG65" s="26">
        <f t="shared" si="26"/>
        <v>149.33713046336663</v>
      </c>
      <c r="AH65" s="26">
        <f t="shared" si="27"/>
        <v>112.00284784752496</v>
      </c>
      <c r="AI65" s="26">
        <v>300</v>
      </c>
      <c r="AJ65" s="26">
        <f t="shared" si="28"/>
        <v>225</v>
      </c>
      <c r="AK65" s="26">
        <v>107.8</v>
      </c>
      <c r="AL65" s="26">
        <f t="shared" si="29"/>
        <v>47.911111111111111</v>
      </c>
      <c r="AM65" s="26">
        <f t="shared" si="30"/>
        <v>35.933333333333337</v>
      </c>
      <c r="AN65" s="26">
        <v>0</v>
      </c>
      <c r="AO65" s="26">
        <f t="shared" si="31"/>
        <v>0</v>
      </c>
      <c r="AP65" s="26">
        <v>0</v>
      </c>
      <c r="AQ65" s="26" t="e">
        <f t="shared" si="32"/>
        <v>#DIV/0!</v>
      </c>
      <c r="AR65" s="26" t="e">
        <f t="shared" si="33"/>
        <v>#DIV/0!</v>
      </c>
      <c r="AS65" s="26">
        <v>0</v>
      </c>
      <c r="AT65" s="26">
        <f t="shared" si="34"/>
        <v>0</v>
      </c>
      <c r="AU65" s="26">
        <v>0</v>
      </c>
      <c r="AV65" s="26">
        <v>0</v>
      </c>
      <c r="AW65" s="26">
        <f t="shared" si="35"/>
        <v>0</v>
      </c>
      <c r="AX65" s="26">
        <v>0</v>
      </c>
      <c r="AY65" s="26">
        <v>129734.2</v>
      </c>
      <c r="AZ65" s="26">
        <f t="shared" si="36"/>
        <v>97300.65</v>
      </c>
      <c r="BA65" s="26">
        <v>97300.7</v>
      </c>
      <c r="BB65" s="26">
        <v>654.5</v>
      </c>
      <c r="BC65" s="26">
        <f t="shared" si="37"/>
        <v>490.875</v>
      </c>
      <c r="BD65" s="26">
        <v>305.3</v>
      </c>
      <c r="BE65" s="26">
        <v>0</v>
      </c>
      <c r="BF65" s="26">
        <f t="shared" si="38"/>
        <v>0</v>
      </c>
      <c r="BG65" s="26">
        <v>0</v>
      </c>
      <c r="BH65" s="26">
        <v>0</v>
      </c>
      <c r="BI65" s="26">
        <f t="shared" si="39"/>
        <v>0</v>
      </c>
      <c r="BJ65" s="26">
        <v>0</v>
      </c>
      <c r="BK65" s="26">
        <f t="shared" si="14"/>
        <v>3010.5</v>
      </c>
      <c r="BL65" s="26">
        <f t="shared" si="81"/>
        <v>2257.875</v>
      </c>
      <c r="BM65" s="26">
        <f t="shared" si="81"/>
        <v>819.67</v>
      </c>
      <c r="BN65" s="26">
        <f t="shared" si="40"/>
        <v>36.302718263854281</v>
      </c>
      <c r="BO65" s="26">
        <f t="shared" si="41"/>
        <v>27.227038697890716</v>
      </c>
      <c r="BP65" s="26">
        <v>3010.5</v>
      </c>
      <c r="BQ65" s="26">
        <f t="shared" si="42"/>
        <v>2257.875</v>
      </c>
      <c r="BR65" s="26">
        <v>819.67</v>
      </c>
      <c r="BS65" s="26">
        <v>0</v>
      </c>
      <c r="BT65" s="26">
        <f t="shared" si="43"/>
        <v>0</v>
      </c>
      <c r="BU65" s="26">
        <v>0</v>
      </c>
      <c r="BV65" s="26">
        <v>0</v>
      </c>
      <c r="BW65" s="26">
        <f t="shared" si="44"/>
        <v>0</v>
      </c>
      <c r="BX65" s="26">
        <v>0</v>
      </c>
      <c r="BY65" s="26">
        <v>0</v>
      </c>
      <c r="BZ65" s="26">
        <f t="shared" si="45"/>
        <v>0</v>
      </c>
      <c r="CA65" s="26">
        <v>0</v>
      </c>
      <c r="CB65" s="26">
        <v>0</v>
      </c>
      <c r="CC65" s="26">
        <f t="shared" si="46"/>
        <v>0</v>
      </c>
      <c r="CD65" s="26">
        <v>0</v>
      </c>
      <c r="CE65" s="26">
        <v>0</v>
      </c>
      <c r="CF65" s="26">
        <f t="shared" si="47"/>
        <v>0</v>
      </c>
      <c r="CG65" s="26">
        <v>0</v>
      </c>
      <c r="CH65" s="26">
        <v>0</v>
      </c>
      <c r="CI65" s="26">
        <f t="shared" si="48"/>
        <v>0</v>
      </c>
      <c r="CJ65" s="26">
        <v>0</v>
      </c>
      <c r="CK65" s="26">
        <v>5215</v>
      </c>
      <c r="CL65" s="26">
        <f t="shared" si="49"/>
        <v>3911.25</v>
      </c>
      <c r="CM65" s="26">
        <v>2601.8000000000002</v>
      </c>
      <c r="CN65" s="26">
        <v>1800</v>
      </c>
      <c r="CO65" s="26">
        <f t="shared" si="50"/>
        <v>1350</v>
      </c>
      <c r="CP65" s="26">
        <v>245.2</v>
      </c>
      <c r="CQ65" s="26">
        <f t="shared" si="51"/>
        <v>18.162962962962961</v>
      </c>
      <c r="CR65" s="26">
        <f t="shared" si="52"/>
        <v>13.622222222222222</v>
      </c>
      <c r="CS65" s="26">
        <v>0</v>
      </c>
      <c r="CT65" s="26">
        <f t="shared" si="53"/>
        <v>0</v>
      </c>
      <c r="CU65" s="26">
        <v>0</v>
      </c>
      <c r="CV65" s="26">
        <v>20</v>
      </c>
      <c r="CW65" s="26">
        <f t="shared" si="54"/>
        <v>15</v>
      </c>
      <c r="CX65" s="26">
        <v>0</v>
      </c>
      <c r="CY65" s="26">
        <v>0</v>
      </c>
      <c r="CZ65" s="26">
        <f t="shared" si="55"/>
        <v>0</v>
      </c>
      <c r="DA65" s="26">
        <v>0</v>
      </c>
      <c r="DB65" s="26">
        <v>200</v>
      </c>
      <c r="DC65" s="26">
        <f t="shared" si="56"/>
        <v>150</v>
      </c>
      <c r="DD65" s="26">
        <v>299.68</v>
      </c>
      <c r="DE65" s="26">
        <v>0</v>
      </c>
      <c r="DF65" s="26">
        <f t="shared" si="83"/>
        <v>157700</v>
      </c>
      <c r="DG65" s="26">
        <f t="shared" si="84"/>
        <v>118253.04166666666</v>
      </c>
      <c r="DH65" s="26">
        <f t="shared" si="66"/>
        <v>116087.6057</v>
      </c>
      <c r="DI65" s="26">
        <v>0</v>
      </c>
      <c r="DJ65" s="26">
        <f t="shared" si="60"/>
        <v>0</v>
      </c>
      <c r="DK65" s="26">
        <v>0</v>
      </c>
      <c r="DL65" s="26">
        <v>25809.599999999999</v>
      </c>
      <c r="DM65" s="26">
        <f t="shared" si="61"/>
        <v>19357.199999999997</v>
      </c>
      <c r="DN65" s="26">
        <v>0</v>
      </c>
      <c r="DO65" s="26">
        <v>0</v>
      </c>
      <c r="DP65" s="26">
        <f t="shared" si="62"/>
        <v>0</v>
      </c>
      <c r="DQ65" s="26">
        <v>0</v>
      </c>
      <c r="DR65" s="26">
        <v>0</v>
      </c>
      <c r="DS65" s="26">
        <f t="shared" si="63"/>
        <v>0</v>
      </c>
      <c r="DT65" s="26">
        <v>0</v>
      </c>
      <c r="DU65" s="26">
        <v>0</v>
      </c>
      <c r="DV65" s="26">
        <f t="shared" si="64"/>
        <v>0</v>
      </c>
      <c r="DW65" s="26">
        <v>0</v>
      </c>
      <c r="DX65" s="26">
        <v>0</v>
      </c>
      <c r="DY65" s="26">
        <f t="shared" si="65"/>
        <v>0</v>
      </c>
      <c r="DZ65" s="26">
        <v>0</v>
      </c>
      <c r="EA65" s="26">
        <v>0</v>
      </c>
      <c r="EB65" s="26">
        <f t="shared" si="82"/>
        <v>25809.599999999999</v>
      </c>
      <c r="EC65" s="26">
        <f t="shared" si="82"/>
        <v>19357.199999999997</v>
      </c>
      <c r="ED65" s="26">
        <f t="shared" si="17"/>
        <v>0</v>
      </c>
    </row>
    <row r="66" spans="1:134">
      <c r="A66" s="25">
        <v>57</v>
      </c>
      <c r="B66" s="29" t="s">
        <v>186</v>
      </c>
      <c r="C66" s="26">
        <v>9300.3222000000005</v>
      </c>
      <c r="D66" s="26">
        <v>7039.0594000000001</v>
      </c>
      <c r="E66" s="26">
        <f t="shared" si="67"/>
        <v>57040.5</v>
      </c>
      <c r="F66" s="26">
        <f t="shared" si="68"/>
        <v>42767.408333333326</v>
      </c>
      <c r="G66" s="26">
        <f t="shared" si="69"/>
        <v>35708.174300000006</v>
      </c>
      <c r="H66" s="26">
        <f t="shared" si="18"/>
        <v>83.493893344406175</v>
      </c>
      <c r="I66" s="26">
        <f t="shared" si="19"/>
        <v>62.601439854138739</v>
      </c>
      <c r="J66" s="26">
        <f t="shared" si="70"/>
        <v>10381.6</v>
      </c>
      <c r="K66" s="26">
        <f t="shared" si="71"/>
        <v>7773.2333333333327</v>
      </c>
      <c r="L66" s="26">
        <f t="shared" si="72"/>
        <v>7344.3743000000004</v>
      </c>
      <c r="M66" s="26">
        <f t="shared" si="73"/>
        <v>94.482874565281733</v>
      </c>
      <c r="N66" s="26">
        <f t="shared" si="74"/>
        <v>70.744146374354628</v>
      </c>
      <c r="O66" s="26">
        <f t="shared" si="75"/>
        <v>4873.6000000000004</v>
      </c>
      <c r="P66" s="26">
        <f t="shared" si="76"/>
        <v>3642.2333333333331</v>
      </c>
      <c r="Q66" s="26">
        <f t="shared" si="77"/>
        <v>3140.7730000000001</v>
      </c>
      <c r="R66" s="26">
        <f t="shared" si="20"/>
        <v>86.232064575763971</v>
      </c>
      <c r="S66" s="26">
        <f t="shared" si="21"/>
        <v>64.444619993434003</v>
      </c>
      <c r="T66" s="33">
        <v>155.6</v>
      </c>
      <c r="U66" s="26">
        <f t="shared" si="22"/>
        <v>103.73333333333333</v>
      </c>
      <c r="V66" s="26">
        <v>0.29899999999999999</v>
      </c>
      <c r="W66" s="26">
        <f t="shared" si="23"/>
        <v>0.28823907455012854</v>
      </c>
      <c r="X66" s="26">
        <f t="shared" si="24"/>
        <v>0.19215938303341901</v>
      </c>
      <c r="Y66" s="26">
        <v>3326.4</v>
      </c>
      <c r="Z66" s="26">
        <f t="shared" si="78"/>
        <v>2494.7999999999997</v>
      </c>
      <c r="AA66" s="26">
        <v>2177.7739999999994</v>
      </c>
      <c r="AB66" s="26">
        <f t="shared" si="79"/>
        <v>87.292528459195111</v>
      </c>
      <c r="AC66" s="26">
        <f t="shared" si="80"/>
        <v>65.46939634439633</v>
      </c>
      <c r="AD66" s="26">
        <v>4718</v>
      </c>
      <c r="AE66" s="26">
        <f t="shared" si="25"/>
        <v>3538.5</v>
      </c>
      <c r="AF66" s="26">
        <v>3140.4740000000002</v>
      </c>
      <c r="AG66" s="26">
        <f t="shared" si="26"/>
        <v>88.751561396071793</v>
      </c>
      <c r="AH66" s="26">
        <f t="shared" si="27"/>
        <v>66.563671047053845</v>
      </c>
      <c r="AI66" s="26">
        <v>60</v>
      </c>
      <c r="AJ66" s="26">
        <f t="shared" si="28"/>
        <v>45</v>
      </c>
      <c r="AK66" s="26">
        <v>45</v>
      </c>
      <c r="AL66" s="26">
        <f t="shared" si="29"/>
        <v>100</v>
      </c>
      <c r="AM66" s="26">
        <f t="shared" si="30"/>
        <v>75</v>
      </c>
      <c r="AN66" s="26">
        <v>0</v>
      </c>
      <c r="AO66" s="26">
        <f t="shared" si="31"/>
        <v>0</v>
      </c>
      <c r="AP66" s="26">
        <v>0</v>
      </c>
      <c r="AQ66" s="26" t="e">
        <f t="shared" si="32"/>
        <v>#DIV/0!</v>
      </c>
      <c r="AR66" s="26" t="e">
        <f t="shared" si="33"/>
        <v>#DIV/0!</v>
      </c>
      <c r="AS66" s="26">
        <v>0</v>
      </c>
      <c r="AT66" s="26">
        <f t="shared" si="34"/>
        <v>0</v>
      </c>
      <c r="AU66" s="26">
        <v>0</v>
      </c>
      <c r="AV66" s="26">
        <v>0</v>
      </c>
      <c r="AW66" s="26">
        <f t="shared" si="35"/>
        <v>0</v>
      </c>
      <c r="AX66" s="26">
        <v>0</v>
      </c>
      <c r="AY66" s="26">
        <v>37818.400000000001</v>
      </c>
      <c r="AZ66" s="26">
        <f t="shared" si="36"/>
        <v>28363.8</v>
      </c>
      <c r="BA66" s="26">
        <v>28363.8</v>
      </c>
      <c r="BB66" s="26">
        <v>0</v>
      </c>
      <c r="BC66" s="26">
        <f t="shared" si="37"/>
        <v>0</v>
      </c>
      <c r="BD66" s="26">
        <v>0</v>
      </c>
      <c r="BE66" s="26">
        <v>0</v>
      </c>
      <c r="BF66" s="26">
        <f t="shared" si="38"/>
        <v>0</v>
      </c>
      <c r="BG66" s="26">
        <v>0</v>
      </c>
      <c r="BH66" s="26">
        <v>0</v>
      </c>
      <c r="BI66" s="26">
        <f t="shared" si="39"/>
        <v>0</v>
      </c>
      <c r="BJ66" s="26">
        <v>0</v>
      </c>
      <c r="BK66" s="26">
        <f t="shared" si="14"/>
        <v>1131.5999999999999</v>
      </c>
      <c r="BL66" s="26">
        <f t="shared" si="81"/>
        <v>848.7</v>
      </c>
      <c r="BM66" s="26">
        <f t="shared" si="81"/>
        <v>1174.3600000000001</v>
      </c>
      <c r="BN66" s="26">
        <f t="shared" si="40"/>
        <v>138.37162719453283</v>
      </c>
      <c r="BO66" s="26">
        <f t="shared" si="41"/>
        <v>103.77872039589964</v>
      </c>
      <c r="BP66" s="26">
        <v>931.6</v>
      </c>
      <c r="BQ66" s="26">
        <f t="shared" si="42"/>
        <v>698.7</v>
      </c>
      <c r="BR66" s="26">
        <v>746.96</v>
      </c>
      <c r="BS66" s="26">
        <v>0</v>
      </c>
      <c r="BT66" s="26">
        <f t="shared" si="43"/>
        <v>0</v>
      </c>
      <c r="BU66" s="26">
        <v>58.1</v>
      </c>
      <c r="BV66" s="26">
        <v>0</v>
      </c>
      <c r="BW66" s="26">
        <f t="shared" si="44"/>
        <v>0</v>
      </c>
      <c r="BX66" s="26">
        <v>0</v>
      </c>
      <c r="BY66" s="26">
        <v>200</v>
      </c>
      <c r="BZ66" s="26">
        <f t="shared" si="45"/>
        <v>150</v>
      </c>
      <c r="CA66" s="26">
        <v>369.3</v>
      </c>
      <c r="CB66" s="26">
        <v>0</v>
      </c>
      <c r="CC66" s="26">
        <f t="shared" si="46"/>
        <v>0</v>
      </c>
      <c r="CD66" s="26">
        <v>0</v>
      </c>
      <c r="CE66" s="26">
        <v>0</v>
      </c>
      <c r="CF66" s="26">
        <f t="shared" si="47"/>
        <v>0</v>
      </c>
      <c r="CG66" s="26">
        <v>0</v>
      </c>
      <c r="CH66" s="26">
        <v>0</v>
      </c>
      <c r="CI66" s="26">
        <f t="shared" si="48"/>
        <v>0</v>
      </c>
      <c r="CJ66" s="26">
        <v>0</v>
      </c>
      <c r="CK66" s="26">
        <v>990</v>
      </c>
      <c r="CL66" s="26">
        <f t="shared" si="49"/>
        <v>742.5</v>
      </c>
      <c r="CM66" s="26">
        <v>532.41</v>
      </c>
      <c r="CN66" s="26">
        <v>990</v>
      </c>
      <c r="CO66" s="26">
        <f t="shared" si="50"/>
        <v>742.5</v>
      </c>
      <c r="CP66" s="26">
        <v>532.41</v>
      </c>
      <c r="CQ66" s="26">
        <f t="shared" si="51"/>
        <v>71.705050505050508</v>
      </c>
      <c r="CR66" s="26">
        <f t="shared" si="52"/>
        <v>53.778787878787867</v>
      </c>
      <c r="CS66" s="26">
        <v>0</v>
      </c>
      <c r="CT66" s="26">
        <f t="shared" si="53"/>
        <v>0</v>
      </c>
      <c r="CU66" s="26">
        <v>274.0573</v>
      </c>
      <c r="CV66" s="26">
        <v>0</v>
      </c>
      <c r="CW66" s="26">
        <f t="shared" si="54"/>
        <v>0</v>
      </c>
      <c r="CX66" s="26">
        <v>0</v>
      </c>
      <c r="CY66" s="26">
        <v>0</v>
      </c>
      <c r="CZ66" s="26">
        <f t="shared" si="55"/>
        <v>0</v>
      </c>
      <c r="DA66" s="26">
        <v>0</v>
      </c>
      <c r="DB66" s="26">
        <v>0</v>
      </c>
      <c r="DC66" s="26">
        <f t="shared" si="56"/>
        <v>0</v>
      </c>
      <c r="DD66" s="26">
        <v>0</v>
      </c>
      <c r="DE66" s="26">
        <v>0</v>
      </c>
      <c r="DF66" s="26">
        <f t="shared" si="83"/>
        <v>48200</v>
      </c>
      <c r="DG66" s="26">
        <f t="shared" si="84"/>
        <v>36137.033333333326</v>
      </c>
      <c r="DH66" s="26">
        <f t="shared" si="66"/>
        <v>35708.174300000006</v>
      </c>
      <c r="DI66" s="26">
        <v>0</v>
      </c>
      <c r="DJ66" s="26">
        <f t="shared" si="60"/>
        <v>0</v>
      </c>
      <c r="DK66" s="26">
        <v>0</v>
      </c>
      <c r="DL66" s="26">
        <v>8840.5</v>
      </c>
      <c r="DM66" s="26">
        <f t="shared" si="61"/>
        <v>6630.375</v>
      </c>
      <c r="DN66" s="26">
        <v>0</v>
      </c>
      <c r="DO66" s="26">
        <v>0</v>
      </c>
      <c r="DP66" s="26">
        <f t="shared" si="62"/>
        <v>0</v>
      </c>
      <c r="DQ66" s="26">
        <v>0</v>
      </c>
      <c r="DR66" s="26">
        <v>0</v>
      </c>
      <c r="DS66" s="26">
        <f t="shared" si="63"/>
        <v>0</v>
      </c>
      <c r="DT66" s="26">
        <v>0</v>
      </c>
      <c r="DU66" s="26">
        <v>0</v>
      </c>
      <c r="DV66" s="26">
        <f t="shared" si="64"/>
        <v>0</v>
      </c>
      <c r="DW66" s="26">
        <v>0</v>
      </c>
      <c r="DX66" s="26">
        <v>0</v>
      </c>
      <c r="DY66" s="26">
        <f t="shared" si="65"/>
        <v>0</v>
      </c>
      <c r="DZ66" s="26">
        <v>0</v>
      </c>
      <c r="EA66" s="26">
        <v>0</v>
      </c>
      <c r="EB66" s="26">
        <f t="shared" si="82"/>
        <v>8840.5</v>
      </c>
      <c r="EC66" s="26">
        <f t="shared" si="82"/>
        <v>6630.375</v>
      </c>
      <c r="ED66" s="26">
        <f t="shared" si="17"/>
        <v>0</v>
      </c>
    </row>
    <row r="67" spans="1:134">
      <c r="A67" s="25"/>
      <c r="B67" s="19"/>
      <c r="C67" s="26"/>
      <c r="D67" s="26"/>
      <c r="E67" s="26">
        <f t="shared" si="67"/>
        <v>0</v>
      </c>
      <c r="F67" s="26">
        <f t="shared" si="68"/>
        <v>0</v>
      </c>
      <c r="G67" s="26">
        <f t="shared" si="69"/>
        <v>0</v>
      </c>
      <c r="H67" s="26" t="e">
        <f t="shared" si="18"/>
        <v>#DIV/0!</v>
      </c>
      <c r="I67" s="26" t="e">
        <f t="shared" si="19"/>
        <v>#DIV/0!</v>
      </c>
      <c r="J67" s="26">
        <f t="shared" si="70"/>
        <v>0</v>
      </c>
      <c r="K67" s="26">
        <f t="shared" si="71"/>
        <v>0</v>
      </c>
      <c r="L67" s="26">
        <f t="shared" si="72"/>
        <v>0</v>
      </c>
      <c r="M67" s="26" t="e">
        <f t="shared" si="73"/>
        <v>#DIV/0!</v>
      </c>
      <c r="N67" s="26" t="e">
        <f t="shared" si="74"/>
        <v>#DIV/0!</v>
      </c>
      <c r="O67" s="26">
        <f t="shared" si="75"/>
        <v>0</v>
      </c>
      <c r="P67" s="26">
        <f t="shared" si="76"/>
        <v>0</v>
      </c>
      <c r="Q67" s="26">
        <f t="shared" si="77"/>
        <v>0</v>
      </c>
      <c r="R67" s="26" t="e">
        <f t="shared" si="20"/>
        <v>#DIV/0!</v>
      </c>
      <c r="S67" s="26" t="e">
        <f t="shared" si="21"/>
        <v>#DIV/0!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>
        <f>BP67+BS67+BV67+BY67</f>
        <v>0</v>
      </c>
      <c r="BL67" s="26">
        <f>BQ67+BT67+BW67+BZ67</f>
        <v>0</v>
      </c>
      <c r="BM67" s="26">
        <f>BR67+BU67+BX67+CA67</f>
        <v>0</v>
      </c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 t="e">
        <f t="shared" si="51"/>
        <v>#DIV/0!</v>
      </c>
      <c r="CR67" s="26" t="e">
        <f t="shared" si="52"/>
        <v>#DIV/0!</v>
      </c>
      <c r="CS67" s="26"/>
      <c r="CT67" s="26">
        <f t="shared" si="53"/>
        <v>0</v>
      </c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>
        <f t="shared" si="83"/>
        <v>0</v>
      </c>
      <c r="DG67" s="26">
        <f t="shared" si="84"/>
        <v>0</v>
      </c>
      <c r="DH67" s="26">
        <f t="shared" si="66"/>
        <v>0</v>
      </c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>
        <f>DI67+DL67+DO67+DR67+DU67+DX67</f>
        <v>0</v>
      </c>
      <c r="EC67" s="26">
        <f>DJ67+DM67+DP67+DS67+DV67+DY67</f>
        <v>0</v>
      </c>
      <c r="ED67" s="26">
        <f>DK67+DN67+DQ67+DT67+DW67+DZ67+EA67</f>
        <v>0</v>
      </c>
    </row>
    <row r="68" spans="1:134">
      <c r="A68" s="25"/>
      <c r="B68" s="19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</row>
    <row r="69" spans="1:134">
      <c r="A69" s="25"/>
      <c r="B69" s="19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</row>
    <row r="70" spans="1:134" s="52" customFormat="1">
      <c r="A70" s="50"/>
      <c r="B70" s="51" t="s">
        <v>115</v>
      </c>
      <c r="C70" s="33">
        <f>SUM(C10:C69)</f>
        <v>543118.84740000009</v>
      </c>
      <c r="D70" s="33">
        <f>SUM(D10:D69)</f>
        <v>1124843.6230999997</v>
      </c>
      <c r="E70" s="33">
        <f>SUM(E10:E69)</f>
        <v>9827017.0628000014</v>
      </c>
      <c r="F70" s="33">
        <f>SUM(F10:F69)</f>
        <v>7364273.3137666648</v>
      </c>
      <c r="G70" s="33">
        <f>SUM(G10:G69)</f>
        <v>6271281.8640000001</v>
      </c>
      <c r="H70" s="33">
        <f t="shared" si="18"/>
        <v>85.15819004539874</v>
      </c>
      <c r="I70" s="33">
        <f t="shared" si="19"/>
        <v>63.816739341379858</v>
      </c>
      <c r="J70" s="33">
        <f>SUM(J10:J69)</f>
        <v>2180395.5150000001</v>
      </c>
      <c r="K70" s="33">
        <f>SUM(K10:K69)</f>
        <v>1629307.1529166673</v>
      </c>
      <c r="L70" s="33">
        <f>SUM(L10:L69)</f>
        <v>1173066.2149</v>
      </c>
      <c r="M70" s="33">
        <f>+L70/K70*100</f>
        <v>71.997855824794115</v>
      </c>
      <c r="N70" s="33">
        <f>+L70/J70*100</f>
        <v>53.800615843772725</v>
      </c>
      <c r="O70" s="33">
        <f>SUM(O10:O69)</f>
        <v>968906.82500000007</v>
      </c>
      <c r="P70" s="33">
        <f>SUM(P10:P69)</f>
        <v>720690.6354166664</v>
      </c>
      <c r="Q70" s="33">
        <f>SUM(Q10:Q69)</f>
        <v>570796.94549999991</v>
      </c>
      <c r="R70" s="33">
        <f t="shared" si="20"/>
        <v>79.201382319890186</v>
      </c>
      <c r="S70" s="33">
        <f t="shared" si="21"/>
        <v>58.911438207693493</v>
      </c>
      <c r="T70" s="33">
        <f>SUM(T10:T69)</f>
        <v>71873.8</v>
      </c>
      <c r="U70" s="33">
        <f>SUM(U10:U69)</f>
        <v>47915.866666666661</v>
      </c>
      <c r="V70" s="33">
        <f>SUM(V10:V69)</f>
        <v>25953.114199999996</v>
      </c>
      <c r="W70" s="33">
        <f t="shared" si="23"/>
        <v>54.163925241186639</v>
      </c>
      <c r="X70" s="33">
        <f t="shared" si="24"/>
        <v>36.109283494124419</v>
      </c>
      <c r="Y70" s="33">
        <f>SUM(Y10:Y69)</f>
        <v>423946.76000000007</v>
      </c>
      <c r="Z70" s="33">
        <f>SUM(Z10:Z69)</f>
        <v>317960.06999999989</v>
      </c>
      <c r="AA70" s="33">
        <f>SUM(AA10:AA69)</f>
        <v>129512.02950000005</v>
      </c>
      <c r="AB70" s="33">
        <f>+AA70/Z70*100</f>
        <v>40.732167878815758</v>
      </c>
      <c r="AC70" s="33">
        <f>+AA70/Y70*100</f>
        <v>30.549125909111801</v>
      </c>
      <c r="AD70" s="33">
        <f>SUM(AD10:AD69)</f>
        <v>897033.02500000002</v>
      </c>
      <c r="AE70" s="33">
        <f>SUM(AE10:AE69)</f>
        <v>672774.76874999993</v>
      </c>
      <c r="AF70" s="33">
        <f>SUM(AF10:AF69)</f>
        <v>544843.83130000008</v>
      </c>
      <c r="AG70" s="33">
        <f t="shared" si="26"/>
        <v>80.984581558001551</v>
      </c>
      <c r="AH70" s="33">
        <f t="shared" si="27"/>
        <v>60.738436168501167</v>
      </c>
      <c r="AI70" s="33">
        <f>SUM(AI10:AI69)</f>
        <v>47460.116999999998</v>
      </c>
      <c r="AJ70" s="33">
        <f>SUM(AJ10:AJ69)</f>
        <v>35595.087749999999</v>
      </c>
      <c r="AK70" s="33">
        <f>SUM(AK10:AK69)</f>
        <v>27709.260700000003</v>
      </c>
      <c r="AL70" s="33">
        <f t="shared" si="29"/>
        <v>77.845743476218871</v>
      </c>
      <c r="AM70" s="33">
        <f t="shared" si="30"/>
        <v>58.384307607164146</v>
      </c>
      <c r="AN70" s="33">
        <f>SUM(AN10:AN69)</f>
        <v>27430</v>
      </c>
      <c r="AO70" s="33">
        <f>SUM(AO10:AO69)</f>
        <v>20572.5</v>
      </c>
      <c r="AP70" s="33">
        <f>SUM(AP10:AP69)</f>
        <v>31610.510000000002</v>
      </c>
      <c r="AQ70" s="33">
        <f t="shared" si="32"/>
        <v>153.65419856604692</v>
      </c>
      <c r="AR70" s="33">
        <f t="shared" si="33"/>
        <v>115.24064892453518</v>
      </c>
      <c r="AS70" s="33">
        <f t="shared" ref="AS70:BM70" si="85">SUM(AS10:AS69)</f>
        <v>0</v>
      </c>
      <c r="AT70" s="33">
        <f t="shared" si="85"/>
        <v>0</v>
      </c>
      <c r="AU70" s="33">
        <f t="shared" si="85"/>
        <v>0</v>
      </c>
      <c r="AV70" s="33">
        <f t="shared" si="85"/>
        <v>0</v>
      </c>
      <c r="AW70" s="33">
        <f t="shared" si="85"/>
        <v>0</v>
      </c>
      <c r="AX70" s="33">
        <f t="shared" si="85"/>
        <v>8978</v>
      </c>
      <c r="AY70" s="33">
        <f t="shared" si="85"/>
        <v>6319762.700000002</v>
      </c>
      <c r="AZ70" s="33">
        <f t="shared" si="85"/>
        <v>4739822.0250000004</v>
      </c>
      <c r="BA70" s="33">
        <f t="shared" si="85"/>
        <v>4739781.6999999993</v>
      </c>
      <c r="BB70" s="33">
        <f t="shared" si="85"/>
        <v>34470.30000000001</v>
      </c>
      <c r="BC70" s="33">
        <f t="shared" si="85"/>
        <v>25852.724999999999</v>
      </c>
      <c r="BD70" s="33">
        <f t="shared" si="85"/>
        <v>17290.600000000002</v>
      </c>
      <c r="BE70" s="33">
        <f t="shared" si="85"/>
        <v>0</v>
      </c>
      <c r="BF70" s="33">
        <f t="shared" si="85"/>
        <v>0</v>
      </c>
      <c r="BG70" s="33">
        <f t="shared" si="85"/>
        <v>0</v>
      </c>
      <c r="BH70" s="33">
        <f t="shared" si="85"/>
        <v>0</v>
      </c>
      <c r="BI70" s="33">
        <f t="shared" si="85"/>
        <v>0</v>
      </c>
      <c r="BJ70" s="33">
        <f t="shared" si="85"/>
        <v>0</v>
      </c>
      <c r="BK70" s="33">
        <f t="shared" si="85"/>
        <v>311903.10000000009</v>
      </c>
      <c r="BL70" s="33">
        <f t="shared" si="85"/>
        <v>233927.32499999995</v>
      </c>
      <c r="BM70" s="33">
        <f t="shared" si="85"/>
        <v>124177.69189999999</v>
      </c>
      <c r="BN70" s="33">
        <f t="shared" si="40"/>
        <v>53.083876327829607</v>
      </c>
      <c r="BO70" s="33">
        <f t="shared" si="41"/>
        <v>39.812907245872182</v>
      </c>
      <c r="BP70" s="33">
        <f t="shared" ref="BP70:EA70" si="86">SUM(BP10:BP69)</f>
        <v>258929.50000000006</v>
      </c>
      <c r="BQ70" s="33">
        <f t="shared" si="86"/>
        <v>194197.12500000003</v>
      </c>
      <c r="BR70" s="33">
        <f t="shared" si="86"/>
        <v>86707.387699999992</v>
      </c>
      <c r="BS70" s="33">
        <f t="shared" si="86"/>
        <v>26512</v>
      </c>
      <c r="BT70" s="33">
        <f t="shared" si="86"/>
        <v>19884</v>
      </c>
      <c r="BU70" s="33">
        <f t="shared" si="86"/>
        <v>13941.027000000002</v>
      </c>
      <c r="BV70" s="33">
        <f t="shared" si="86"/>
        <v>3826.7</v>
      </c>
      <c r="BW70" s="33">
        <f t="shared" si="86"/>
        <v>2870.0249999999996</v>
      </c>
      <c r="BX70" s="33">
        <f t="shared" si="86"/>
        <v>2621.3990000000003</v>
      </c>
      <c r="BY70" s="33">
        <f t="shared" si="86"/>
        <v>22634.9</v>
      </c>
      <c r="BZ70" s="33">
        <f t="shared" si="86"/>
        <v>16976.174999999999</v>
      </c>
      <c r="CA70" s="33">
        <f t="shared" si="86"/>
        <v>20907.878199999999</v>
      </c>
      <c r="CB70" s="33">
        <f t="shared" si="86"/>
        <v>0</v>
      </c>
      <c r="CC70" s="33">
        <f t="shared" si="86"/>
        <v>0</v>
      </c>
      <c r="CD70" s="33">
        <f t="shared" si="86"/>
        <v>0</v>
      </c>
      <c r="CE70" s="33">
        <f t="shared" si="86"/>
        <v>31696.0867</v>
      </c>
      <c r="CF70" s="33">
        <f t="shared" si="86"/>
        <v>23772.065025</v>
      </c>
      <c r="CG70" s="33">
        <f t="shared" si="86"/>
        <v>21133.953300000001</v>
      </c>
      <c r="CH70" s="33">
        <f t="shared" si="86"/>
        <v>3460</v>
      </c>
      <c r="CI70" s="33">
        <f t="shared" si="86"/>
        <v>2595</v>
      </c>
      <c r="CJ70" s="33">
        <f t="shared" si="86"/>
        <v>1132.5999999999999</v>
      </c>
      <c r="CK70" s="33">
        <f t="shared" si="86"/>
        <v>362801.9599999999</v>
      </c>
      <c r="CL70" s="33">
        <f t="shared" si="86"/>
        <v>272101.47000000003</v>
      </c>
      <c r="CM70" s="33">
        <f t="shared" si="86"/>
        <v>195023.17590000003</v>
      </c>
      <c r="CN70" s="33">
        <f t="shared" si="86"/>
        <v>186326.66</v>
      </c>
      <c r="CO70" s="33">
        <f t="shared" si="86"/>
        <v>139744.99500000002</v>
      </c>
      <c r="CP70" s="33">
        <f t="shared" si="86"/>
        <v>96354.177100000001</v>
      </c>
      <c r="CQ70" s="33">
        <f t="shared" si="51"/>
        <v>68.950002180757878</v>
      </c>
      <c r="CR70" s="33">
        <f t="shared" si="52"/>
        <v>51.712501635568422</v>
      </c>
      <c r="CS70" s="33">
        <f t="shared" si="86"/>
        <v>4355</v>
      </c>
      <c r="CT70" s="33">
        <f t="shared" si="86"/>
        <v>3266.25</v>
      </c>
      <c r="CU70" s="33">
        <f t="shared" si="86"/>
        <v>48395.405000000006</v>
      </c>
      <c r="CV70" s="33">
        <f t="shared" si="86"/>
        <v>1135.3499999999999</v>
      </c>
      <c r="CW70" s="33">
        <f t="shared" si="86"/>
        <v>851.51250000000005</v>
      </c>
      <c r="CX70" s="33">
        <f t="shared" si="86"/>
        <v>10319.81</v>
      </c>
      <c r="CY70" s="33">
        <f t="shared" si="86"/>
        <v>3900</v>
      </c>
      <c r="CZ70" s="33">
        <f t="shared" si="86"/>
        <v>2925</v>
      </c>
      <c r="DA70" s="33">
        <f t="shared" si="86"/>
        <v>3900</v>
      </c>
      <c r="DB70" s="33">
        <f t="shared" si="86"/>
        <v>28996.402999999998</v>
      </c>
      <c r="DC70" s="33">
        <f t="shared" si="86"/>
        <v>21747.302249999997</v>
      </c>
      <c r="DD70" s="33">
        <f t="shared" si="86"/>
        <v>34388.786399999997</v>
      </c>
      <c r="DE70" s="33">
        <f t="shared" si="86"/>
        <v>-2573.41</v>
      </c>
      <c r="DF70" s="33">
        <f t="shared" si="86"/>
        <v>8570224.6017000005</v>
      </c>
      <c r="DG70" s="33">
        <f t="shared" si="86"/>
        <v>6421678.9679416679</v>
      </c>
      <c r="DH70" s="33">
        <f t="shared" si="86"/>
        <v>5962954.0942000002</v>
      </c>
      <c r="DI70" s="33">
        <f t="shared" si="86"/>
        <v>1273</v>
      </c>
      <c r="DJ70" s="33">
        <f t="shared" si="86"/>
        <v>954.75</v>
      </c>
      <c r="DK70" s="33">
        <f t="shared" si="86"/>
        <v>2800</v>
      </c>
      <c r="DL70" s="33">
        <f t="shared" si="86"/>
        <v>1244771.7710999998</v>
      </c>
      <c r="DM70" s="33">
        <f t="shared" si="86"/>
        <v>933578.82832499989</v>
      </c>
      <c r="DN70" s="33">
        <f t="shared" si="86"/>
        <v>288157.82979999995</v>
      </c>
      <c r="DO70" s="33">
        <f t="shared" si="86"/>
        <v>0</v>
      </c>
      <c r="DP70" s="33">
        <f t="shared" si="86"/>
        <v>0</v>
      </c>
      <c r="DQ70" s="33">
        <f t="shared" si="86"/>
        <v>0</v>
      </c>
      <c r="DR70" s="33">
        <f t="shared" si="86"/>
        <v>10747.69</v>
      </c>
      <c r="DS70" s="33">
        <f t="shared" si="86"/>
        <v>8060.7674999999999</v>
      </c>
      <c r="DT70" s="33">
        <f t="shared" si="86"/>
        <v>17369.940000000002</v>
      </c>
      <c r="DU70" s="33">
        <f t="shared" si="86"/>
        <v>0</v>
      </c>
      <c r="DV70" s="33">
        <f t="shared" si="86"/>
        <v>0</v>
      </c>
      <c r="DW70" s="33">
        <f t="shared" si="86"/>
        <v>0</v>
      </c>
      <c r="DX70" s="33">
        <f t="shared" si="86"/>
        <v>1201701.0996000003</v>
      </c>
      <c r="DY70" s="33">
        <f t="shared" si="86"/>
        <v>901275.82470000011</v>
      </c>
      <c r="DZ70" s="33">
        <f t="shared" si="86"/>
        <v>493311.60690000007</v>
      </c>
      <c r="EA70" s="33">
        <f t="shared" si="86"/>
        <v>0</v>
      </c>
      <c r="EB70" s="33">
        <f>SUM(EB10:EB69)</f>
        <v>2458493.5606999993</v>
      </c>
      <c r="EC70" s="33">
        <f>SUM(EC10:EC69)</f>
        <v>1843870.1705250002</v>
      </c>
      <c r="ED70" s="33">
        <f>SUM(ED10:ED69)</f>
        <v>801639.37670000002</v>
      </c>
    </row>
    <row r="71" spans="1:134">
      <c r="A71" s="14"/>
      <c r="B71" s="20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</row>
    <row r="72" spans="1:134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</row>
    <row r="73" spans="1:134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40" t="e">
        <f>+#REF!+#REF!</f>
        <v>#REF!</v>
      </c>
      <c r="Z73" s="14"/>
      <c r="AA73" s="43" t="e">
        <f>+Y73+#REF!</f>
        <v>#REF!</v>
      </c>
      <c r="AB73" s="14"/>
      <c r="AC73" s="26">
        <v>-2573.41</v>
      </c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</row>
    <row r="74" spans="1:13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</row>
    <row r="75" spans="1:134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</row>
    <row r="76" spans="1:13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</row>
    <row r="77" spans="1:134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</row>
    <row r="78" spans="1:134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</row>
    <row r="79" spans="1:134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</row>
    <row r="80" spans="1:134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</row>
    <row r="81" spans="1:134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</row>
    <row r="82" spans="1:134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</row>
    <row r="83" spans="1:134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</row>
    <row r="84" spans="1:13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</row>
    <row r="85" spans="1:134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</row>
    <row r="86" spans="1:134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</row>
    <row r="87" spans="1:134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</row>
    <row r="88" spans="1:13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</row>
    <row r="89" spans="1:13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</row>
    <row r="90" spans="1:13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</row>
    <row r="91" spans="1:13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</row>
    <row r="92" spans="1:13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</row>
    <row r="93" spans="1:13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</row>
    <row r="94" spans="1:13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</row>
    <row r="95" spans="1:13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</row>
    <row r="96" spans="1:13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</row>
    <row r="97" spans="1:134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</row>
    <row r="98" spans="1:134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</row>
    <row r="99" spans="1:134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</row>
    <row r="100" spans="1:134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</row>
    <row r="101" spans="1:134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</row>
    <row r="102" spans="1:134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</row>
    <row r="103" spans="1:134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</row>
    <row r="104" spans="1:13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</row>
    <row r="105" spans="1:134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</row>
    <row r="106" spans="1:134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</row>
    <row r="107" spans="1:134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</row>
    <row r="108" spans="1:134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</row>
    <row r="109" spans="1:134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</row>
    <row r="110" spans="1:134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</row>
    <row r="111" spans="1:134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</row>
    <row r="112" spans="1:134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</row>
    <row r="113" spans="1:13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</row>
    <row r="114" spans="1:13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</row>
    <row r="115" spans="1:134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</row>
    <row r="116" spans="1:134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</row>
    <row r="117" spans="1:134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</row>
    <row r="118" spans="1:134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</row>
    <row r="119" spans="1:134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</row>
    <row r="120" spans="1:134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</row>
    <row r="121" spans="1:134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</row>
    <row r="122" spans="1:134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</row>
    <row r="123" spans="1:134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</row>
    <row r="124" spans="1:13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</row>
    <row r="125" spans="1:134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</row>
    <row r="126" spans="1:134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</row>
    <row r="127" spans="1:134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</row>
    <row r="128" spans="1:134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</row>
    <row r="129" spans="1:13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</row>
    <row r="130" spans="1:13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</row>
    <row r="131" spans="1:134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</row>
    <row r="132" spans="1:134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</row>
    <row r="133" spans="1:134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</row>
    <row r="134" spans="1: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</row>
    <row r="135" spans="1:134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</row>
    <row r="136" spans="1:134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</row>
    <row r="137" spans="1:134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</row>
    <row r="138" spans="1:134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</row>
    <row r="139" spans="1:134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</row>
    <row r="140" spans="1:134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</row>
    <row r="141" spans="1:134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</row>
    <row r="142" spans="1:134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</row>
    <row r="143" spans="1:134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</row>
    <row r="144" spans="1:13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</row>
    <row r="145" spans="1:134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</row>
    <row r="146" spans="1:134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</row>
    <row r="147" spans="1:134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</row>
    <row r="148" spans="1:134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</row>
    <row r="149" spans="1:134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</row>
    <row r="150" spans="1:134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</row>
    <row r="151" spans="1:134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</row>
    <row r="152" spans="1:134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</row>
    <row r="153" spans="1:134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</row>
    <row r="154" spans="1:13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</row>
    <row r="155" spans="1:134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</row>
    <row r="156" spans="1:134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</row>
    <row r="157" spans="1:134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</row>
    <row r="158" spans="1:134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</row>
    <row r="159" spans="1:134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</row>
    <row r="160" spans="1:134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</row>
    <row r="161" spans="1:134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</row>
    <row r="162" spans="1:134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</row>
    <row r="163" spans="1:134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</row>
    <row r="164" spans="1:13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</row>
    <row r="165" spans="1:134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</row>
    <row r="166" spans="1:134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</row>
    <row r="167" spans="1:134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</row>
    <row r="168" spans="1:134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</row>
    <row r="169" spans="1:134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</row>
    <row r="170" spans="1:134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</row>
    <row r="171" spans="1:134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</row>
    <row r="172" spans="1:134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</row>
    <row r="173" spans="1:134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</row>
    <row r="174" spans="1:13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</row>
    <row r="175" spans="1:134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</row>
    <row r="176" spans="1:134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</row>
    <row r="177" spans="1:134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</row>
    <row r="178" spans="1:134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</row>
    <row r="179" spans="1:134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</row>
    <row r="180" spans="1:134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</row>
    <row r="181" spans="1:134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</row>
    <row r="182" spans="1:134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</row>
    <row r="183" spans="1:134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</row>
    <row r="184" spans="1:13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</row>
    <row r="185" spans="1:134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</row>
    <row r="186" spans="1:134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</row>
    <row r="187" spans="1:134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</row>
    <row r="188" spans="1:134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</row>
    <row r="189" spans="1:134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</row>
    <row r="190" spans="1:134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</row>
    <row r="191" spans="1:134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</row>
    <row r="192" spans="1:134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</row>
    <row r="193" spans="1:134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</row>
    <row r="194" spans="1:13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</row>
    <row r="195" spans="1:134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</row>
    <row r="196" spans="1:134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</row>
    <row r="197" spans="1:134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</row>
    <row r="198" spans="1:134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</row>
    <row r="199" spans="1:134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</row>
    <row r="200" spans="1:134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</row>
    <row r="201" spans="1:134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</row>
    <row r="202" spans="1:134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</row>
    <row r="203" spans="1:134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</row>
    <row r="204" spans="1:13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</row>
    <row r="205" spans="1:134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</row>
    <row r="206" spans="1:134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</row>
    <row r="207" spans="1:134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</row>
    <row r="208" spans="1:134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</row>
    <row r="209" spans="1:134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</row>
    <row r="210" spans="1:134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</row>
    <row r="211" spans="1:134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</row>
    <row r="212" spans="1:134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</row>
    <row r="213" spans="1:134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</row>
    <row r="214" spans="1:13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</row>
    <row r="215" spans="1:134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</row>
    <row r="216" spans="1:134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</row>
    <row r="217" spans="1:134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</row>
    <row r="218" spans="1:134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</row>
    <row r="219" spans="1:134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</row>
    <row r="220" spans="1:134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</row>
    <row r="221" spans="1:134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</row>
    <row r="222" spans="1:134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</row>
    <row r="223" spans="1:134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</row>
    <row r="224" spans="1:13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</row>
    <row r="225" spans="1:134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</row>
    <row r="226" spans="1:134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</row>
    <row r="227" spans="1:134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</row>
    <row r="228" spans="1:134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</row>
    <row r="229" spans="1:134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</row>
    <row r="230" spans="1:134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</row>
    <row r="231" spans="1:134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</row>
    <row r="232" spans="1:134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</row>
    <row r="233" spans="1:134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</row>
    <row r="234" spans="1:1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</row>
    <row r="235" spans="1:134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</row>
    <row r="236" spans="1:134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</row>
    <row r="237" spans="1:134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</row>
    <row r="238" spans="1:134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</row>
    <row r="239" spans="1:134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</row>
    <row r="240" spans="1:134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</row>
    <row r="241" spans="1:134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</row>
    <row r="242" spans="1:134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</row>
    <row r="243" spans="1:134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</row>
    <row r="244" spans="1:13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</row>
    <row r="245" spans="1:134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</row>
    <row r="246" spans="1:134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</row>
    <row r="247" spans="1:134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</row>
    <row r="248" spans="1:134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</row>
    <row r="249" spans="1:134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</row>
    <row r="250" spans="1:134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</row>
    <row r="251" spans="1:134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</row>
    <row r="252" spans="1:134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</row>
    <row r="253" spans="1:134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</row>
    <row r="254" spans="1:13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</row>
    <row r="255" spans="1:134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</row>
    <row r="256" spans="1:134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</row>
    <row r="257" spans="1:134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</row>
    <row r="258" spans="1:134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</row>
    <row r="259" spans="1:134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</row>
    <row r="260" spans="1:134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</row>
    <row r="261" spans="1:134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</row>
    <row r="262" spans="1:134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</row>
    <row r="263" spans="1:134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</row>
    <row r="264" spans="1:13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</row>
    <row r="265" spans="1:134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</row>
    <row r="266" spans="1:134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</row>
    <row r="267" spans="1:134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</row>
    <row r="268" spans="1:134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</row>
    <row r="269" spans="1:134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</row>
    <row r="270" spans="1:134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</row>
    <row r="271" spans="1:134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</row>
    <row r="272" spans="1:134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</row>
    <row r="273" spans="1:134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</row>
    <row r="274" spans="1:13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</row>
    <row r="275" spans="1:134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</row>
    <row r="276" spans="1:134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</row>
    <row r="277" spans="1:134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</row>
    <row r="278" spans="1:134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</row>
    <row r="279" spans="1:134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</row>
    <row r="280" spans="1:134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</row>
    <row r="281" spans="1:134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</row>
    <row r="282" spans="1:134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</row>
    <row r="283" spans="1:134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</row>
    <row r="284" spans="1:13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</row>
    <row r="285" spans="1:134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</row>
    <row r="286" spans="1:134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</row>
    <row r="287" spans="1:134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</row>
    <row r="288" spans="1:134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</row>
    <row r="289" spans="1:134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</row>
    <row r="290" spans="1:134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</row>
    <row r="291" spans="1:134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</row>
    <row r="292" spans="1:134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</row>
    <row r="293" spans="1:134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</row>
    <row r="294" spans="1:13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</row>
    <row r="295" spans="1:134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</row>
    <row r="296" spans="1:134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</row>
    <row r="297" spans="1:134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</row>
    <row r="298" spans="1:134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</row>
    <row r="299" spans="1:134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</row>
    <row r="300" spans="1:134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</row>
    <row r="301" spans="1:134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</row>
    <row r="302" spans="1:134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</row>
    <row r="303" spans="1:134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</row>
    <row r="304" spans="1:13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</row>
    <row r="305" spans="1:134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</row>
    <row r="306" spans="1:134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</row>
    <row r="307" spans="1:134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</row>
    <row r="308" spans="1:134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</row>
    <row r="309" spans="1:134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</row>
    <row r="310" spans="1:134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</row>
    <row r="311" spans="1:134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</row>
    <row r="312" spans="1:134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</row>
    <row r="313" spans="1:134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</row>
    <row r="314" spans="1:13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</row>
    <row r="315" spans="1:134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</row>
    <row r="316" spans="1:134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</row>
    <row r="317" spans="1:134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</row>
    <row r="318" spans="1:134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</row>
    <row r="319" spans="1:134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</row>
    <row r="320" spans="1:134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</row>
    <row r="321" spans="1:134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</row>
    <row r="322" spans="1:134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</row>
    <row r="323" spans="1:134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</row>
    <row r="324" spans="1:13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</row>
    <row r="325" spans="1:134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</row>
    <row r="326" spans="1:134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</row>
    <row r="327" spans="1:134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</row>
    <row r="328" spans="1:134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</row>
    <row r="329" spans="1:134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</row>
    <row r="330" spans="1:134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</row>
    <row r="331" spans="1:134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</row>
    <row r="332" spans="1:134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</row>
    <row r="333" spans="1:134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</row>
    <row r="334" spans="1:1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</row>
    <row r="335" spans="1:134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</row>
    <row r="336" spans="1:134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</row>
    <row r="337" spans="1:134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</row>
    <row r="338" spans="1:134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</row>
    <row r="339" spans="1:134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</row>
    <row r="340" spans="1:134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</row>
    <row r="341" spans="1:134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</row>
    <row r="342" spans="1:134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</row>
    <row r="343" spans="1:134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</row>
    <row r="344" spans="1:13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</row>
    <row r="345" spans="1:134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</row>
    <row r="346" spans="1:134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</row>
    <row r="347" spans="1:134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</row>
    <row r="348" spans="1:134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</row>
    <row r="349" spans="1:134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</row>
    <row r="350" spans="1:134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</row>
    <row r="351" spans="1:134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</row>
    <row r="352" spans="1:134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</row>
    <row r="353" spans="1:134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</row>
    <row r="354" spans="1:13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</row>
    <row r="355" spans="1:134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</row>
    <row r="356" spans="1:134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</row>
    <row r="357" spans="1:134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</row>
    <row r="358" spans="1:134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</row>
    <row r="359" spans="1:134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</row>
    <row r="360" spans="1:134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</row>
    <row r="361" spans="1:134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</row>
    <row r="362" spans="1:134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</row>
    <row r="363" spans="1:134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</row>
    <row r="364" spans="1:13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</row>
    <row r="365" spans="1:134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</row>
    <row r="366" spans="1:134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</row>
    <row r="367" spans="1:134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</row>
    <row r="368" spans="1:134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</row>
    <row r="369" spans="1:134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</row>
    <row r="370" spans="1:134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</row>
    <row r="371" spans="1:134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</row>
    <row r="372" spans="1:134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</row>
    <row r="373" spans="1:134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</row>
    <row r="374" spans="1:13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</row>
    <row r="375" spans="1:134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</row>
    <row r="376" spans="1:134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</row>
    <row r="377" spans="1:134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</row>
    <row r="378" spans="1:134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</row>
    <row r="379" spans="1:134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</row>
    <row r="380" spans="1:134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</row>
    <row r="381" spans="1:134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</row>
    <row r="382" spans="1:134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</row>
    <row r="383" spans="1:134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</row>
    <row r="384" spans="1:13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</row>
    <row r="385" spans="1:134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</row>
    <row r="386" spans="1:134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</row>
    <row r="387" spans="1:134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</row>
    <row r="388" spans="1:134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</row>
    <row r="389" spans="1:134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</row>
    <row r="390" spans="1:134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</row>
    <row r="391" spans="1:134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</row>
    <row r="392" spans="1:134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</row>
    <row r="393" spans="1:134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</row>
    <row r="394" spans="1:13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</row>
    <row r="395" spans="1:134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</row>
    <row r="396" spans="1:134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</row>
    <row r="397" spans="1:134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</row>
    <row r="398" spans="1:134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</row>
    <row r="399" spans="1:134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</row>
    <row r="400" spans="1:134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</row>
    <row r="401" spans="1:134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</row>
    <row r="402" spans="1:134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</row>
    <row r="403" spans="1:134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</row>
    <row r="404" spans="1:13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</row>
    <row r="405" spans="1:134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</row>
    <row r="406" spans="1:134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</row>
    <row r="407" spans="1:134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</row>
    <row r="408" spans="1:134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</row>
    <row r="409" spans="1:134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</row>
    <row r="410" spans="1:134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</row>
    <row r="411" spans="1:134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</row>
    <row r="412" spans="1:134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</row>
    <row r="413" spans="1:134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</row>
    <row r="414" spans="1:13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</row>
    <row r="415" spans="1:134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</row>
    <row r="416" spans="1:134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</row>
    <row r="417" spans="1:134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</row>
    <row r="418" spans="1:134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</row>
    <row r="419" spans="1:134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</row>
    <row r="420" spans="1:134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</row>
    <row r="421" spans="1:134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</row>
    <row r="422" spans="1:134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</row>
    <row r="423" spans="1:134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</row>
    <row r="424" spans="1:13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</row>
    <row r="425" spans="1:134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</row>
    <row r="426" spans="1:134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</row>
    <row r="427" spans="1:134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</row>
    <row r="428" spans="1:134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</row>
    <row r="429" spans="1:134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</row>
    <row r="430" spans="1:134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</row>
    <row r="431" spans="1:134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</row>
    <row r="432" spans="1:134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</row>
    <row r="433" spans="1:134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</row>
    <row r="434" spans="1:1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</row>
    <row r="435" spans="1:134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</row>
    <row r="436" spans="1:134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</row>
    <row r="437" spans="1:134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</row>
    <row r="438" spans="1:134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</row>
    <row r="439" spans="1:134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</row>
    <row r="440" spans="1:134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</row>
    <row r="441" spans="1:134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</row>
    <row r="442" spans="1:134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</row>
    <row r="443" spans="1:134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</row>
    <row r="444" spans="1:13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</row>
    <row r="445" spans="1:134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</row>
    <row r="446" spans="1:134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</row>
    <row r="447" spans="1:134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</row>
    <row r="448" spans="1:134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</row>
    <row r="449" spans="1:134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</row>
    <row r="450" spans="1:134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</row>
    <row r="451" spans="1:134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</row>
    <row r="452" spans="1:134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</row>
    <row r="453" spans="1:134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</row>
    <row r="454" spans="1:13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</row>
    <row r="455" spans="1:134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</row>
    <row r="456" spans="1:134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</row>
    <row r="457" spans="1:134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</row>
    <row r="458" spans="1:134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</row>
    <row r="459" spans="1:134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</row>
    <row r="460" spans="1:134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</row>
    <row r="461" spans="1:134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</row>
    <row r="462" spans="1:134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</row>
    <row r="463" spans="1:134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</row>
    <row r="464" spans="1:13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</row>
    <row r="465" spans="1:134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</row>
    <row r="466" spans="1:134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</row>
    <row r="467" spans="1:134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</row>
    <row r="468" spans="1:134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</row>
    <row r="469" spans="1:134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</row>
    <row r="470" spans="1:134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</row>
    <row r="471" spans="1:134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</row>
    <row r="472" spans="1:134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</row>
    <row r="473" spans="1:134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</row>
    <row r="474" spans="1:13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</row>
    <row r="475" spans="1:134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</row>
    <row r="476" spans="1:134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</row>
    <row r="477" spans="1:134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</row>
    <row r="478" spans="1:134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</row>
    <row r="479" spans="1:134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</row>
    <row r="480" spans="1:134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</row>
    <row r="481" spans="1:134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</row>
    <row r="482" spans="1:134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</row>
    <row r="483" spans="1:134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</row>
    <row r="484" spans="1:13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</row>
    <row r="485" spans="1:134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</row>
    <row r="486" spans="1:134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</row>
    <row r="487" spans="1:134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</row>
    <row r="488" spans="1:134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</row>
    <row r="489" spans="1:134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</row>
    <row r="490" spans="1:134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</row>
    <row r="491" spans="1:134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</row>
    <row r="492" spans="1:134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</row>
    <row r="493" spans="1:134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</row>
    <row r="494" spans="1:13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</row>
    <row r="495" spans="1:134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</row>
    <row r="496" spans="1:134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</row>
    <row r="497" spans="1:134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</row>
    <row r="498" spans="1:134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</row>
    <row r="499" spans="1:134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</row>
    <row r="500" spans="1:134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</row>
    <row r="501" spans="1:134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</row>
    <row r="502" spans="1:134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</row>
    <row r="503" spans="1:134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</row>
    <row r="504" spans="1:13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</row>
    <row r="505" spans="1:134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</row>
    <row r="506" spans="1:134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</row>
    <row r="507" spans="1:134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</row>
    <row r="508" spans="1:134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</row>
    <row r="509" spans="1:134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</row>
    <row r="510" spans="1:134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</row>
    <row r="511" spans="1:134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</row>
    <row r="512" spans="1:134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</row>
    <row r="513" spans="1:134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</row>
    <row r="514" spans="1:13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</row>
    <row r="515" spans="1:134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</row>
    <row r="516" spans="1:134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</row>
    <row r="517" spans="1:134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</row>
    <row r="518" spans="1:134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</row>
    <row r="519" spans="1:134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</row>
    <row r="520" spans="1:134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</row>
    <row r="521" spans="1:134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</row>
    <row r="522" spans="1:134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</row>
    <row r="523" spans="1:134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</row>
    <row r="524" spans="1:13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</row>
    <row r="525" spans="1:134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</row>
    <row r="526" spans="1:134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</row>
    <row r="527" spans="1:134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</row>
    <row r="528" spans="1:134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</row>
    <row r="529" spans="1:134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</row>
    <row r="530" spans="1:134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</row>
    <row r="531" spans="1:134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</row>
    <row r="532" spans="1:134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</row>
    <row r="533" spans="1:134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</row>
    <row r="534" spans="1:1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</row>
    <row r="535" spans="1:134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</row>
    <row r="536" spans="1:134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</row>
    <row r="537" spans="1:134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</row>
    <row r="538" spans="1:134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</row>
    <row r="539" spans="1:134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</row>
    <row r="540" spans="1:134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  <c r="EB540" s="14"/>
      <c r="EC540" s="14"/>
      <c r="ED540" s="14"/>
    </row>
    <row r="541" spans="1:134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  <c r="EB541" s="14"/>
      <c r="EC541" s="14"/>
      <c r="ED541" s="14"/>
    </row>
    <row r="542" spans="1:134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</row>
    <row r="543" spans="1:134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  <c r="EB543" s="14"/>
      <c r="EC543" s="14"/>
      <c r="ED543" s="14"/>
    </row>
    <row r="544" spans="1:13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  <c r="EB544" s="14"/>
      <c r="EC544" s="14"/>
      <c r="ED544" s="14"/>
    </row>
    <row r="545" spans="1:134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</row>
    <row r="546" spans="1:134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</row>
    <row r="547" spans="1:134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</row>
    <row r="548" spans="1:134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</row>
    <row r="549" spans="1:134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</row>
    <row r="550" spans="1:134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</row>
    <row r="551" spans="1:134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</row>
    <row r="552" spans="1:134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  <c r="EB552" s="14"/>
      <c r="EC552" s="14"/>
      <c r="ED552" s="14"/>
    </row>
    <row r="553" spans="1:134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</row>
    <row r="554" spans="1:13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</row>
    <row r="555" spans="1:134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  <c r="EB555" s="14"/>
      <c r="EC555" s="14"/>
      <c r="ED555" s="14"/>
    </row>
    <row r="556" spans="1:134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  <c r="EB556" s="14"/>
      <c r="EC556" s="14"/>
      <c r="ED556" s="14"/>
    </row>
    <row r="557" spans="1:134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</row>
    <row r="558" spans="1:134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</row>
    <row r="559" spans="1:134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  <c r="EB559" s="14"/>
      <c r="EC559" s="14"/>
      <c r="ED559" s="14"/>
    </row>
    <row r="560" spans="1:134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  <c r="EB560" s="14"/>
      <c r="EC560" s="14"/>
      <c r="ED560" s="14"/>
    </row>
    <row r="561" spans="1:134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  <c r="EB561" s="14"/>
      <c r="EC561" s="14"/>
      <c r="ED561" s="14"/>
    </row>
    <row r="562" spans="1:134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  <c r="EB562" s="14"/>
      <c r="EC562" s="14"/>
      <c r="ED562" s="14"/>
    </row>
    <row r="563" spans="1:134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</row>
    <row r="564" spans="1:13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  <c r="EB564" s="14"/>
      <c r="EC564" s="14"/>
      <c r="ED564" s="14"/>
    </row>
    <row r="565" spans="1:134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</row>
    <row r="566" spans="1:134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  <c r="EB566" s="14"/>
      <c r="EC566" s="14"/>
      <c r="ED566" s="14"/>
    </row>
    <row r="567" spans="1:134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  <c r="EB567" s="14"/>
      <c r="EC567" s="14"/>
      <c r="ED567" s="14"/>
    </row>
    <row r="568" spans="1:134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  <c r="EB568" s="14"/>
      <c r="EC568" s="14"/>
      <c r="ED568" s="14"/>
    </row>
    <row r="569" spans="1:134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  <c r="EB569" s="14"/>
      <c r="EC569" s="14"/>
      <c r="ED569" s="14"/>
    </row>
    <row r="570" spans="1:134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  <c r="EB570" s="14"/>
      <c r="EC570" s="14"/>
      <c r="ED570" s="14"/>
    </row>
    <row r="571" spans="1:134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  <c r="EB571" s="14"/>
      <c r="EC571" s="14"/>
      <c r="ED571" s="14"/>
    </row>
    <row r="572" spans="1:134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  <c r="EB572" s="14"/>
      <c r="EC572" s="14"/>
      <c r="ED572" s="14"/>
    </row>
    <row r="573" spans="1:134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  <c r="EB573" s="14"/>
      <c r="EC573" s="14"/>
      <c r="ED573" s="14"/>
    </row>
    <row r="574" spans="1:13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</row>
    <row r="575" spans="1:134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  <c r="EB575" s="14"/>
      <c r="EC575" s="14"/>
      <c r="ED575" s="14"/>
    </row>
    <row r="576" spans="1:134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  <c r="EB576" s="14"/>
      <c r="EC576" s="14"/>
      <c r="ED576" s="14"/>
    </row>
    <row r="577" spans="1:134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</row>
    <row r="578" spans="1:134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  <c r="EB578" s="14"/>
      <c r="EC578" s="14"/>
      <c r="ED578" s="14"/>
    </row>
    <row r="579" spans="1:134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  <c r="EB579" s="14"/>
      <c r="EC579" s="14"/>
      <c r="ED579" s="14"/>
    </row>
    <row r="580" spans="1:134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</row>
    <row r="581" spans="1:134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</row>
    <row r="582" spans="1:134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  <c r="EB582" s="14"/>
      <c r="EC582" s="14"/>
      <c r="ED582" s="14"/>
    </row>
    <row r="583" spans="1:134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  <c r="EB583" s="14"/>
      <c r="EC583" s="14"/>
      <c r="ED583" s="14"/>
    </row>
    <row r="584" spans="1:13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  <c r="EB584" s="14"/>
      <c r="EC584" s="14"/>
      <c r="ED584" s="14"/>
    </row>
    <row r="585" spans="1:134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</row>
    <row r="586" spans="1:134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</row>
    <row r="587" spans="1:134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  <c r="EB587" s="14"/>
      <c r="EC587" s="14"/>
      <c r="ED587" s="14"/>
    </row>
    <row r="588" spans="1:134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  <c r="EB588" s="14"/>
      <c r="EC588" s="14"/>
      <c r="ED588" s="14"/>
    </row>
    <row r="589" spans="1:134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</row>
    <row r="590" spans="1:134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  <c r="EB590" s="14"/>
      <c r="EC590" s="14"/>
      <c r="ED590" s="14"/>
    </row>
    <row r="591" spans="1:134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  <c r="EB591" s="14"/>
      <c r="EC591" s="14"/>
      <c r="ED591" s="14"/>
    </row>
    <row r="592" spans="1:134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</row>
    <row r="593" spans="1:134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</row>
  </sheetData>
  <protectedRanges>
    <protectedRange sqref="DI67:EA68 DI10:DI66 DK10:DL66 DN10:DO66 DQ10:DR66 DT10:DU66 DW10:DX66 DZ10:EA66" name="Range6"/>
    <protectedRange sqref="T67:V68 T10:V10 T11:T25 Z10:AA67 U11:V66 AI10:AK68 AN10:AP15 AS10:BJ15 BQ10:BQ66 BT10:BT66 BW10:BW66 BZ10:BZ66 CC10:CC66 CF10:CF66 CI10:CI66 CL10:CL66 CO10:CO66 CT10:CT67 CW10:CW66 CZ10:CZ66 DC10:DC66 DJ10:DJ66 DM10:DM66 DP10:DP66 DS10:DS66 DV10:DV66 DY10:DY66 Y46:Y56 AN17:AP68 AO16:AP16 AD10:AF55 AS17:BJ68 AS16:AX16 AZ16:BJ16 T31:T32 T34:T39 Y34:Y39 T42:T43 Y42:Y43 T46:T64 Y58 Y60:Y61 Y63:Y64 AD57:AF59 AE56:AF56 AD61:AF68 AE60:AF60 Y67 Y68:AA68 Y10:Y32" name="Range4"/>
    <protectedRange sqref="C10:D69 B67:B70" name="Range1"/>
    <protectedRange sqref="BO10:BP10 BP67:CP68 BO11:BO70 BP11:BP15 BR10:BS66 BU10:BV66 BX10:BY66 CA10:CB66 CD10:CE66 CG10:CH66 CJ10:CK66 CS11:CS68 CQ11:CR70 CT68:CT69 CW67:CW69 CM10:CN66 CP10:CS10 CP11:CP66 CU10:CV68 CX67:DE68 CX10:CY66 DA10:DB66 DD10:DE66 BP17:BP66" name="Range5"/>
    <protectedRange sqref="B64:B65" name="Range1_1_2_2"/>
    <protectedRange sqref="B10:B66" name="Range1_1_1_1_2"/>
    <protectedRange sqref="AN16" name="Range4_2"/>
    <protectedRange sqref="AY16" name="Range4_3"/>
    <protectedRange sqref="BP16" name="Range5_1"/>
    <protectedRange sqref="T26:T30" name="Range4_4"/>
    <protectedRange sqref="T33" name="Range4_5"/>
    <protectedRange sqref="Y33" name="Range4_6"/>
    <protectedRange sqref="T40:T41" name="Range4_7"/>
    <protectedRange sqref="Y40:Y41" name="Range4_8"/>
    <protectedRange sqref="T44:T45" name="Range4_9"/>
    <protectedRange sqref="Y45" name="Range4_1_1"/>
    <protectedRange sqref="Y44" name="Range4_16_1_1"/>
    <protectedRange sqref="Y57" name="Range4_10"/>
    <protectedRange sqref="Y59" name="Range4_11"/>
    <protectedRange sqref="Y62" name="Range4_12"/>
    <protectedRange sqref="AD56" name="Range4_13"/>
    <protectedRange sqref="AD60" name="Range4_14"/>
    <protectedRange sqref="Y65:Y66" name="Range4_15"/>
  </protectedRanges>
  <mergeCells count="125">
    <mergeCell ref="A1:DP1"/>
    <mergeCell ref="A2:DP2"/>
    <mergeCell ref="A4:A8"/>
    <mergeCell ref="B4:B8"/>
    <mergeCell ref="C4:C8"/>
    <mergeCell ref="D4:D8"/>
    <mergeCell ref="E4:I6"/>
    <mergeCell ref="J4:N6"/>
    <mergeCell ref="O4:DD4"/>
    <mergeCell ref="DE4:DE8"/>
    <mergeCell ref="DF4:DH6"/>
    <mergeCell ref="DI4:DZ4"/>
    <mergeCell ref="EA4:EA8"/>
    <mergeCell ref="DI5:DN5"/>
    <mergeCell ref="DO5:DQ6"/>
    <mergeCell ref="DR5:DZ5"/>
    <mergeCell ref="O6:S6"/>
    <mergeCell ref="T6:X6"/>
    <mergeCell ref="Y6:AC6"/>
    <mergeCell ref="AD6:AH6"/>
    <mergeCell ref="AI6:AM6"/>
    <mergeCell ref="AN6:AR6"/>
    <mergeCell ref="AS6:AU6"/>
    <mergeCell ref="EB4:ED6"/>
    <mergeCell ref="O5:AU5"/>
    <mergeCell ref="AV5:BG5"/>
    <mergeCell ref="BH5:BJ6"/>
    <mergeCell ref="BK5:CA5"/>
    <mergeCell ref="CB5:CJ5"/>
    <mergeCell ref="CK5:CU5"/>
    <mergeCell ref="CV5:CX6"/>
    <mergeCell ref="CY5:DA6"/>
    <mergeCell ref="DB5:DD6"/>
    <mergeCell ref="BY6:CA6"/>
    <mergeCell ref="CB6:CD6"/>
    <mergeCell ref="CE6:CG6"/>
    <mergeCell ref="CH6:CJ6"/>
    <mergeCell ref="AV6:AX6"/>
    <mergeCell ref="AY6:BA6"/>
    <mergeCell ref="BB6:BD6"/>
    <mergeCell ref="BE6:BG6"/>
    <mergeCell ref="BK6:BO6"/>
    <mergeCell ref="BP6:BR6"/>
    <mergeCell ref="Y7:Y8"/>
    <mergeCell ref="Z7:AC7"/>
    <mergeCell ref="AD7:AD8"/>
    <mergeCell ref="AE7:AH7"/>
    <mergeCell ref="AI7:AI8"/>
    <mergeCell ref="AJ7:AM7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U7:X7"/>
    <mergeCell ref="CK6:CM6"/>
    <mergeCell ref="CN6:CR6"/>
    <mergeCell ref="CS6:CU6"/>
    <mergeCell ref="DI6:DK6"/>
    <mergeCell ref="DL6:DN6"/>
    <mergeCell ref="DR6:DT6"/>
    <mergeCell ref="BS6:BU6"/>
    <mergeCell ref="BV6:BX6"/>
    <mergeCell ref="AY7:AY8"/>
    <mergeCell ref="AZ7:BA7"/>
    <mergeCell ref="BB7:BB8"/>
    <mergeCell ref="BC7:BD7"/>
    <mergeCell ref="BE7:BE8"/>
    <mergeCell ref="BF7:BG7"/>
    <mergeCell ref="AN7:AN8"/>
    <mergeCell ref="AO7:AR7"/>
    <mergeCell ref="AS7:AS8"/>
    <mergeCell ref="AT7:AU7"/>
    <mergeCell ref="AV7:AV8"/>
    <mergeCell ref="AW7:AX7"/>
    <mergeCell ref="BS7:BS8"/>
    <mergeCell ref="BT7:BU7"/>
    <mergeCell ref="BV7:BV8"/>
    <mergeCell ref="BW7:BX7"/>
    <mergeCell ref="BY7:BY8"/>
    <mergeCell ref="BZ7:CA7"/>
    <mergeCell ref="BH7:BH8"/>
    <mergeCell ref="BI7:BJ7"/>
    <mergeCell ref="BK7:BK8"/>
    <mergeCell ref="BL7:BO7"/>
    <mergeCell ref="BP7:BP8"/>
    <mergeCell ref="BQ7:BR7"/>
    <mergeCell ref="CK7:CK8"/>
    <mergeCell ref="CL7:CM7"/>
    <mergeCell ref="CN7:CN8"/>
    <mergeCell ref="CO7:CR7"/>
    <mergeCell ref="CS7:CS8"/>
    <mergeCell ref="CT7:CU7"/>
    <mergeCell ref="CB7:CB8"/>
    <mergeCell ref="CC7:CD7"/>
    <mergeCell ref="CE7:CE8"/>
    <mergeCell ref="CF7:CG7"/>
    <mergeCell ref="CH7:CH8"/>
    <mergeCell ref="CI7:CJ7"/>
    <mergeCell ref="DF7:DF8"/>
    <mergeCell ref="DG7:DH7"/>
    <mergeCell ref="DI7:DI8"/>
    <mergeCell ref="DJ7:DK7"/>
    <mergeCell ref="DL7:DL8"/>
    <mergeCell ref="DM7:DN7"/>
    <mergeCell ref="CV7:CV8"/>
    <mergeCell ref="CW7:CX7"/>
    <mergeCell ref="CY7:CY8"/>
    <mergeCell ref="CZ7:DA7"/>
    <mergeCell ref="DB7:DB8"/>
    <mergeCell ref="DC7:DD7"/>
    <mergeCell ref="DX7:DX8"/>
    <mergeCell ref="DY7:DZ7"/>
    <mergeCell ref="EB7:EB8"/>
    <mergeCell ref="EC7:ED7"/>
    <mergeCell ref="DO7:DO8"/>
    <mergeCell ref="DP7:DQ7"/>
    <mergeCell ref="DR7:DR8"/>
    <mergeCell ref="DS7:DT7"/>
    <mergeCell ref="DU7:DU8"/>
    <mergeCell ref="DV7:DW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93"/>
  <sheetViews>
    <sheetView zoomScale="90" zoomScaleNormal="90" workbookViewId="0">
      <selection activeCell="L82" sqref="L82"/>
    </sheetView>
  </sheetViews>
  <sheetFormatPr defaultRowHeight="15.75"/>
  <cols>
    <col min="1" max="1" width="4.75" style="7" customWidth="1"/>
    <col min="2" max="2" width="11.375" style="7" customWidth="1"/>
    <col min="3" max="3" width="11" style="7" hidden="1" customWidth="1"/>
    <col min="4" max="4" width="10.75" style="7" hidden="1" customWidth="1"/>
    <col min="5" max="5" width="13.125" style="7" hidden="1" customWidth="1"/>
    <col min="6" max="6" width="10.375" style="7" hidden="1" customWidth="1"/>
    <col min="7" max="7" width="12.375" style="7" hidden="1" customWidth="1"/>
    <col min="8" max="8" width="6.875" style="7" hidden="1" customWidth="1"/>
    <col min="9" max="9" width="9.25" style="7" hidden="1" customWidth="1"/>
    <col min="10" max="12" width="13.5" style="7" customWidth="1"/>
    <col min="13" max="13" width="7" style="7" customWidth="1"/>
    <col min="14" max="14" width="6.875" style="7" customWidth="1"/>
    <col min="15" max="15" width="12.25" style="7" customWidth="1"/>
    <col min="16" max="16" width="12.25" style="7" bestFit="1" customWidth="1"/>
    <col min="17" max="17" width="13" style="7" customWidth="1"/>
    <col min="18" max="19" width="6.875" style="7" customWidth="1"/>
    <col min="20" max="20" width="12.625" style="7" hidden="1" customWidth="1"/>
    <col min="21" max="21" width="8.875" style="7" hidden="1" customWidth="1"/>
    <col min="22" max="22" width="13" style="7" hidden="1" customWidth="1"/>
    <col min="23" max="23" width="7.75" style="7" hidden="1" customWidth="1"/>
    <col min="24" max="24" width="8.25" style="7" hidden="1" customWidth="1"/>
    <col min="25" max="25" width="12.75" style="7" customWidth="1"/>
    <col min="26" max="26" width="11.25" style="7" customWidth="1"/>
    <col min="27" max="27" width="11" style="7" customWidth="1"/>
    <col min="28" max="29" width="6.75" style="7" customWidth="1"/>
    <col min="30" max="30" width="13.375" style="7" hidden="1" customWidth="1"/>
    <col min="31" max="31" width="8.5" style="7" hidden="1" customWidth="1"/>
    <col min="32" max="32" width="13" style="7" hidden="1" customWidth="1"/>
    <col min="33" max="33" width="6.75" style="7" hidden="1" customWidth="1"/>
    <col min="34" max="34" width="6.625" style="7" hidden="1" customWidth="1"/>
    <col min="35" max="35" width="11.5" style="7" customWidth="1"/>
    <col min="36" max="36" width="10" style="7" customWidth="1"/>
    <col min="37" max="37" width="10.25" style="7" customWidth="1"/>
    <col min="38" max="39" width="7.625" style="7" customWidth="1"/>
    <col min="40" max="40" width="11.375" style="7" hidden="1" customWidth="1"/>
    <col min="41" max="41" width="9.375" style="7" hidden="1" customWidth="1"/>
    <col min="42" max="43" width="9.625" style="7" hidden="1" customWidth="1"/>
    <col min="44" max="44" width="7.625" style="7" hidden="1" customWidth="1"/>
    <col min="45" max="45" width="9.375" style="7" hidden="1" customWidth="1"/>
    <col min="46" max="46" width="11" style="7" hidden="1" customWidth="1"/>
    <col min="47" max="47" width="10.25" style="7" hidden="1" customWidth="1"/>
    <col min="48" max="48" width="12" style="7" hidden="1" customWidth="1"/>
    <col min="49" max="49" width="9.625" style="7" hidden="1" customWidth="1"/>
    <col min="50" max="50" width="13" style="7" hidden="1" customWidth="1"/>
    <col min="51" max="51" width="13.125" style="7" hidden="1" customWidth="1"/>
    <col min="52" max="52" width="13.375" style="7" hidden="1" customWidth="1"/>
    <col min="53" max="53" width="15.375" style="7" hidden="1" customWidth="1"/>
    <col min="54" max="54" width="10.5" style="7" hidden="1" customWidth="1"/>
    <col min="55" max="56" width="11" style="7" hidden="1" customWidth="1"/>
    <col min="57" max="57" width="10.125" style="7" hidden="1" customWidth="1"/>
    <col min="58" max="58" width="11.25" style="7" hidden="1" customWidth="1"/>
    <col min="59" max="59" width="10" style="7" hidden="1" customWidth="1"/>
    <col min="60" max="60" width="8.5" style="7" hidden="1" customWidth="1"/>
    <col min="61" max="61" width="12.5" style="7" hidden="1" customWidth="1"/>
    <col min="62" max="62" width="9.25" style="7" hidden="1" customWidth="1"/>
    <col min="63" max="63" width="12.625" style="7" customWidth="1"/>
    <col min="64" max="64" width="11.625" style="7" customWidth="1"/>
    <col min="65" max="65" width="12.125" style="7" customWidth="1"/>
    <col min="66" max="66" width="6.75" style="7" customWidth="1"/>
    <col min="67" max="67" width="7.25" style="7" customWidth="1"/>
    <col min="68" max="68" width="11.125" style="7" hidden="1" customWidth="1"/>
    <col min="69" max="69" width="13.25" style="7" hidden="1" customWidth="1"/>
    <col min="70" max="70" width="10.75" style="7" hidden="1" customWidth="1"/>
    <col min="71" max="71" width="9.25" style="7" hidden="1" customWidth="1"/>
    <col min="72" max="72" width="13.5" style="7" hidden="1" customWidth="1"/>
    <col min="73" max="73" width="10.625" style="7" hidden="1" customWidth="1"/>
    <col min="74" max="74" width="9.125" style="7" hidden="1" customWidth="1"/>
    <col min="75" max="75" width="10.625" style="7" hidden="1" customWidth="1"/>
    <col min="76" max="76" width="13.125" style="7" hidden="1" customWidth="1"/>
    <col min="77" max="77" width="9.125" style="7" hidden="1" customWidth="1"/>
    <col min="78" max="78" width="13" style="7" hidden="1" customWidth="1"/>
    <col min="79" max="79" width="11.25" style="7" hidden="1" customWidth="1"/>
    <col min="80" max="80" width="13.625" style="7" hidden="1" customWidth="1"/>
    <col min="81" max="81" width="11.625" style="7" hidden="1" customWidth="1"/>
    <col min="82" max="82" width="12.625" style="7" hidden="1" customWidth="1"/>
    <col min="83" max="83" width="13" style="7" hidden="1" customWidth="1"/>
    <col min="84" max="84" width="12.375" style="7" hidden="1" customWidth="1"/>
    <col min="85" max="85" width="10.75" style="7" hidden="1" customWidth="1"/>
    <col min="86" max="86" width="10.5" style="7" hidden="1" customWidth="1"/>
    <col min="87" max="87" width="12.25" style="7" hidden="1" customWidth="1"/>
    <col min="88" max="88" width="11.25" style="7" hidden="1" customWidth="1"/>
    <col min="89" max="89" width="11.5" style="7" hidden="1" customWidth="1"/>
    <col min="90" max="90" width="10.25" style="7" hidden="1" customWidth="1"/>
    <col min="91" max="92" width="10.375" style="7" hidden="1" customWidth="1"/>
    <col min="93" max="93" width="8" style="7" hidden="1" customWidth="1"/>
    <col min="94" max="94" width="10.375" style="7" hidden="1" customWidth="1"/>
    <col min="95" max="96" width="8" style="7" hidden="1" customWidth="1"/>
    <col min="97" max="97" width="10.25" style="7" hidden="1" customWidth="1"/>
    <col min="98" max="98" width="12.5" style="7" hidden="1" customWidth="1"/>
    <col min="99" max="99" width="10.75" style="7" hidden="1" customWidth="1"/>
    <col min="100" max="100" width="9.625" style="7" hidden="1" customWidth="1"/>
    <col min="101" max="102" width="9.5" style="7" hidden="1" customWidth="1"/>
    <col min="103" max="103" width="9.625" style="7" hidden="1" customWidth="1"/>
    <col min="104" max="104" width="13.25" style="7" hidden="1" customWidth="1"/>
    <col min="105" max="106" width="10.875" style="7" hidden="1" customWidth="1"/>
    <col min="107" max="107" width="12.125" style="7" hidden="1" customWidth="1"/>
    <col min="108" max="108" width="11.375" style="7" hidden="1" customWidth="1"/>
    <col min="109" max="109" width="8.625" style="7" hidden="1" customWidth="1"/>
    <col min="110" max="110" width="13.125" style="7" hidden="1" customWidth="1"/>
    <col min="111" max="111" width="12.25" style="7" hidden="1" customWidth="1"/>
    <col min="112" max="112" width="11.125" style="7" hidden="1" customWidth="1"/>
    <col min="113" max="113" width="9.75" style="7" hidden="1" customWidth="1"/>
    <col min="114" max="114" width="11.125" style="7" hidden="1" customWidth="1"/>
    <col min="115" max="115" width="10" style="7" hidden="1" customWidth="1"/>
    <col min="116" max="116" width="9.625" style="7" hidden="1" customWidth="1"/>
    <col min="117" max="117" width="12" style="7" hidden="1" customWidth="1"/>
    <col min="118" max="118" width="0" style="7" hidden="1" customWidth="1"/>
    <col min="119" max="119" width="10.125" style="7" hidden="1" customWidth="1"/>
    <col min="120" max="120" width="10.625" style="7" hidden="1" customWidth="1"/>
    <col min="121" max="121" width="9.5" style="7" hidden="1" customWidth="1"/>
    <col min="122" max="122" width="9.375" style="7" hidden="1" customWidth="1"/>
    <col min="123" max="123" width="11.5" style="7" hidden="1" customWidth="1"/>
    <col min="124" max="124" width="12.25" style="7" hidden="1" customWidth="1"/>
    <col min="125" max="125" width="9.375" style="7" hidden="1" customWidth="1"/>
    <col min="126" max="127" width="10.75" style="7" hidden="1" customWidth="1"/>
    <col min="128" max="128" width="14" style="7" hidden="1" customWidth="1"/>
    <col min="129" max="129" width="9.375" style="7" hidden="1" customWidth="1"/>
    <col min="130" max="130" width="11.75" style="7" hidden="1" customWidth="1"/>
    <col min="131" max="131" width="13.5" style="7" hidden="1" customWidth="1"/>
    <col min="132" max="132" width="10.75" style="7" hidden="1" customWidth="1"/>
    <col min="133" max="133" width="9.25" style="7" hidden="1" customWidth="1"/>
    <col min="134" max="134" width="9.75" style="7" hidden="1" customWidth="1"/>
    <col min="135" max="16384" width="9" style="7"/>
  </cols>
  <sheetData>
    <row r="1" spans="1:134" ht="16.5">
      <c r="A1" s="71" t="s">
        <v>189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6"/>
      <c r="DR1" s="6"/>
      <c r="DS1" s="6"/>
      <c r="DT1" s="6"/>
      <c r="DU1" s="6"/>
      <c r="DV1" s="6"/>
      <c r="DW1" s="6"/>
    </row>
    <row r="2" spans="1:134" ht="16.5">
      <c r="A2" s="71" t="s">
        <v>324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6"/>
      <c r="DR2" s="6"/>
      <c r="DS2" s="6"/>
      <c r="DT2" s="6"/>
      <c r="DU2" s="6"/>
      <c r="DV2" s="6"/>
      <c r="DW2" s="6"/>
    </row>
    <row r="3" spans="1:134">
      <c r="BN3" s="158" t="s">
        <v>325</v>
      </c>
      <c r="BO3" s="158"/>
    </row>
    <row r="4" spans="1:134" s="15" customFormat="1" ht="21" customHeight="1">
      <c r="A4" s="92" t="s">
        <v>23</v>
      </c>
      <c r="B4" s="93" t="s">
        <v>22</v>
      </c>
      <c r="C4" s="94" t="s">
        <v>20</v>
      </c>
      <c r="D4" s="94" t="s">
        <v>21</v>
      </c>
      <c r="E4" s="97" t="s">
        <v>44</v>
      </c>
      <c r="F4" s="98"/>
      <c r="G4" s="98"/>
      <c r="H4" s="98"/>
      <c r="I4" s="99"/>
      <c r="J4" s="55" t="s">
        <v>43</v>
      </c>
      <c r="K4" s="56"/>
      <c r="L4" s="56"/>
      <c r="M4" s="56"/>
      <c r="N4" s="57"/>
      <c r="O4" s="64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6"/>
      <c r="DE4" s="125" t="s">
        <v>17</v>
      </c>
      <c r="DF4" s="128" t="s">
        <v>29</v>
      </c>
      <c r="DG4" s="129"/>
      <c r="DH4" s="130"/>
      <c r="DI4" s="67" t="s">
        <v>19</v>
      </c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125" t="s">
        <v>17</v>
      </c>
      <c r="EB4" s="139" t="s">
        <v>28</v>
      </c>
      <c r="EC4" s="140"/>
      <c r="ED4" s="141"/>
    </row>
    <row r="5" spans="1:134" s="15" customFormat="1" ht="24" customHeight="1">
      <c r="A5" s="92"/>
      <c r="B5" s="93"/>
      <c r="C5" s="95"/>
      <c r="D5" s="95"/>
      <c r="E5" s="100"/>
      <c r="F5" s="101"/>
      <c r="G5" s="101"/>
      <c r="H5" s="101"/>
      <c r="I5" s="102"/>
      <c r="J5" s="58"/>
      <c r="K5" s="59"/>
      <c r="L5" s="59"/>
      <c r="M5" s="59"/>
      <c r="N5" s="60"/>
      <c r="O5" s="153" t="s">
        <v>24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5"/>
      <c r="AV5" s="108" t="s">
        <v>16</v>
      </c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56"/>
      <c r="BH5" s="74" t="s">
        <v>27</v>
      </c>
      <c r="BI5" s="75"/>
      <c r="BJ5" s="76"/>
      <c r="BK5" s="108" t="s">
        <v>11</v>
      </c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56"/>
      <c r="CB5" s="90" t="s">
        <v>0</v>
      </c>
      <c r="CC5" s="91"/>
      <c r="CD5" s="91"/>
      <c r="CE5" s="91"/>
      <c r="CF5" s="91"/>
      <c r="CG5" s="91"/>
      <c r="CH5" s="91"/>
      <c r="CI5" s="91"/>
      <c r="CJ5" s="117"/>
      <c r="CK5" s="108" t="s">
        <v>14</v>
      </c>
      <c r="CL5" s="109"/>
      <c r="CM5" s="109"/>
      <c r="CN5" s="109"/>
      <c r="CO5" s="109"/>
      <c r="CP5" s="109"/>
      <c r="CQ5" s="109"/>
      <c r="CR5" s="109"/>
      <c r="CS5" s="109"/>
      <c r="CT5" s="109"/>
      <c r="CU5" s="156"/>
      <c r="CV5" s="106" t="s">
        <v>34</v>
      </c>
      <c r="CW5" s="107"/>
      <c r="CX5" s="116"/>
      <c r="CY5" s="74" t="s">
        <v>15</v>
      </c>
      <c r="CZ5" s="75"/>
      <c r="DA5" s="76"/>
      <c r="DB5" s="74" t="s">
        <v>25</v>
      </c>
      <c r="DC5" s="75"/>
      <c r="DD5" s="76"/>
      <c r="DE5" s="126"/>
      <c r="DF5" s="131"/>
      <c r="DG5" s="132"/>
      <c r="DH5" s="133"/>
      <c r="DI5" s="83"/>
      <c r="DJ5" s="83"/>
      <c r="DK5" s="84"/>
      <c r="DL5" s="84"/>
      <c r="DM5" s="84"/>
      <c r="DN5" s="84"/>
      <c r="DO5" s="74" t="s">
        <v>18</v>
      </c>
      <c r="DP5" s="75"/>
      <c r="DQ5" s="76"/>
      <c r="DR5" s="85"/>
      <c r="DS5" s="86"/>
      <c r="DT5" s="86"/>
      <c r="DU5" s="86"/>
      <c r="DV5" s="86"/>
      <c r="DW5" s="86"/>
      <c r="DX5" s="86"/>
      <c r="DY5" s="86"/>
      <c r="DZ5" s="86"/>
      <c r="EA5" s="126"/>
      <c r="EB5" s="142"/>
      <c r="EC5" s="143"/>
      <c r="ED5" s="144"/>
    </row>
    <row r="6" spans="1:134" s="15" customFormat="1" ht="121.5" customHeight="1">
      <c r="A6" s="92"/>
      <c r="B6" s="93"/>
      <c r="C6" s="95"/>
      <c r="D6" s="95"/>
      <c r="E6" s="103"/>
      <c r="F6" s="104"/>
      <c r="G6" s="104"/>
      <c r="H6" s="104"/>
      <c r="I6" s="105"/>
      <c r="J6" s="61"/>
      <c r="K6" s="62"/>
      <c r="L6" s="62"/>
      <c r="M6" s="62"/>
      <c r="N6" s="63"/>
      <c r="O6" s="110" t="s">
        <v>30</v>
      </c>
      <c r="P6" s="111"/>
      <c r="Q6" s="111"/>
      <c r="R6" s="111"/>
      <c r="S6" s="112"/>
      <c r="T6" s="80" t="s">
        <v>1</v>
      </c>
      <c r="U6" s="81"/>
      <c r="V6" s="81"/>
      <c r="W6" s="81"/>
      <c r="X6" s="82"/>
      <c r="Y6" s="80" t="s">
        <v>2</v>
      </c>
      <c r="Z6" s="81"/>
      <c r="AA6" s="81"/>
      <c r="AB6" s="81"/>
      <c r="AC6" s="82"/>
      <c r="AD6" s="80" t="s">
        <v>3</v>
      </c>
      <c r="AE6" s="81"/>
      <c r="AF6" s="81"/>
      <c r="AG6" s="81"/>
      <c r="AH6" s="82"/>
      <c r="AI6" s="80" t="s">
        <v>31</v>
      </c>
      <c r="AJ6" s="81"/>
      <c r="AK6" s="81"/>
      <c r="AL6" s="81"/>
      <c r="AM6" s="82"/>
      <c r="AN6" s="80" t="s">
        <v>4</v>
      </c>
      <c r="AO6" s="81"/>
      <c r="AP6" s="81"/>
      <c r="AQ6" s="81"/>
      <c r="AR6" s="82"/>
      <c r="AS6" s="80" t="s">
        <v>5</v>
      </c>
      <c r="AT6" s="81"/>
      <c r="AU6" s="82"/>
      <c r="AV6" s="87" t="s">
        <v>26</v>
      </c>
      <c r="AW6" s="88"/>
      <c r="AX6" s="89"/>
      <c r="AY6" s="87" t="s">
        <v>12</v>
      </c>
      <c r="AZ6" s="88"/>
      <c r="BA6" s="89"/>
      <c r="BB6" s="108" t="s">
        <v>6</v>
      </c>
      <c r="BC6" s="109"/>
      <c r="BD6" s="156"/>
      <c r="BE6" s="108" t="s">
        <v>7</v>
      </c>
      <c r="BF6" s="109"/>
      <c r="BG6" s="156"/>
      <c r="BH6" s="77"/>
      <c r="BI6" s="78"/>
      <c r="BJ6" s="79"/>
      <c r="BK6" s="121" t="s">
        <v>32</v>
      </c>
      <c r="BL6" s="122"/>
      <c r="BM6" s="122"/>
      <c r="BN6" s="122"/>
      <c r="BO6" s="123"/>
      <c r="BP6" s="90" t="s">
        <v>13</v>
      </c>
      <c r="BQ6" s="91"/>
      <c r="BR6" s="117"/>
      <c r="BS6" s="90" t="s">
        <v>8</v>
      </c>
      <c r="BT6" s="91"/>
      <c r="BU6" s="117"/>
      <c r="BV6" s="90" t="s">
        <v>9</v>
      </c>
      <c r="BW6" s="91"/>
      <c r="BX6" s="117"/>
      <c r="BY6" s="90" t="s">
        <v>10</v>
      </c>
      <c r="BZ6" s="91"/>
      <c r="CA6" s="117"/>
      <c r="CB6" s="90" t="s">
        <v>45</v>
      </c>
      <c r="CC6" s="91"/>
      <c r="CD6" s="117"/>
      <c r="CE6" s="90" t="s">
        <v>35</v>
      </c>
      <c r="CF6" s="91"/>
      <c r="CG6" s="117"/>
      <c r="CH6" s="90" t="s">
        <v>33</v>
      </c>
      <c r="CI6" s="91"/>
      <c r="CJ6" s="117"/>
      <c r="CK6" s="90" t="s">
        <v>36</v>
      </c>
      <c r="CL6" s="91"/>
      <c r="CM6" s="91"/>
      <c r="CN6" s="90" t="s">
        <v>188</v>
      </c>
      <c r="CO6" s="91"/>
      <c r="CP6" s="91"/>
      <c r="CQ6" s="91"/>
      <c r="CR6" s="117"/>
      <c r="CS6" s="90" t="s">
        <v>37</v>
      </c>
      <c r="CT6" s="91"/>
      <c r="CU6" s="117"/>
      <c r="CV6" s="119"/>
      <c r="CW6" s="120"/>
      <c r="CX6" s="157"/>
      <c r="CY6" s="77"/>
      <c r="CZ6" s="78"/>
      <c r="DA6" s="79"/>
      <c r="DB6" s="77"/>
      <c r="DC6" s="78"/>
      <c r="DD6" s="79"/>
      <c r="DE6" s="126"/>
      <c r="DF6" s="134"/>
      <c r="DG6" s="135"/>
      <c r="DH6" s="136"/>
      <c r="DI6" s="74" t="s">
        <v>38</v>
      </c>
      <c r="DJ6" s="75"/>
      <c r="DK6" s="76"/>
      <c r="DL6" s="74" t="s">
        <v>39</v>
      </c>
      <c r="DM6" s="75"/>
      <c r="DN6" s="76"/>
      <c r="DO6" s="77"/>
      <c r="DP6" s="78"/>
      <c r="DQ6" s="79"/>
      <c r="DR6" s="74" t="s">
        <v>40</v>
      </c>
      <c r="DS6" s="75"/>
      <c r="DT6" s="76"/>
      <c r="DU6" s="74" t="s">
        <v>41</v>
      </c>
      <c r="DV6" s="75"/>
      <c r="DW6" s="76"/>
      <c r="DX6" s="137" t="s">
        <v>42</v>
      </c>
      <c r="DY6" s="138"/>
      <c r="DZ6" s="138"/>
      <c r="EA6" s="126"/>
      <c r="EB6" s="145"/>
      <c r="EC6" s="146"/>
      <c r="ED6" s="147"/>
    </row>
    <row r="7" spans="1:134" s="15" customFormat="1" ht="31.5" customHeight="1">
      <c r="A7" s="92"/>
      <c r="B7" s="93"/>
      <c r="C7" s="95"/>
      <c r="D7" s="95"/>
      <c r="E7" s="53" t="s">
        <v>46</v>
      </c>
      <c r="F7" s="87" t="s">
        <v>47</v>
      </c>
      <c r="G7" s="88"/>
      <c r="H7" s="88"/>
      <c r="I7" s="89"/>
      <c r="J7" s="53" t="s">
        <v>46</v>
      </c>
      <c r="K7" s="87" t="s">
        <v>47</v>
      </c>
      <c r="L7" s="88"/>
      <c r="M7" s="88"/>
      <c r="N7" s="89"/>
      <c r="O7" s="53" t="s">
        <v>46</v>
      </c>
      <c r="P7" s="87" t="s">
        <v>47</v>
      </c>
      <c r="Q7" s="88"/>
      <c r="R7" s="88"/>
      <c r="S7" s="89"/>
      <c r="T7" s="53" t="s">
        <v>46</v>
      </c>
      <c r="U7" s="87" t="s">
        <v>47</v>
      </c>
      <c r="V7" s="88"/>
      <c r="W7" s="88"/>
      <c r="X7" s="89"/>
      <c r="Y7" s="53" t="s">
        <v>46</v>
      </c>
      <c r="Z7" s="87" t="s">
        <v>47</v>
      </c>
      <c r="AA7" s="88"/>
      <c r="AB7" s="88"/>
      <c r="AC7" s="89"/>
      <c r="AD7" s="53" t="s">
        <v>46</v>
      </c>
      <c r="AE7" s="87" t="s">
        <v>47</v>
      </c>
      <c r="AF7" s="88"/>
      <c r="AG7" s="88"/>
      <c r="AH7" s="89"/>
      <c r="AI7" s="53" t="s">
        <v>46</v>
      </c>
      <c r="AJ7" s="87" t="s">
        <v>47</v>
      </c>
      <c r="AK7" s="88"/>
      <c r="AL7" s="88"/>
      <c r="AM7" s="89"/>
      <c r="AN7" s="53" t="s">
        <v>46</v>
      </c>
      <c r="AO7" s="87" t="s">
        <v>47</v>
      </c>
      <c r="AP7" s="88"/>
      <c r="AQ7" s="88"/>
      <c r="AR7" s="89"/>
      <c r="AS7" s="53" t="s">
        <v>46</v>
      </c>
      <c r="AT7" s="90" t="s">
        <v>47</v>
      </c>
      <c r="AU7" s="117"/>
      <c r="AV7" s="53" t="s">
        <v>46</v>
      </c>
      <c r="AW7" s="90" t="s">
        <v>47</v>
      </c>
      <c r="AX7" s="117"/>
      <c r="AY7" s="53" t="s">
        <v>46</v>
      </c>
      <c r="AZ7" s="90" t="s">
        <v>47</v>
      </c>
      <c r="BA7" s="117"/>
      <c r="BB7" s="53" t="s">
        <v>46</v>
      </c>
      <c r="BC7" s="87" t="s">
        <v>47</v>
      </c>
      <c r="BD7" s="89"/>
      <c r="BE7" s="53" t="s">
        <v>46</v>
      </c>
      <c r="BF7" s="90" t="s">
        <v>47</v>
      </c>
      <c r="BG7" s="117"/>
      <c r="BH7" s="53" t="s">
        <v>46</v>
      </c>
      <c r="BI7" s="90" t="s">
        <v>47</v>
      </c>
      <c r="BJ7" s="117"/>
      <c r="BK7" s="53" t="s">
        <v>46</v>
      </c>
      <c r="BL7" s="87" t="s">
        <v>47</v>
      </c>
      <c r="BM7" s="88"/>
      <c r="BN7" s="88"/>
      <c r="BO7" s="89"/>
      <c r="BP7" s="53" t="s">
        <v>46</v>
      </c>
      <c r="BQ7" s="68" t="s">
        <v>47</v>
      </c>
      <c r="BR7" s="69"/>
      <c r="BS7" s="53" t="s">
        <v>46</v>
      </c>
      <c r="BT7" s="68" t="s">
        <v>47</v>
      </c>
      <c r="BU7" s="69"/>
      <c r="BV7" s="53" t="s">
        <v>46</v>
      </c>
      <c r="BW7" s="68" t="s">
        <v>47</v>
      </c>
      <c r="BX7" s="69"/>
      <c r="BY7" s="53" t="s">
        <v>46</v>
      </c>
      <c r="BZ7" s="68" t="s">
        <v>47</v>
      </c>
      <c r="CA7" s="69"/>
      <c r="CB7" s="53" t="s">
        <v>46</v>
      </c>
      <c r="CC7" s="68" t="s">
        <v>47</v>
      </c>
      <c r="CD7" s="69"/>
      <c r="CE7" s="53" t="s">
        <v>46</v>
      </c>
      <c r="CF7" s="68" t="s">
        <v>47</v>
      </c>
      <c r="CG7" s="69"/>
      <c r="CH7" s="53" t="s">
        <v>46</v>
      </c>
      <c r="CI7" s="68" t="s">
        <v>47</v>
      </c>
      <c r="CJ7" s="69"/>
      <c r="CK7" s="53" t="s">
        <v>46</v>
      </c>
      <c r="CL7" s="68" t="s">
        <v>47</v>
      </c>
      <c r="CM7" s="69"/>
      <c r="CN7" s="53" t="s">
        <v>46</v>
      </c>
      <c r="CO7" s="150" t="s">
        <v>47</v>
      </c>
      <c r="CP7" s="151"/>
      <c r="CQ7" s="151"/>
      <c r="CR7" s="152"/>
      <c r="CS7" s="53" t="s">
        <v>46</v>
      </c>
      <c r="CT7" s="68" t="s">
        <v>47</v>
      </c>
      <c r="CU7" s="69"/>
      <c r="CV7" s="53" t="s">
        <v>46</v>
      </c>
      <c r="CW7" s="68" t="s">
        <v>47</v>
      </c>
      <c r="CX7" s="69"/>
      <c r="CY7" s="53" t="s">
        <v>46</v>
      </c>
      <c r="CZ7" s="68" t="s">
        <v>47</v>
      </c>
      <c r="DA7" s="69"/>
      <c r="DB7" s="53" t="s">
        <v>46</v>
      </c>
      <c r="DC7" s="68" t="s">
        <v>47</v>
      </c>
      <c r="DD7" s="69"/>
      <c r="DE7" s="126"/>
      <c r="DF7" s="53" t="s">
        <v>46</v>
      </c>
      <c r="DG7" s="148" t="s">
        <v>47</v>
      </c>
      <c r="DH7" s="149"/>
      <c r="DI7" s="53" t="s">
        <v>46</v>
      </c>
      <c r="DJ7" s="90" t="s">
        <v>47</v>
      </c>
      <c r="DK7" s="117"/>
      <c r="DL7" s="53" t="s">
        <v>46</v>
      </c>
      <c r="DM7" s="90" t="s">
        <v>47</v>
      </c>
      <c r="DN7" s="117"/>
      <c r="DO7" s="53" t="s">
        <v>46</v>
      </c>
      <c r="DP7" s="90" t="s">
        <v>47</v>
      </c>
      <c r="DQ7" s="117"/>
      <c r="DR7" s="53" t="s">
        <v>46</v>
      </c>
      <c r="DS7" s="90" t="s">
        <v>47</v>
      </c>
      <c r="DT7" s="117"/>
      <c r="DU7" s="53" t="s">
        <v>46</v>
      </c>
      <c r="DV7" s="90" t="s">
        <v>47</v>
      </c>
      <c r="DW7" s="117"/>
      <c r="DX7" s="53" t="s">
        <v>46</v>
      </c>
      <c r="DY7" s="90" t="s">
        <v>47</v>
      </c>
      <c r="DZ7" s="117"/>
      <c r="EA7" s="126"/>
      <c r="EB7" s="53" t="s">
        <v>46</v>
      </c>
      <c r="EC7" s="90" t="s">
        <v>47</v>
      </c>
      <c r="ED7" s="117"/>
    </row>
    <row r="8" spans="1:134" s="15" customFormat="1" ht="66.75" customHeight="1">
      <c r="A8" s="92"/>
      <c r="B8" s="93"/>
      <c r="C8" s="96"/>
      <c r="D8" s="96"/>
      <c r="E8" s="54"/>
      <c r="F8" s="2" t="s">
        <v>192</v>
      </c>
      <c r="G8" s="1" t="s">
        <v>48</v>
      </c>
      <c r="H8" s="34" t="s">
        <v>193</v>
      </c>
      <c r="I8" s="34" t="s">
        <v>187</v>
      </c>
      <c r="J8" s="54"/>
      <c r="K8" s="2" t="s">
        <v>192</v>
      </c>
      <c r="L8" s="1" t="s">
        <v>48</v>
      </c>
      <c r="M8" s="34" t="s">
        <v>193</v>
      </c>
      <c r="N8" s="34" t="s">
        <v>187</v>
      </c>
      <c r="O8" s="54"/>
      <c r="P8" s="2" t="s">
        <v>192</v>
      </c>
      <c r="Q8" s="1" t="s">
        <v>48</v>
      </c>
      <c r="R8" s="34" t="s">
        <v>193</v>
      </c>
      <c r="S8" s="34" t="s">
        <v>187</v>
      </c>
      <c r="T8" s="54"/>
      <c r="U8" s="2" t="s">
        <v>192</v>
      </c>
      <c r="V8" s="1" t="s">
        <v>48</v>
      </c>
      <c r="W8" s="34" t="s">
        <v>193</v>
      </c>
      <c r="X8" s="34" t="s">
        <v>187</v>
      </c>
      <c r="Y8" s="54"/>
      <c r="Z8" s="2" t="s">
        <v>192</v>
      </c>
      <c r="AA8" s="1" t="s">
        <v>48</v>
      </c>
      <c r="AB8" s="34" t="s">
        <v>193</v>
      </c>
      <c r="AC8" s="34" t="s">
        <v>187</v>
      </c>
      <c r="AD8" s="54"/>
      <c r="AE8" s="2" t="s">
        <v>192</v>
      </c>
      <c r="AF8" s="1" t="s">
        <v>48</v>
      </c>
      <c r="AG8" s="34" t="s">
        <v>193</v>
      </c>
      <c r="AH8" s="34" t="s">
        <v>187</v>
      </c>
      <c r="AI8" s="54"/>
      <c r="AJ8" s="2" t="s">
        <v>192</v>
      </c>
      <c r="AK8" s="1" t="s">
        <v>48</v>
      </c>
      <c r="AL8" s="34" t="s">
        <v>193</v>
      </c>
      <c r="AM8" s="34" t="s">
        <v>187</v>
      </c>
      <c r="AN8" s="54"/>
      <c r="AO8" s="2" t="s">
        <v>192</v>
      </c>
      <c r="AP8" s="1" t="s">
        <v>48</v>
      </c>
      <c r="AQ8" s="34" t="s">
        <v>193</v>
      </c>
      <c r="AR8" s="34" t="s">
        <v>187</v>
      </c>
      <c r="AS8" s="54"/>
      <c r="AT8" s="2" t="s">
        <v>192</v>
      </c>
      <c r="AU8" s="1" t="s">
        <v>48</v>
      </c>
      <c r="AV8" s="54"/>
      <c r="AW8" s="2" t="s">
        <v>192</v>
      </c>
      <c r="AX8" s="1" t="s">
        <v>48</v>
      </c>
      <c r="AY8" s="54"/>
      <c r="AZ8" s="2" t="s">
        <v>192</v>
      </c>
      <c r="BA8" s="1" t="s">
        <v>48</v>
      </c>
      <c r="BB8" s="54"/>
      <c r="BC8" s="2" t="s">
        <v>192</v>
      </c>
      <c r="BD8" s="1" t="s">
        <v>48</v>
      </c>
      <c r="BE8" s="54"/>
      <c r="BF8" s="2" t="s">
        <v>192</v>
      </c>
      <c r="BG8" s="1" t="s">
        <v>48</v>
      </c>
      <c r="BH8" s="54"/>
      <c r="BI8" s="2" t="s">
        <v>192</v>
      </c>
      <c r="BJ8" s="1" t="s">
        <v>48</v>
      </c>
      <c r="BK8" s="54"/>
      <c r="BL8" s="2" t="s">
        <v>192</v>
      </c>
      <c r="BM8" s="1" t="s">
        <v>48</v>
      </c>
      <c r="BN8" s="34" t="s">
        <v>193</v>
      </c>
      <c r="BO8" s="34" t="s">
        <v>187</v>
      </c>
      <c r="BP8" s="54"/>
      <c r="BQ8" s="2" t="s">
        <v>192</v>
      </c>
      <c r="BR8" s="1" t="s">
        <v>48</v>
      </c>
      <c r="BS8" s="54"/>
      <c r="BT8" s="2" t="s">
        <v>192</v>
      </c>
      <c r="BU8" s="1" t="s">
        <v>48</v>
      </c>
      <c r="BV8" s="54"/>
      <c r="BW8" s="2" t="s">
        <v>192</v>
      </c>
      <c r="BX8" s="1" t="s">
        <v>48</v>
      </c>
      <c r="BY8" s="54"/>
      <c r="BZ8" s="2" t="s">
        <v>192</v>
      </c>
      <c r="CA8" s="1" t="s">
        <v>48</v>
      </c>
      <c r="CB8" s="54"/>
      <c r="CC8" s="2" t="s">
        <v>192</v>
      </c>
      <c r="CD8" s="1" t="s">
        <v>48</v>
      </c>
      <c r="CE8" s="54"/>
      <c r="CF8" s="2" t="s">
        <v>192</v>
      </c>
      <c r="CG8" s="1" t="s">
        <v>48</v>
      </c>
      <c r="CH8" s="54"/>
      <c r="CI8" s="2" t="s">
        <v>192</v>
      </c>
      <c r="CJ8" s="1" t="s">
        <v>48</v>
      </c>
      <c r="CK8" s="54"/>
      <c r="CL8" s="2" t="s">
        <v>192</v>
      </c>
      <c r="CM8" s="1" t="s">
        <v>48</v>
      </c>
      <c r="CN8" s="54"/>
      <c r="CO8" s="2" t="s">
        <v>192</v>
      </c>
      <c r="CP8" s="1" t="s">
        <v>48</v>
      </c>
      <c r="CQ8" s="34" t="s">
        <v>193</v>
      </c>
      <c r="CR8" s="34" t="s">
        <v>187</v>
      </c>
      <c r="CS8" s="54"/>
      <c r="CT8" s="2" t="s">
        <v>192</v>
      </c>
      <c r="CU8" s="1" t="s">
        <v>48</v>
      </c>
      <c r="CV8" s="54"/>
      <c r="CW8" s="2" t="s">
        <v>192</v>
      </c>
      <c r="CX8" s="1" t="s">
        <v>48</v>
      </c>
      <c r="CY8" s="54"/>
      <c r="CZ8" s="2" t="s">
        <v>192</v>
      </c>
      <c r="DA8" s="1" t="s">
        <v>48</v>
      </c>
      <c r="DB8" s="54"/>
      <c r="DC8" s="2" t="s">
        <v>192</v>
      </c>
      <c r="DD8" s="1" t="s">
        <v>48</v>
      </c>
      <c r="DE8" s="127"/>
      <c r="DF8" s="54"/>
      <c r="DG8" s="2" t="s">
        <v>192</v>
      </c>
      <c r="DH8" s="1" t="s">
        <v>48</v>
      </c>
      <c r="DI8" s="54"/>
      <c r="DJ8" s="2" t="s">
        <v>192</v>
      </c>
      <c r="DK8" s="1" t="s">
        <v>48</v>
      </c>
      <c r="DL8" s="54"/>
      <c r="DM8" s="2" t="s">
        <v>192</v>
      </c>
      <c r="DN8" s="1" t="s">
        <v>48</v>
      </c>
      <c r="DO8" s="54"/>
      <c r="DP8" s="2" t="s">
        <v>192</v>
      </c>
      <c r="DQ8" s="1" t="s">
        <v>48</v>
      </c>
      <c r="DR8" s="54"/>
      <c r="DS8" s="2" t="s">
        <v>192</v>
      </c>
      <c r="DT8" s="1" t="s">
        <v>48</v>
      </c>
      <c r="DU8" s="54"/>
      <c r="DV8" s="2" t="s">
        <v>192</v>
      </c>
      <c r="DW8" s="1" t="s">
        <v>48</v>
      </c>
      <c r="DX8" s="54"/>
      <c r="DY8" s="2" t="s">
        <v>192</v>
      </c>
      <c r="DZ8" s="1" t="s">
        <v>48</v>
      </c>
      <c r="EA8" s="127"/>
      <c r="EB8" s="54"/>
      <c r="EC8" s="2" t="s">
        <v>192</v>
      </c>
      <c r="ED8" s="1" t="s">
        <v>48</v>
      </c>
    </row>
    <row r="9" spans="1:134" s="15" customFormat="1" ht="18" customHeight="1">
      <c r="A9" s="16"/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  <c r="N9" s="17">
        <v>13</v>
      </c>
      <c r="O9" s="17">
        <v>14</v>
      </c>
      <c r="P9" s="17">
        <v>15</v>
      </c>
      <c r="Q9" s="17">
        <v>16</v>
      </c>
      <c r="R9" s="17">
        <v>17</v>
      </c>
      <c r="S9" s="17">
        <v>18</v>
      </c>
      <c r="T9" s="17">
        <v>19</v>
      </c>
      <c r="U9" s="17">
        <v>20</v>
      </c>
      <c r="V9" s="17">
        <v>21</v>
      </c>
      <c r="W9" s="17">
        <v>22</v>
      </c>
      <c r="X9" s="17">
        <v>23</v>
      </c>
      <c r="Y9" s="17">
        <v>24</v>
      </c>
      <c r="Z9" s="17">
        <v>25</v>
      </c>
      <c r="AA9" s="17">
        <v>26</v>
      </c>
      <c r="AB9" s="17">
        <v>27</v>
      </c>
      <c r="AC9" s="17">
        <v>28</v>
      </c>
      <c r="AD9" s="17">
        <v>29</v>
      </c>
      <c r="AE9" s="17">
        <v>30</v>
      </c>
      <c r="AF9" s="17">
        <v>31</v>
      </c>
      <c r="AG9" s="17">
        <v>32</v>
      </c>
      <c r="AH9" s="17">
        <v>33</v>
      </c>
      <c r="AI9" s="17">
        <v>34</v>
      </c>
      <c r="AJ9" s="17">
        <v>35</v>
      </c>
      <c r="AK9" s="17">
        <v>36</v>
      </c>
      <c r="AL9" s="17">
        <v>37</v>
      </c>
      <c r="AM9" s="17">
        <v>38</v>
      </c>
      <c r="AN9" s="17">
        <v>39</v>
      </c>
      <c r="AO9" s="17">
        <v>40</v>
      </c>
      <c r="AP9" s="17">
        <v>41</v>
      </c>
      <c r="AQ9" s="17">
        <v>42</v>
      </c>
      <c r="AR9" s="17">
        <v>43</v>
      </c>
      <c r="AS9" s="17">
        <v>44</v>
      </c>
      <c r="AT9" s="17">
        <v>45</v>
      </c>
      <c r="AU9" s="17">
        <v>46</v>
      </c>
      <c r="AV9" s="17">
        <v>47</v>
      </c>
      <c r="AW9" s="17">
        <v>48</v>
      </c>
      <c r="AX9" s="17">
        <v>49</v>
      </c>
      <c r="AY9" s="17">
        <v>50</v>
      </c>
      <c r="AZ9" s="17">
        <v>51</v>
      </c>
      <c r="BA9" s="17">
        <v>52</v>
      </c>
      <c r="BB9" s="17">
        <v>53</v>
      </c>
      <c r="BC9" s="17">
        <v>54</v>
      </c>
      <c r="BD9" s="17">
        <v>55</v>
      </c>
      <c r="BE9" s="17">
        <v>56</v>
      </c>
      <c r="BF9" s="17">
        <v>57</v>
      </c>
      <c r="BG9" s="17">
        <v>58</v>
      </c>
      <c r="BH9" s="17">
        <v>59</v>
      </c>
      <c r="BI9" s="17">
        <v>60</v>
      </c>
      <c r="BJ9" s="17">
        <v>61</v>
      </c>
      <c r="BK9" s="17">
        <v>62</v>
      </c>
      <c r="BL9" s="17">
        <v>63</v>
      </c>
      <c r="BM9" s="17">
        <v>64</v>
      </c>
      <c r="BN9" s="17">
        <v>65</v>
      </c>
      <c r="BO9" s="17">
        <v>66</v>
      </c>
      <c r="BP9" s="17">
        <v>67</v>
      </c>
      <c r="BQ9" s="17">
        <v>68</v>
      </c>
      <c r="BR9" s="17">
        <v>69</v>
      </c>
      <c r="BS9" s="17">
        <v>70</v>
      </c>
      <c r="BT9" s="17">
        <v>71</v>
      </c>
      <c r="BU9" s="17">
        <v>72</v>
      </c>
      <c r="BV9" s="17">
        <v>73</v>
      </c>
      <c r="BW9" s="17">
        <v>74</v>
      </c>
      <c r="BX9" s="17">
        <v>75</v>
      </c>
      <c r="BY9" s="17">
        <v>76</v>
      </c>
      <c r="BZ9" s="17">
        <v>77</v>
      </c>
      <c r="CA9" s="17">
        <v>78</v>
      </c>
      <c r="CB9" s="17">
        <v>79</v>
      </c>
      <c r="CC9" s="17">
        <v>80</v>
      </c>
      <c r="CD9" s="17">
        <v>81</v>
      </c>
      <c r="CE9" s="17">
        <v>82</v>
      </c>
      <c r="CF9" s="17">
        <v>83</v>
      </c>
      <c r="CG9" s="17">
        <v>84</v>
      </c>
      <c r="CH9" s="17">
        <v>85</v>
      </c>
      <c r="CI9" s="17">
        <v>86</v>
      </c>
      <c r="CJ9" s="17">
        <v>87</v>
      </c>
      <c r="CK9" s="17">
        <v>88</v>
      </c>
      <c r="CL9" s="17">
        <v>89</v>
      </c>
      <c r="CM9" s="17">
        <v>90</v>
      </c>
      <c r="CN9" s="17">
        <v>91</v>
      </c>
      <c r="CO9" s="17">
        <v>92</v>
      </c>
      <c r="CP9" s="17">
        <v>93</v>
      </c>
      <c r="CQ9" s="17">
        <v>94</v>
      </c>
      <c r="CR9" s="17">
        <v>95</v>
      </c>
      <c r="CS9" s="17">
        <v>96</v>
      </c>
      <c r="CT9" s="17">
        <v>97</v>
      </c>
      <c r="CU9" s="17">
        <v>98</v>
      </c>
      <c r="CV9" s="17">
        <v>99</v>
      </c>
      <c r="CW9" s="17">
        <v>100</v>
      </c>
      <c r="CX9" s="17">
        <v>101</v>
      </c>
      <c r="CY9" s="17">
        <v>102</v>
      </c>
      <c r="CZ9" s="17">
        <v>103</v>
      </c>
      <c r="DA9" s="17">
        <v>104</v>
      </c>
      <c r="DB9" s="17">
        <v>105</v>
      </c>
      <c r="DC9" s="17">
        <v>106</v>
      </c>
      <c r="DD9" s="17">
        <v>107</v>
      </c>
      <c r="DE9" s="17">
        <v>108</v>
      </c>
      <c r="DF9" s="17">
        <v>109</v>
      </c>
      <c r="DG9" s="17">
        <v>110</v>
      </c>
      <c r="DH9" s="17">
        <v>111</v>
      </c>
      <c r="DI9" s="17">
        <v>112</v>
      </c>
      <c r="DJ9" s="17">
        <v>113</v>
      </c>
      <c r="DK9" s="17">
        <v>114</v>
      </c>
      <c r="DL9" s="17">
        <v>115</v>
      </c>
      <c r="DM9" s="17">
        <v>116</v>
      </c>
      <c r="DN9" s="17">
        <v>117</v>
      </c>
      <c r="DO9" s="17">
        <v>118</v>
      </c>
      <c r="DP9" s="17">
        <v>119</v>
      </c>
      <c r="DQ9" s="17">
        <v>120</v>
      </c>
      <c r="DR9" s="17">
        <v>121</v>
      </c>
      <c r="DS9" s="17">
        <v>122</v>
      </c>
      <c r="DT9" s="17">
        <v>123</v>
      </c>
      <c r="DU9" s="17">
        <v>124</v>
      </c>
      <c r="DV9" s="17">
        <v>125</v>
      </c>
      <c r="DW9" s="17">
        <v>126</v>
      </c>
      <c r="DX9" s="17">
        <v>127</v>
      </c>
      <c r="DY9" s="17">
        <v>128</v>
      </c>
      <c r="DZ9" s="17">
        <v>129</v>
      </c>
      <c r="EA9" s="17">
        <v>130</v>
      </c>
      <c r="EB9" s="17">
        <v>131</v>
      </c>
      <c r="EC9" s="17">
        <v>132</v>
      </c>
      <c r="ED9" s="17">
        <v>133</v>
      </c>
    </row>
    <row r="10" spans="1:134" s="13" customFormat="1" ht="21" customHeight="1">
      <c r="A10" s="25">
        <v>1</v>
      </c>
      <c r="B10" s="27" t="s">
        <v>130</v>
      </c>
      <c r="C10" s="26" t="s">
        <v>119</v>
      </c>
      <c r="D10" s="26">
        <v>6792.3918000000003</v>
      </c>
      <c r="E10" s="26">
        <f t="shared" ref="E10:E24" si="0">DF10+EB10-DX10</f>
        <v>534103.80000000005</v>
      </c>
      <c r="F10" s="26">
        <f t="shared" ref="F10:F24" si="1">DG10+EC10-DY10</f>
        <v>400348.41666666674</v>
      </c>
      <c r="G10" s="26">
        <f t="shared" ref="G10:G24" si="2">DH10+ED10-DZ10</f>
        <v>376225.52650000004</v>
      </c>
      <c r="H10" s="26">
        <f>+G10/F10*100</f>
        <v>93.974525897338168</v>
      </c>
      <c r="I10" s="26">
        <f>+G10/E10*100</f>
        <v>70.440526073770684</v>
      </c>
      <c r="J10" s="45">
        <f t="shared" ref="J10:J24" si="3">T10+Y10+AD10+AI10+AN10+AS10+BH10+BP10+BS10+BV10+BY10+CB10+CH10+CK10+CS10+CV10+DB10</f>
        <v>119108.03</v>
      </c>
      <c r="K10" s="45">
        <f t="shared" ref="K10:K24" si="4">U10+Z10+AE10+AJ10+AO10+AT10+BI10+BQ10+BT10+BW10+BZ10+CC10+CI10+CL10+CT10+CW10+DC10</f>
        <v>89101.589166666672</v>
      </c>
      <c r="L10" s="45">
        <f t="shared" ref="L10:L24" si="5">V10+AA10+AF10+AK10+AP10+AU10+BJ10+BR10+BU10+BX10+CA10+CD10+CJ10+CM10+CU10+CX10+DD10</f>
        <v>74512.164499999984</v>
      </c>
      <c r="M10" s="45">
        <f>+L10/K10*100</f>
        <v>83.626078049655419</v>
      </c>
      <c r="N10" s="45">
        <f>+L10/J10*100</f>
        <v>62.558472757882058</v>
      </c>
      <c r="O10" s="45">
        <f t="shared" ref="O10:O24" si="6">T10+AD10</f>
        <v>54471.5</v>
      </c>
      <c r="P10" s="45">
        <f t="shared" ref="P10:P24" si="7">U10+AE10</f>
        <v>40624.191666666673</v>
      </c>
      <c r="Q10" s="45">
        <f t="shared" ref="Q10:Q24" si="8">V10+AF10</f>
        <v>36708.9974</v>
      </c>
      <c r="R10" s="45">
        <f>+Q10/P10*100</f>
        <v>90.362406964815492</v>
      </c>
      <c r="S10" s="45">
        <f>+Q10/O10*100</f>
        <v>67.391199801731176</v>
      </c>
      <c r="T10" s="45">
        <v>2753.2</v>
      </c>
      <c r="U10" s="45">
        <f>+T10/12*8</f>
        <v>1835.4666666666665</v>
      </c>
      <c r="V10" s="45">
        <v>1867.6954000000001</v>
      </c>
      <c r="W10" s="45">
        <f>+V10/U10*100</f>
        <v>101.75588769431936</v>
      </c>
      <c r="X10" s="45">
        <f>+V10/T10*100</f>
        <v>67.837258462879575</v>
      </c>
      <c r="Y10" s="45">
        <v>8657.5</v>
      </c>
      <c r="Z10" s="45">
        <f t="shared" ref="Z10:Z24" si="9">+Y10/12*9</f>
        <v>6493.125</v>
      </c>
      <c r="AA10" s="45">
        <v>3223.2</v>
      </c>
      <c r="AB10" s="45">
        <f>+AA10/Z10*100</f>
        <v>49.64019636153624</v>
      </c>
      <c r="AC10" s="45">
        <f>+AA10/Y10*100</f>
        <v>37.230147271152184</v>
      </c>
      <c r="AD10" s="45">
        <v>51718.3</v>
      </c>
      <c r="AE10" s="45">
        <f>+AD10/12*9</f>
        <v>38788.725000000006</v>
      </c>
      <c r="AF10" s="45">
        <v>34841.302000000003</v>
      </c>
      <c r="AG10" s="45">
        <f>+AF10/AE10*100</f>
        <v>89.823272097755208</v>
      </c>
      <c r="AH10" s="45">
        <f>+AF10/AD10*100</f>
        <v>67.367454073316409</v>
      </c>
      <c r="AI10" s="45">
        <v>3400.03</v>
      </c>
      <c r="AJ10" s="45">
        <f>+AI10/12*9</f>
        <v>2550.0225000000005</v>
      </c>
      <c r="AK10" s="45">
        <v>3022.424</v>
      </c>
      <c r="AL10" s="45">
        <f>+AK10/AJ10*100</f>
        <v>118.52538556032346</v>
      </c>
      <c r="AM10" s="45">
        <f>+AK10/AI10*100</f>
        <v>88.894039170242607</v>
      </c>
      <c r="AN10" s="45">
        <v>5000</v>
      </c>
      <c r="AO10" s="45">
        <f>+AN10/12*9</f>
        <v>3750</v>
      </c>
      <c r="AP10" s="45">
        <v>4986.21</v>
      </c>
      <c r="AQ10" s="45">
        <f>+AP10/AO10*100</f>
        <v>132.96559999999999</v>
      </c>
      <c r="AR10" s="45">
        <f>+AP10/AN10*100</f>
        <v>99.724199999999996</v>
      </c>
      <c r="AS10" s="45">
        <v>0</v>
      </c>
      <c r="AT10" s="45">
        <f>+AS10/12*9</f>
        <v>0</v>
      </c>
      <c r="AU10" s="45">
        <v>0</v>
      </c>
      <c r="AV10" s="45">
        <v>0</v>
      </c>
      <c r="AW10" s="45">
        <f>+AV10/12*9</f>
        <v>0</v>
      </c>
      <c r="AX10" s="45">
        <v>0</v>
      </c>
      <c r="AY10" s="45">
        <v>396618.3</v>
      </c>
      <c r="AZ10" s="45">
        <f>+AY10/12*9</f>
        <v>297463.72500000003</v>
      </c>
      <c r="BA10" s="45">
        <v>297463.7</v>
      </c>
      <c r="BB10" s="45">
        <v>8401.2000000000007</v>
      </c>
      <c r="BC10" s="45">
        <f>+BB10/12*9</f>
        <v>6300.9000000000005</v>
      </c>
      <c r="BD10" s="45">
        <v>3661.4</v>
      </c>
      <c r="BE10" s="45">
        <v>0</v>
      </c>
      <c r="BF10" s="45">
        <f>+BE10/12*9</f>
        <v>0</v>
      </c>
      <c r="BG10" s="45">
        <v>0</v>
      </c>
      <c r="BH10" s="45">
        <v>0</v>
      </c>
      <c r="BI10" s="45">
        <f>+BH10/12*9</f>
        <v>0</v>
      </c>
      <c r="BJ10" s="45">
        <v>0</v>
      </c>
      <c r="BK10" s="45">
        <f t="shared" ref="BK10:BM70" si="10">BP10+BS10+BV10+BY10</f>
        <v>24699</v>
      </c>
      <c r="BL10" s="45">
        <f t="shared" si="10"/>
        <v>18524.25</v>
      </c>
      <c r="BM10" s="45">
        <f t="shared" si="10"/>
        <v>11582.055700000001</v>
      </c>
      <c r="BN10" s="45">
        <f>+BM10/BL10*100</f>
        <v>62.523749679474207</v>
      </c>
      <c r="BO10" s="45">
        <f>+BM10/BK10*100</f>
        <v>46.892812259605655</v>
      </c>
      <c r="BP10" s="26">
        <v>18684</v>
      </c>
      <c r="BQ10" s="26">
        <f>+BP10/12*9</f>
        <v>14013</v>
      </c>
      <c r="BR10" s="26">
        <v>6111.1406999999999</v>
      </c>
      <c r="BS10" s="26">
        <v>15</v>
      </c>
      <c r="BT10" s="26">
        <f>+BS10/12*9</f>
        <v>11.25</v>
      </c>
      <c r="BU10" s="26">
        <v>19.7</v>
      </c>
      <c r="BV10" s="26">
        <v>0</v>
      </c>
      <c r="BW10" s="26">
        <f>+BV10/12*9</f>
        <v>0</v>
      </c>
      <c r="BX10" s="26">
        <v>0</v>
      </c>
      <c r="BY10" s="26">
        <v>6000</v>
      </c>
      <c r="BZ10" s="26">
        <f>+BY10/12*9</f>
        <v>4500</v>
      </c>
      <c r="CA10" s="26">
        <v>5451.2150000000001</v>
      </c>
      <c r="CB10" s="26">
        <v>0</v>
      </c>
      <c r="CC10" s="26">
        <f>+CB10/12*9</f>
        <v>0</v>
      </c>
      <c r="CD10" s="26">
        <v>0</v>
      </c>
      <c r="CE10" s="26">
        <v>3703.27</v>
      </c>
      <c r="CF10" s="26">
        <f>+CE10/12*9</f>
        <v>2777.4525000000003</v>
      </c>
      <c r="CG10" s="26">
        <v>2592.25</v>
      </c>
      <c r="CH10" s="26">
        <v>0</v>
      </c>
      <c r="CI10" s="26">
        <f>+CH10/12*9</f>
        <v>0</v>
      </c>
      <c r="CJ10" s="26">
        <v>0</v>
      </c>
      <c r="CK10" s="26">
        <v>21500</v>
      </c>
      <c r="CL10" s="26">
        <f>+CK10/12*9</f>
        <v>16125</v>
      </c>
      <c r="CM10" s="26">
        <v>11483.037399999999</v>
      </c>
      <c r="CN10" s="26">
        <v>9000</v>
      </c>
      <c r="CO10" s="26">
        <f>+CN10/12*9</f>
        <v>6750</v>
      </c>
      <c r="CP10" s="26">
        <v>4174.4474</v>
      </c>
      <c r="CQ10" s="26">
        <f>+CP10/CO10*100</f>
        <v>61.843665185185181</v>
      </c>
      <c r="CR10" s="26">
        <f>+CP10/CN10*100</f>
        <v>46.382748888888891</v>
      </c>
      <c r="CS10" s="26">
        <v>0</v>
      </c>
      <c r="CT10" s="26">
        <f>+CS10/12*9</f>
        <v>0</v>
      </c>
      <c r="CU10" s="26">
        <v>1068.93</v>
      </c>
      <c r="CV10" s="26">
        <v>0</v>
      </c>
      <c r="CW10" s="26">
        <f>+CV10/12*9</f>
        <v>0</v>
      </c>
      <c r="CX10" s="26">
        <v>1699.31</v>
      </c>
      <c r="CY10" s="26">
        <v>0</v>
      </c>
      <c r="CZ10" s="26">
        <f>+CY10/12*9</f>
        <v>0</v>
      </c>
      <c r="DA10" s="26">
        <v>0</v>
      </c>
      <c r="DB10" s="26">
        <v>1380</v>
      </c>
      <c r="DC10" s="26">
        <f>+DB10/12*9</f>
        <v>1035</v>
      </c>
      <c r="DD10" s="26">
        <v>738</v>
      </c>
      <c r="DE10" s="26">
        <v>-1312.0360000000001</v>
      </c>
      <c r="DF10" s="26">
        <f t="shared" ref="DF10:DF24" si="11">T10+Y10+AD10+AI10+AN10+AS10+AV10+AY10+BB10+BE10+BH10+BP10+BS10+BV10+BY10+CB10+CE10+CH10+CK10+CS10+CV10+CY10+DB10</f>
        <v>527830.80000000005</v>
      </c>
      <c r="DG10" s="26">
        <f t="shared" ref="DG10:DG24" si="12">U10+Z10+AE10+AJ10+AO10+AT10+AW10+AZ10+BC10+BF10+BI10+BQ10+BT10+BW10+BZ10+CC10+CF10+CI10+CL10+CT10+CW10+CZ10+DC10</f>
        <v>395643.66666666674</v>
      </c>
      <c r="DH10" s="26">
        <f>V10+AA10+AF10+AK10+AP10+AU10+AX10+BA10+BD10+BG10+BJ10+BR10+BU10+BX10+CA10+CD10+CG10+CJ10+CM10+CU10+CX10+DA10+DD10+DE10</f>
        <v>376917.47850000003</v>
      </c>
      <c r="DI10" s="26">
        <v>1273</v>
      </c>
      <c r="DJ10" s="26">
        <f>+DI10/12*9</f>
        <v>954.75</v>
      </c>
      <c r="DK10" s="26">
        <v>0</v>
      </c>
      <c r="DL10" s="26">
        <v>5000</v>
      </c>
      <c r="DM10" s="26">
        <f>+DL10/12*9</f>
        <v>3750</v>
      </c>
      <c r="DN10" s="26">
        <v>-1964.952</v>
      </c>
      <c r="DO10" s="26">
        <v>0</v>
      </c>
      <c r="DP10" s="26">
        <f>+DO10/12*9</f>
        <v>0</v>
      </c>
      <c r="DQ10" s="26">
        <v>0</v>
      </c>
      <c r="DR10" s="26">
        <v>0</v>
      </c>
      <c r="DS10" s="26">
        <f>+DR10/12*9</f>
        <v>0</v>
      </c>
      <c r="DT10" s="26">
        <v>1273</v>
      </c>
      <c r="DU10" s="26">
        <v>0</v>
      </c>
      <c r="DV10" s="26">
        <f>+DU10/12*9</f>
        <v>0</v>
      </c>
      <c r="DW10" s="26">
        <v>0</v>
      </c>
      <c r="DX10" s="26">
        <v>76993.5</v>
      </c>
      <c r="DY10" s="26">
        <f>+DX10/12*9</f>
        <v>57745.125</v>
      </c>
      <c r="DZ10" s="26">
        <v>36608.337</v>
      </c>
      <c r="EA10" s="26">
        <v>0</v>
      </c>
      <c r="EB10" s="26">
        <f t="shared" ref="EB10:EC44" si="13">DI10+DL10+DO10+DR10+DU10+DX10</f>
        <v>83266.5</v>
      </c>
      <c r="EC10" s="26">
        <f t="shared" si="13"/>
        <v>62449.875</v>
      </c>
      <c r="ED10" s="26">
        <f t="shared" ref="ED10:ED70" si="14">DK10+DN10+DQ10+DT10+DW10+DZ10+EA10</f>
        <v>35916.385000000002</v>
      </c>
    </row>
    <row r="11" spans="1:134" s="13" customFormat="1" ht="21" customHeight="1">
      <c r="A11" s="25">
        <v>2</v>
      </c>
      <c r="B11" s="27" t="s">
        <v>131</v>
      </c>
      <c r="C11" s="26">
        <v>33708.374099999994</v>
      </c>
      <c r="D11" s="26">
        <v>105787.6728</v>
      </c>
      <c r="E11" s="26">
        <f t="shared" si="0"/>
        <v>474329.57000000007</v>
      </c>
      <c r="F11" s="26">
        <f t="shared" si="1"/>
        <v>355744.17749999999</v>
      </c>
      <c r="G11" s="26">
        <f t="shared" si="2"/>
        <v>254283.77889999998</v>
      </c>
      <c r="H11" s="26">
        <f t="shared" ref="H11:H74" si="15">+G11/F11*100</f>
        <v>71.479393053453407</v>
      </c>
      <c r="I11" s="26">
        <f t="shared" ref="I11:I74" si="16">+G11/E11*100</f>
        <v>53.609092703202109</v>
      </c>
      <c r="J11" s="45">
        <f t="shared" si="3"/>
        <v>190553.80000000002</v>
      </c>
      <c r="K11" s="45">
        <f t="shared" si="4"/>
        <v>142912.34999999998</v>
      </c>
      <c r="L11" s="45">
        <f t="shared" si="5"/>
        <v>45277.936900000001</v>
      </c>
      <c r="M11" s="45">
        <f t="shared" ref="M11:M74" si="17">+L11/K11*100</f>
        <v>31.682312200450141</v>
      </c>
      <c r="N11" s="45">
        <f t="shared" ref="N11:N74" si="18">+L11/J11*100</f>
        <v>23.761235357153726</v>
      </c>
      <c r="O11" s="45">
        <f t="shared" si="6"/>
        <v>17841</v>
      </c>
      <c r="P11" s="45">
        <f t="shared" si="7"/>
        <v>13377.75</v>
      </c>
      <c r="Q11" s="45">
        <f t="shared" si="8"/>
        <v>8849.777</v>
      </c>
      <c r="R11" s="45">
        <f t="shared" ref="R11:R74" si="19">+Q11/P11*100</f>
        <v>66.152955467100227</v>
      </c>
      <c r="S11" s="45">
        <f t="shared" ref="S11:S74" si="20">+Q11/O11*100</f>
        <v>49.603592847934536</v>
      </c>
      <c r="T11" s="45">
        <v>36</v>
      </c>
      <c r="U11" s="45">
        <f t="shared" ref="U11:U70" si="21">+T11/12*8</f>
        <v>24</v>
      </c>
      <c r="V11" s="45">
        <v>1.6120000000000001</v>
      </c>
      <c r="W11" s="45">
        <f t="shared" ref="W11:W74" si="22">+V11/U11*100</f>
        <v>6.7166666666666668</v>
      </c>
      <c r="X11" s="45">
        <f t="shared" ref="X11:X74" si="23">+V11/T11*100</f>
        <v>4.4777777777777779</v>
      </c>
      <c r="Y11" s="45">
        <v>50299.1</v>
      </c>
      <c r="Z11" s="45">
        <f t="shared" si="9"/>
        <v>37724.324999999997</v>
      </c>
      <c r="AA11" s="45">
        <v>6046.9939999999979</v>
      </c>
      <c r="AB11" s="45">
        <f t="shared" ref="AB11:AB74" si="24">+AA11/Z11*100</f>
        <v>16.029429287336484</v>
      </c>
      <c r="AC11" s="45">
        <f t="shared" ref="AC11:AC74" si="25">+AA11/Y11*100</f>
        <v>12.022071965502361</v>
      </c>
      <c r="AD11" s="45">
        <v>17805</v>
      </c>
      <c r="AE11" s="45">
        <f t="shared" ref="AE11:AE70" si="26">+AD11/12*9</f>
        <v>13353.75</v>
      </c>
      <c r="AF11" s="45">
        <v>8848.1650000000009</v>
      </c>
      <c r="AG11" s="45">
        <f t="shared" ref="AG11:AG74" si="27">+AF11/AE11*100</f>
        <v>66.259777216137792</v>
      </c>
      <c r="AH11" s="45">
        <f t="shared" ref="AH11:AH74" si="28">+AF11/AD11*100</f>
        <v>49.694832912103351</v>
      </c>
      <c r="AI11" s="45">
        <v>671.6</v>
      </c>
      <c r="AJ11" s="45">
        <f t="shared" ref="AJ11:AJ70" si="29">+AI11/12*9</f>
        <v>503.70000000000005</v>
      </c>
      <c r="AK11" s="45">
        <v>376</v>
      </c>
      <c r="AL11" s="45">
        <f t="shared" ref="AL11:AL13" si="30">+AK11/AJ11*100</f>
        <v>74.647607702997803</v>
      </c>
      <c r="AM11" s="45">
        <f t="shared" ref="AM11:AM13" si="31">+AK11/AI11*100</f>
        <v>55.985705777248363</v>
      </c>
      <c r="AN11" s="45">
        <v>0</v>
      </c>
      <c r="AO11" s="45">
        <f t="shared" ref="AO11:AO70" si="32">+AN11/12*9</f>
        <v>0</v>
      </c>
      <c r="AP11" s="45">
        <v>0</v>
      </c>
      <c r="AQ11" s="45" t="e">
        <f t="shared" ref="AQ11:AQ74" si="33">+AP11/AO11*100</f>
        <v>#DIV/0!</v>
      </c>
      <c r="AR11" s="45" t="e">
        <f t="shared" ref="AR11:AR74" si="34">+AP11/AN11*100</f>
        <v>#DIV/0!</v>
      </c>
      <c r="AS11" s="45">
        <v>0</v>
      </c>
      <c r="AT11" s="45">
        <f t="shared" ref="AT11:AT70" si="35">+AS11/12*9</f>
        <v>0</v>
      </c>
      <c r="AU11" s="45">
        <v>0</v>
      </c>
      <c r="AV11" s="45">
        <v>0</v>
      </c>
      <c r="AW11" s="45">
        <f t="shared" ref="AW11:AW70" si="36">+AV11/12*9</f>
        <v>0</v>
      </c>
      <c r="AX11" s="45">
        <v>8978</v>
      </c>
      <c r="AY11" s="45">
        <v>251566.4</v>
      </c>
      <c r="AZ11" s="45">
        <f t="shared" ref="AZ11:AZ70" si="37">+AY11/12*9</f>
        <v>188674.8</v>
      </c>
      <c r="BA11" s="45">
        <v>188674.8</v>
      </c>
      <c r="BB11" s="45">
        <v>0</v>
      </c>
      <c r="BC11" s="45">
        <f t="shared" ref="BC11:BC70" si="38">+BB11/12*9</f>
        <v>0</v>
      </c>
      <c r="BD11" s="45">
        <v>0</v>
      </c>
      <c r="BE11" s="45">
        <v>0</v>
      </c>
      <c r="BF11" s="45">
        <f t="shared" ref="BF11:BF70" si="39">+BE11/12*9</f>
        <v>0</v>
      </c>
      <c r="BG11" s="45">
        <v>0</v>
      </c>
      <c r="BH11" s="45">
        <v>0</v>
      </c>
      <c r="BI11" s="45">
        <f t="shared" ref="BI11:BI70" si="40">+BH11/12*9</f>
        <v>0</v>
      </c>
      <c r="BJ11" s="45">
        <v>0</v>
      </c>
      <c r="BK11" s="45">
        <f t="shared" si="10"/>
        <v>111551.7</v>
      </c>
      <c r="BL11" s="45">
        <f t="shared" si="10"/>
        <v>83663.774999999994</v>
      </c>
      <c r="BM11" s="45">
        <f t="shared" si="10"/>
        <v>24651.596000000001</v>
      </c>
      <c r="BN11" s="45">
        <f t="shared" ref="BN11:BN74" si="41">+BM11/BL11*100</f>
        <v>29.465077328867846</v>
      </c>
      <c r="BO11" s="45">
        <f t="shared" ref="BO11:BO74" si="42">+BM11/BK11*100</f>
        <v>22.098807996650883</v>
      </c>
      <c r="BP11" s="26">
        <v>110551.7</v>
      </c>
      <c r="BQ11" s="26">
        <f t="shared" ref="BQ11:BQ70" si="43">+BP11/12*9</f>
        <v>82913.774999999994</v>
      </c>
      <c r="BR11" s="26">
        <v>24479.596000000001</v>
      </c>
      <c r="BS11" s="26">
        <v>0</v>
      </c>
      <c r="BT11" s="26">
        <f t="shared" ref="BT11:BT70" si="44">+BS11/12*9</f>
        <v>0</v>
      </c>
      <c r="BU11" s="26">
        <v>0</v>
      </c>
      <c r="BV11" s="26">
        <v>0</v>
      </c>
      <c r="BW11" s="26">
        <f t="shared" ref="BW11:BW70" si="45">+BV11/12*9</f>
        <v>0</v>
      </c>
      <c r="BX11" s="26">
        <v>0</v>
      </c>
      <c r="BY11" s="26">
        <v>1000</v>
      </c>
      <c r="BZ11" s="26">
        <f t="shared" ref="BZ11:BZ70" si="46">+BY11/12*9</f>
        <v>750</v>
      </c>
      <c r="CA11" s="26">
        <v>172</v>
      </c>
      <c r="CB11" s="26">
        <v>0</v>
      </c>
      <c r="CC11" s="26">
        <f t="shared" ref="CC11:CC70" si="47">+CB11/12*9</f>
        <v>0</v>
      </c>
      <c r="CD11" s="26">
        <v>0</v>
      </c>
      <c r="CE11" s="26">
        <v>0</v>
      </c>
      <c r="CF11" s="26">
        <f t="shared" ref="CF11:CF70" si="48">+CE11/12*9</f>
        <v>0</v>
      </c>
      <c r="CG11" s="26">
        <v>0</v>
      </c>
      <c r="CH11" s="26">
        <v>0</v>
      </c>
      <c r="CI11" s="26">
        <f t="shared" ref="CI11:CI70" si="49">+CH11/12*9</f>
        <v>0</v>
      </c>
      <c r="CJ11" s="26">
        <v>0</v>
      </c>
      <c r="CK11" s="26">
        <v>10190.4</v>
      </c>
      <c r="CL11" s="26">
        <f t="shared" ref="CL11:CL70" si="50">+CK11/12*9</f>
        <v>7642.7999999999993</v>
      </c>
      <c r="CM11" s="26">
        <v>2285.7600000000002</v>
      </c>
      <c r="CN11" s="26">
        <v>9190.4</v>
      </c>
      <c r="CO11" s="26">
        <f t="shared" ref="CO11:CO70" si="51">+CN11/12*9</f>
        <v>6892.8</v>
      </c>
      <c r="CP11" s="26">
        <v>1997.63</v>
      </c>
      <c r="CQ11" s="26">
        <f t="shared" ref="CQ11:CQ74" si="52">+CP11/CO11*100</f>
        <v>28.98140088207985</v>
      </c>
      <c r="CR11" s="26">
        <f t="shared" ref="CR11:CR74" si="53">+CP11/CN11*100</f>
        <v>21.73605066155989</v>
      </c>
      <c r="CS11" s="26">
        <v>0</v>
      </c>
      <c r="CT11" s="26">
        <f t="shared" ref="CT11:CT71" si="54">+CS11/12*9</f>
        <v>0</v>
      </c>
      <c r="CU11" s="26">
        <v>0</v>
      </c>
      <c r="CV11" s="26">
        <v>0</v>
      </c>
      <c r="CW11" s="26">
        <f t="shared" ref="CW11:CW70" si="55">+CV11/12*9</f>
        <v>0</v>
      </c>
      <c r="CX11" s="26">
        <v>0</v>
      </c>
      <c r="CY11" s="26">
        <v>0</v>
      </c>
      <c r="CZ11" s="26">
        <f t="shared" ref="CZ11:CZ70" si="56">+CY11/12*9</f>
        <v>0</v>
      </c>
      <c r="DA11" s="26">
        <v>0</v>
      </c>
      <c r="DB11" s="26">
        <v>0</v>
      </c>
      <c r="DC11" s="26">
        <f t="shared" ref="DC11:DC70" si="57">+DB11/12*9</f>
        <v>0</v>
      </c>
      <c r="DD11" s="26">
        <v>3067.8099000000002</v>
      </c>
      <c r="DE11" s="26">
        <v>0</v>
      </c>
      <c r="DF11" s="26">
        <f t="shared" si="11"/>
        <v>442120.2</v>
      </c>
      <c r="DG11" s="26">
        <f t="shared" si="12"/>
        <v>331587.14999999997</v>
      </c>
      <c r="DH11" s="26">
        <f t="shared" ref="DH11:DH70" si="58">V11+AA11+AF11+AK11+AP11+AU11+AX11+BA11+BD11+BG11+BJ11+BR11+BU11+BX11+CA11+CD11+CG11+CJ11+CM11+CU11+CX11+DA11+DD11+DE11</f>
        <v>242930.73689999999</v>
      </c>
      <c r="DI11" s="26">
        <v>0</v>
      </c>
      <c r="DJ11" s="26">
        <f t="shared" ref="DJ11:DJ70" si="59">+DI11/12*9</f>
        <v>0</v>
      </c>
      <c r="DK11" s="26">
        <v>0</v>
      </c>
      <c r="DL11" s="26">
        <v>32209.37</v>
      </c>
      <c r="DM11" s="26">
        <f t="shared" ref="DM11:DM70" si="60">+DL11/12*9</f>
        <v>24157.0275</v>
      </c>
      <c r="DN11" s="26">
        <v>11353.041999999999</v>
      </c>
      <c r="DO11" s="26">
        <v>0</v>
      </c>
      <c r="DP11" s="26">
        <f t="shared" ref="DP11:DP70" si="61">+DO11/12*9</f>
        <v>0</v>
      </c>
      <c r="DQ11" s="26">
        <v>0</v>
      </c>
      <c r="DR11" s="26">
        <v>0</v>
      </c>
      <c r="DS11" s="26">
        <f t="shared" ref="DS11:DS70" si="62">+DR11/12*9</f>
        <v>0</v>
      </c>
      <c r="DT11" s="26">
        <v>0</v>
      </c>
      <c r="DU11" s="26">
        <v>0</v>
      </c>
      <c r="DV11" s="26">
        <f t="shared" ref="DV11:DV70" si="63">+DU11/12*9</f>
        <v>0</v>
      </c>
      <c r="DW11" s="26">
        <v>0</v>
      </c>
      <c r="DX11" s="26">
        <v>88424</v>
      </c>
      <c r="DY11" s="26">
        <f t="shared" ref="DY11:DY70" si="64">+DX11/12*9</f>
        <v>66318</v>
      </c>
      <c r="DZ11" s="26">
        <v>0</v>
      </c>
      <c r="EA11" s="26">
        <v>0</v>
      </c>
      <c r="EB11" s="26">
        <f t="shared" si="13"/>
        <v>120633.37</v>
      </c>
      <c r="EC11" s="26">
        <f t="shared" si="13"/>
        <v>90475.027499999997</v>
      </c>
      <c r="ED11" s="26">
        <f t="shared" si="14"/>
        <v>11353.041999999999</v>
      </c>
    </row>
    <row r="12" spans="1:134" s="13" customFormat="1" ht="21" customHeight="1">
      <c r="A12" s="25">
        <v>3</v>
      </c>
      <c r="B12" s="27" t="s">
        <v>132</v>
      </c>
      <c r="C12" s="26">
        <v>288</v>
      </c>
      <c r="D12" s="26">
        <v>7159.6094000000003</v>
      </c>
      <c r="E12" s="26">
        <f t="shared" si="0"/>
        <v>81286.600000000006</v>
      </c>
      <c r="F12" s="26">
        <f t="shared" si="1"/>
        <v>60954.95</v>
      </c>
      <c r="G12" s="26">
        <f t="shared" si="2"/>
        <v>56635.793999999994</v>
      </c>
      <c r="H12" s="26">
        <f t="shared" si="15"/>
        <v>92.91418334360047</v>
      </c>
      <c r="I12" s="26">
        <f t="shared" si="16"/>
        <v>69.67420706487907</v>
      </c>
      <c r="J12" s="45">
        <f t="shared" si="3"/>
        <v>14450.4</v>
      </c>
      <c r="K12" s="45">
        <f t="shared" si="4"/>
        <v>10827.8</v>
      </c>
      <c r="L12" s="45">
        <f t="shared" si="5"/>
        <v>6508.5940000000001</v>
      </c>
      <c r="M12" s="45">
        <f t="shared" si="17"/>
        <v>60.110031585363608</v>
      </c>
      <c r="N12" s="45">
        <f t="shared" si="18"/>
        <v>45.040926202734873</v>
      </c>
      <c r="O12" s="45">
        <f t="shared" si="6"/>
        <v>6420</v>
      </c>
      <c r="P12" s="45">
        <f t="shared" si="7"/>
        <v>4805</v>
      </c>
      <c r="Q12" s="45">
        <f t="shared" si="8"/>
        <v>4016.7379999999998</v>
      </c>
      <c r="R12" s="45">
        <f t="shared" si="19"/>
        <v>83.594963579604581</v>
      </c>
      <c r="S12" s="45">
        <f t="shared" si="20"/>
        <v>62.566012461059181</v>
      </c>
      <c r="T12" s="45">
        <v>120</v>
      </c>
      <c r="U12" s="45">
        <f t="shared" si="21"/>
        <v>80</v>
      </c>
      <c r="V12" s="45">
        <v>33.747999999999998</v>
      </c>
      <c r="W12" s="45">
        <f t="shared" si="22"/>
        <v>42.184999999999995</v>
      </c>
      <c r="X12" s="45">
        <f t="shared" si="23"/>
        <v>28.123333333333335</v>
      </c>
      <c r="Y12" s="45">
        <v>3695.6</v>
      </c>
      <c r="Z12" s="45">
        <f t="shared" si="9"/>
        <v>2771.7</v>
      </c>
      <c r="AA12" s="45">
        <v>436.30400000000009</v>
      </c>
      <c r="AB12" s="45">
        <f t="shared" si="24"/>
        <v>15.741386152902557</v>
      </c>
      <c r="AC12" s="45">
        <f t="shared" si="25"/>
        <v>11.806039614676916</v>
      </c>
      <c r="AD12" s="45">
        <v>6300</v>
      </c>
      <c r="AE12" s="45">
        <f t="shared" si="26"/>
        <v>4725</v>
      </c>
      <c r="AF12" s="45">
        <v>3982.99</v>
      </c>
      <c r="AG12" s="45">
        <f t="shared" si="27"/>
        <v>84.296084656084645</v>
      </c>
      <c r="AH12" s="45">
        <f t="shared" si="28"/>
        <v>63.222063492063484</v>
      </c>
      <c r="AI12" s="45">
        <v>238</v>
      </c>
      <c r="AJ12" s="45">
        <f t="shared" si="29"/>
        <v>178.5</v>
      </c>
      <c r="AK12" s="45">
        <v>115.6</v>
      </c>
      <c r="AL12" s="45">
        <f t="shared" si="30"/>
        <v>64.761904761904759</v>
      </c>
      <c r="AM12" s="45">
        <f t="shared" si="31"/>
        <v>48.571428571428569</v>
      </c>
      <c r="AN12" s="45">
        <v>0</v>
      </c>
      <c r="AO12" s="45">
        <f t="shared" si="32"/>
        <v>0</v>
      </c>
      <c r="AP12" s="45">
        <v>0</v>
      </c>
      <c r="AQ12" s="45" t="e">
        <f t="shared" si="33"/>
        <v>#DIV/0!</v>
      </c>
      <c r="AR12" s="45" t="e">
        <f t="shared" si="34"/>
        <v>#DIV/0!</v>
      </c>
      <c r="AS12" s="45">
        <v>0</v>
      </c>
      <c r="AT12" s="45">
        <f t="shared" si="35"/>
        <v>0</v>
      </c>
      <c r="AU12" s="45">
        <v>0</v>
      </c>
      <c r="AV12" s="45">
        <v>0</v>
      </c>
      <c r="AW12" s="45">
        <f t="shared" si="36"/>
        <v>0</v>
      </c>
      <c r="AX12" s="45">
        <v>0</v>
      </c>
      <c r="AY12" s="45">
        <v>66836.2</v>
      </c>
      <c r="AZ12" s="45">
        <f t="shared" si="37"/>
        <v>50127.15</v>
      </c>
      <c r="BA12" s="45">
        <v>50127.199999999997</v>
      </c>
      <c r="BB12" s="45">
        <v>0</v>
      </c>
      <c r="BC12" s="45">
        <f t="shared" si="38"/>
        <v>0</v>
      </c>
      <c r="BD12" s="45">
        <v>0</v>
      </c>
      <c r="BE12" s="45">
        <v>0</v>
      </c>
      <c r="BF12" s="45">
        <f t="shared" si="39"/>
        <v>0</v>
      </c>
      <c r="BG12" s="45">
        <v>0</v>
      </c>
      <c r="BH12" s="45">
        <v>0</v>
      </c>
      <c r="BI12" s="45">
        <f t="shared" si="40"/>
        <v>0</v>
      </c>
      <c r="BJ12" s="45">
        <v>0</v>
      </c>
      <c r="BK12" s="45">
        <f t="shared" si="10"/>
        <v>1396.8</v>
      </c>
      <c r="BL12" s="45">
        <f t="shared" si="10"/>
        <v>1047.5999999999999</v>
      </c>
      <c r="BM12" s="45">
        <f t="shared" si="10"/>
        <v>343.85</v>
      </c>
      <c r="BN12" s="45">
        <f t="shared" si="41"/>
        <v>32.822642229858729</v>
      </c>
      <c r="BO12" s="45">
        <f t="shared" si="42"/>
        <v>24.616981672394044</v>
      </c>
      <c r="BP12" s="26">
        <v>1246.8</v>
      </c>
      <c r="BQ12" s="26">
        <f t="shared" si="43"/>
        <v>935.09999999999991</v>
      </c>
      <c r="BR12" s="26">
        <v>24.85</v>
      </c>
      <c r="BS12" s="26">
        <v>0</v>
      </c>
      <c r="BT12" s="26">
        <f t="shared" si="44"/>
        <v>0</v>
      </c>
      <c r="BU12" s="26">
        <v>219</v>
      </c>
      <c r="BV12" s="26">
        <v>0</v>
      </c>
      <c r="BW12" s="26">
        <f t="shared" si="45"/>
        <v>0</v>
      </c>
      <c r="BX12" s="26">
        <v>0</v>
      </c>
      <c r="BY12" s="26">
        <v>150</v>
      </c>
      <c r="BZ12" s="26">
        <f t="shared" si="46"/>
        <v>112.5</v>
      </c>
      <c r="CA12" s="26">
        <v>100</v>
      </c>
      <c r="CB12" s="26">
        <v>0</v>
      </c>
      <c r="CC12" s="26">
        <f t="shared" si="47"/>
        <v>0</v>
      </c>
      <c r="CD12" s="26">
        <v>0</v>
      </c>
      <c r="CE12" s="26">
        <v>0</v>
      </c>
      <c r="CF12" s="26">
        <f t="shared" si="48"/>
        <v>0</v>
      </c>
      <c r="CG12" s="26">
        <v>0</v>
      </c>
      <c r="CH12" s="26">
        <v>0</v>
      </c>
      <c r="CI12" s="26">
        <f t="shared" si="49"/>
        <v>0</v>
      </c>
      <c r="CJ12" s="26">
        <v>0</v>
      </c>
      <c r="CK12" s="26">
        <v>2700</v>
      </c>
      <c r="CL12" s="26">
        <f t="shared" si="50"/>
        <v>2025</v>
      </c>
      <c r="CM12" s="26">
        <v>1455.856</v>
      </c>
      <c r="CN12" s="26">
        <v>900</v>
      </c>
      <c r="CO12" s="26">
        <f t="shared" si="51"/>
        <v>675</v>
      </c>
      <c r="CP12" s="26">
        <v>711.75599999999997</v>
      </c>
      <c r="CQ12" s="26">
        <f t="shared" si="52"/>
        <v>105.44533333333332</v>
      </c>
      <c r="CR12" s="26">
        <f t="shared" si="53"/>
        <v>79.084000000000003</v>
      </c>
      <c r="CS12" s="26">
        <v>0</v>
      </c>
      <c r="CT12" s="26">
        <f t="shared" si="54"/>
        <v>0</v>
      </c>
      <c r="CU12" s="26">
        <v>140.24600000000001</v>
      </c>
      <c r="CV12" s="26">
        <v>0</v>
      </c>
      <c r="CW12" s="26">
        <f t="shared" si="55"/>
        <v>0</v>
      </c>
      <c r="CX12" s="26">
        <v>0</v>
      </c>
      <c r="CY12" s="26">
        <v>0</v>
      </c>
      <c r="CZ12" s="26">
        <f t="shared" si="56"/>
        <v>0</v>
      </c>
      <c r="DA12" s="26">
        <v>0</v>
      </c>
      <c r="DB12" s="26">
        <v>0</v>
      </c>
      <c r="DC12" s="26">
        <f t="shared" si="57"/>
        <v>0</v>
      </c>
      <c r="DD12" s="26">
        <v>0</v>
      </c>
      <c r="DE12" s="26">
        <v>0</v>
      </c>
      <c r="DF12" s="26">
        <f t="shared" si="11"/>
        <v>81286.600000000006</v>
      </c>
      <c r="DG12" s="26">
        <f t="shared" si="12"/>
        <v>60954.95</v>
      </c>
      <c r="DH12" s="26">
        <f t="shared" si="58"/>
        <v>56635.793999999994</v>
      </c>
      <c r="DI12" s="26">
        <v>0</v>
      </c>
      <c r="DJ12" s="26">
        <f t="shared" si="59"/>
        <v>0</v>
      </c>
      <c r="DK12" s="26">
        <v>0</v>
      </c>
      <c r="DL12" s="26">
        <v>0</v>
      </c>
      <c r="DM12" s="26">
        <f t="shared" si="60"/>
        <v>0</v>
      </c>
      <c r="DN12" s="26">
        <v>0</v>
      </c>
      <c r="DO12" s="26">
        <v>0</v>
      </c>
      <c r="DP12" s="26">
        <f t="shared" si="61"/>
        <v>0</v>
      </c>
      <c r="DQ12" s="26">
        <v>0</v>
      </c>
      <c r="DR12" s="26">
        <v>0</v>
      </c>
      <c r="DS12" s="26">
        <f t="shared" si="62"/>
        <v>0</v>
      </c>
      <c r="DT12" s="26">
        <v>0</v>
      </c>
      <c r="DU12" s="26">
        <v>0</v>
      </c>
      <c r="DV12" s="26">
        <f t="shared" si="63"/>
        <v>0</v>
      </c>
      <c r="DW12" s="26">
        <v>0</v>
      </c>
      <c r="DX12" s="26">
        <v>13603.6</v>
      </c>
      <c r="DY12" s="26">
        <f t="shared" si="64"/>
        <v>10202.700000000001</v>
      </c>
      <c r="DZ12" s="26">
        <v>0</v>
      </c>
      <c r="EA12" s="26">
        <v>0</v>
      </c>
      <c r="EB12" s="26">
        <f t="shared" si="13"/>
        <v>13603.6</v>
      </c>
      <c r="EC12" s="26">
        <f t="shared" si="13"/>
        <v>10202.700000000001</v>
      </c>
      <c r="ED12" s="26">
        <f t="shared" si="14"/>
        <v>0</v>
      </c>
    </row>
    <row r="13" spans="1:134" s="13" customFormat="1" ht="21" customHeight="1">
      <c r="A13" s="25">
        <v>4</v>
      </c>
      <c r="B13" s="27" t="s">
        <v>133</v>
      </c>
      <c r="C13" s="26">
        <v>6079.6120000000001</v>
      </c>
      <c r="D13" s="26">
        <v>502.08949999999999</v>
      </c>
      <c r="E13" s="26">
        <f t="shared" si="0"/>
        <v>27851.5</v>
      </c>
      <c r="F13" s="26">
        <f t="shared" si="1"/>
        <v>20888.625</v>
      </c>
      <c r="G13" s="26">
        <f t="shared" si="2"/>
        <v>12091.596</v>
      </c>
      <c r="H13" s="26">
        <f t="shared" si="15"/>
        <v>57.88603127300145</v>
      </c>
      <c r="I13" s="26">
        <f t="shared" si="16"/>
        <v>43.414523454751091</v>
      </c>
      <c r="J13" s="45">
        <f t="shared" si="3"/>
        <v>5908.2</v>
      </c>
      <c r="K13" s="45">
        <f t="shared" si="4"/>
        <v>4431.1499999999996</v>
      </c>
      <c r="L13" s="45">
        <f t="shared" si="5"/>
        <v>2157.3960000000002</v>
      </c>
      <c r="M13" s="45">
        <f t="shared" si="17"/>
        <v>48.68704512372635</v>
      </c>
      <c r="N13" s="45">
        <f t="shared" si="18"/>
        <v>36.515283842794766</v>
      </c>
      <c r="O13" s="45">
        <f t="shared" si="6"/>
        <v>2000</v>
      </c>
      <c r="P13" s="45">
        <f t="shared" si="7"/>
        <v>1500</v>
      </c>
      <c r="Q13" s="45">
        <f t="shared" si="8"/>
        <v>1428.367</v>
      </c>
      <c r="R13" s="45">
        <f t="shared" si="19"/>
        <v>95.224466666666657</v>
      </c>
      <c r="S13" s="45">
        <f t="shared" si="20"/>
        <v>71.418350000000004</v>
      </c>
      <c r="T13" s="45">
        <v>0</v>
      </c>
      <c r="U13" s="45">
        <f t="shared" si="21"/>
        <v>0</v>
      </c>
      <c r="V13" s="45">
        <v>7.0000000000000007E-2</v>
      </c>
      <c r="W13" s="45" t="e">
        <f t="shared" si="22"/>
        <v>#DIV/0!</v>
      </c>
      <c r="X13" s="45" t="e">
        <f t="shared" si="23"/>
        <v>#DIV/0!</v>
      </c>
      <c r="Y13" s="45">
        <v>2427</v>
      </c>
      <c r="Z13" s="45">
        <f t="shared" si="9"/>
        <v>1820.25</v>
      </c>
      <c r="AA13" s="45">
        <v>131.9070000000001</v>
      </c>
      <c r="AB13" s="45">
        <f t="shared" si="24"/>
        <v>7.2466419447878083</v>
      </c>
      <c r="AC13" s="45">
        <f t="shared" si="25"/>
        <v>5.4349814585908565</v>
      </c>
      <c r="AD13" s="45">
        <v>2000</v>
      </c>
      <c r="AE13" s="45">
        <f t="shared" si="26"/>
        <v>1500</v>
      </c>
      <c r="AF13" s="45">
        <v>1428.297</v>
      </c>
      <c r="AG13" s="45">
        <f t="shared" si="27"/>
        <v>95.219799999999992</v>
      </c>
      <c r="AH13" s="45">
        <f t="shared" si="28"/>
        <v>71.414850000000001</v>
      </c>
      <c r="AI13" s="45">
        <v>80</v>
      </c>
      <c r="AJ13" s="45">
        <f t="shared" si="29"/>
        <v>60</v>
      </c>
      <c r="AK13" s="45">
        <v>0</v>
      </c>
      <c r="AL13" s="45">
        <f t="shared" si="30"/>
        <v>0</v>
      </c>
      <c r="AM13" s="45">
        <f t="shared" si="31"/>
        <v>0</v>
      </c>
      <c r="AN13" s="45">
        <v>0</v>
      </c>
      <c r="AO13" s="45">
        <f t="shared" si="32"/>
        <v>0</v>
      </c>
      <c r="AP13" s="45">
        <v>0</v>
      </c>
      <c r="AQ13" s="45" t="e">
        <f t="shared" si="33"/>
        <v>#DIV/0!</v>
      </c>
      <c r="AR13" s="45" t="e">
        <f t="shared" si="34"/>
        <v>#DIV/0!</v>
      </c>
      <c r="AS13" s="45">
        <v>0</v>
      </c>
      <c r="AT13" s="45">
        <f t="shared" si="35"/>
        <v>0</v>
      </c>
      <c r="AU13" s="45">
        <v>0</v>
      </c>
      <c r="AV13" s="45">
        <v>0</v>
      </c>
      <c r="AW13" s="45">
        <f t="shared" si="36"/>
        <v>0</v>
      </c>
      <c r="AX13" s="45">
        <v>0</v>
      </c>
      <c r="AY13" s="45">
        <v>13245.6</v>
      </c>
      <c r="AZ13" s="45">
        <f t="shared" si="37"/>
        <v>9934.1999999999989</v>
      </c>
      <c r="BA13" s="45">
        <v>9934.2000000000007</v>
      </c>
      <c r="BB13" s="45">
        <v>0</v>
      </c>
      <c r="BC13" s="45">
        <f t="shared" si="38"/>
        <v>0</v>
      </c>
      <c r="BD13" s="45">
        <v>0</v>
      </c>
      <c r="BE13" s="45">
        <v>0</v>
      </c>
      <c r="BF13" s="45">
        <f t="shared" si="39"/>
        <v>0</v>
      </c>
      <c r="BG13" s="45">
        <v>0</v>
      </c>
      <c r="BH13" s="45">
        <v>0</v>
      </c>
      <c r="BI13" s="45">
        <f t="shared" si="40"/>
        <v>0</v>
      </c>
      <c r="BJ13" s="45">
        <v>0</v>
      </c>
      <c r="BK13" s="45">
        <f t="shared" si="10"/>
        <v>1051.2</v>
      </c>
      <c r="BL13" s="45">
        <f t="shared" si="10"/>
        <v>788.40000000000009</v>
      </c>
      <c r="BM13" s="45">
        <f t="shared" si="10"/>
        <v>456.12200000000001</v>
      </c>
      <c r="BN13" s="45">
        <f t="shared" si="41"/>
        <v>57.854134956874681</v>
      </c>
      <c r="BO13" s="45">
        <f t="shared" si="42"/>
        <v>43.390601217656013</v>
      </c>
      <c r="BP13" s="26">
        <v>1051.2</v>
      </c>
      <c r="BQ13" s="26">
        <f t="shared" si="43"/>
        <v>788.40000000000009</v>
      </c>
      <c r="BR13" s="26">
        <v>456.12200000000001</v>
      </c>
      <c r="BS13" s="26">
        <v>0</v>
      </c>
      <c r="BT13" s="26">
        <f t="shared" si="44"/>
        <v>0</v>
      </c>
      <c r="BU13" s="26">
        <v>0</v>
      </c>
      <c r="BV13" s="26">
        <v>0</v>
      </c>
      <c r="BW13" s="26">
        <f t="shared" si="45"/>
        <v>0</v>
      </c>
      <c r="BX13" s="26">
        <v>0</v>
      </c>
      <c r="BY13" s="26">
        <v>0</v>
      </c>
      <c r="BZ13" s="26">
        <f t="shared" si="46"/>
        <v>0</v>
      </c>
      <c r="CA13" s="26">
        <v>0</v>
      </c>
      <c r="CB13" s="26">
        <v>0</v>
      </c>
      <c r="CC13" s="26">
        <f t="shared" si="47"/>
        <v>0</v>
      </c>
      <c r="CD13" s="26">
        <v>0</v>
      </c>
      <c r="CE13" s="26">
        <v>0</v>
      </c>
      <c r="CF13" s="26">
        <f t="shared" si="48"/>
        <v>0</v>
      </c>
      <c r="CG13" s="26">
        <v>0</v>
      </c>
      <c r="CH13" s="26">
        <v>0</v>
      </c>
      <c r="CI13" s="26">
        <f t="shared" si="49"/>
        <v>0</v>
      </c>
      <c r="CJ13" s="26">
        <v>0</v>
      </c>
      <c r="CK13" s="26">
        <v>350</v>
      </c>
      <c r="CL13" s="26">
        <f t="shared" si="50"/>
        <v>262.5</v>
      </c>
      <c r="CM13" s="26">
        <v>0</v>
      </c>
      <c r="CN13" s="26">
        <v>350</v>
      </c>
      <c r="CO13" s="26">
        <f t="shared" si="51"/>
        <v>262.5</v>
      </c>
      <c r="CP13" s="26">
        <v>0</v>
      </c>
      <c r="CQ13" s="26">
        <f t="shared" si="52"/>
        <v>0</v>
      </c>
      <c r="CR13" s="26">
        <f t="shared" si="53"/>
        <v>0</v>
      </c>
      <c r="CS13" s="26">
        <v>0</v>
      </c>
      <c r="CT13" s="26">
        <f t="shared" si="54"/>
        <v>0</v>
      </c>
      <c r="CU13" s="26">
        <v>0</v>
      </c>
      <c r="CV13" s="26">
        <v>0</v>
      </c>
      <c r="CW13" s="26">
        <f t="shared" si="55"/>
        <v>0</v>
      </c>
      <c r="CX13" s="26">
        <v>0</v>
      </c>
      <c r="CY13" s="26">
        <v>0</v>
      </c>
      <c r="CZ13" s="26">
        <f t="shared" si="56"/>
        <v>0</v>
      </c>
      <c r="DA13" s="26">
        <v>0</v>
      </c>
      <c r="DB13" s="26">
        <v>0</v>
      </c>
      <c r="DC13" s="26">
        <f t="shared" si="57"/>
        <v>0</v>
      </c>
      <c r="DD13" s="26">
        <v>141</v>
      </c>
      <c r="DE13" s="26">
        <v>0</v>
      </c>
      <c r="DF13" s="26">
        <f t="shared" si="11"/>
        <v>19153.8</v>
      </c>
      <c r="DG13" s="26">
        <f t="shared" si="12"/>
        <v>14365.349999999999</v>
      </c>
      <c r="DH13" s="26">
        <f t="shared" si="58"/>
        <v>12091.596</v>
      </c>
      <c r="DI13" s="26">
        <v>0</v>
      </c>
      <c r="DJ13" s="26">
        <f t="shared" si="59"/>
        <v>0</v>
      </c>
      <c r="DK13" s="26">
        <v>0</v>
      </c>
      <c r="DL13" s="26">
        <v>8697.7000000000007</v>
      </c>
      <c r="DM13" s="26">
        <f t="shared" si="60"/>
        <v>6523.2750000000005</v>
      </c>
      <c r="DN13" s="26">
        <v>0</v>
      </c>
      <c r="DO13" s="26">
        <v>0</v>
      </c>
      <c r="DP13" s="26">
        <f t="shared" si="61"/>
        <v>0</v>
      </c>
      <c r="DQ13" s="26">
        <v>0</v>
      </c>
      <c r="DR13" s="26">
        <v>0</v>
      </c>
      <c r="DS13" s="26">
        <f t="shared" si="62"/>
        <v>0</v>
      </c>
      <c r="DT13" s="26">
        <v>0</v>
      </c>
      <c r="DU13" s="26">
        <v>0</v>
      </c>
      <c r="DV13" s="26">
        <f t="shared" si="63"/>
        <v>0</v>
      </c>
      <c r="DW13" s="26">
        <v>0</v>
      </c>
      <c r="DX13" s="26">
        <v>4447.3999999999996</v>
      </c>
      <c r="DY13" s="26">
        <f t="shared" si="64"/>
        <v>3335.5499999999997</v>
      </c>
      <c r="DZ13" s="26">
        <v>828.91049999999996</v>
      </c>
      <c r="EA13" s="26">
        <v>0</v>
      </c>
      <c r="EB13" s="26">
        <f t="shared" si="13"/>
        <v>13145.1</v>
      </c>
      <c r="EC13" s="26">
        <f t="shared" si="13"/>
        <v>9858.8250000000007</v>
      </c>
      <c r="ED13" s="26">
        <f t="shared" si="14"/>
        <v>828.91049999999996</v>
      </c>
    </row>
    <row r="14" spans="1:134" s="13" customFormat="1" ht="21" customHeight="1">
      <c r="A14" s="25">
        <v>5</v>
      </c>
      <c r="B14" s="27" t="s">
        <v>134</v>
      </c>
      <c r="C14" s="26">
        <v>9891.8004999999994</v>
      </c>
      <c r="D14" s="26">
        <v>122.8365</v>
      </c>
      <c r="E14" s="26">
        <f t="shared" si="0"/>
        <v>23978.160000000003</v>
      </c>
      <c r="F14" s="26">
        <f t="shared" si="1"/>
        <v>17983.620000000003</v>
      </c>
      <c r="G14" s="26">
        <f t="shared" si="2"/>
        <v>7731.5860000000002</v>
      </c>
      <c r="H14" s="26">
        <f t="shared" si="15"/>
        <v>42.992378620099842</v>
      </c>
      <c r="I14" s="26">
        <f t="shared" si="16"/>
        <v>32.244283965074885</v>
      </c>
      <c r="J14" s="45">
        <f t="shared" si="3"/>
        <v>4657.3999999999996</v>
      </c>
      <c r="K14" s="45">
        <f t="shared" si="4"/>
        <v>3493.05</v>
      </c>
      <c r="L14" s="45">
        <f t="shared" si="5"/>
        <v>659.78599999999994</v>
      </c>
      <c r="M14" s="45">
        <f t="shared" si="17"/>
        <v>18.888535806816389</v>
      </c>
      <c r="N14" s="45">
        <f t="shared" si="18"/>
        <v>14.166401855112296</v>
      </c>
      <c r="O14" s="45">
        <f t="shared" si="6"/>
        <v>300</v>
      </c>
      <c r="P14" s="45">
        <f t="shared" si="7"/>
        <v>225</v>
      </c>
      <c r="Q14" s="45">
        <f t="shared" si="8"/>
        <v>187.67599999999999</v>
      </c>
      <c r="R14" s="45">
        <f t="shared" si="19"/>
        <v>83.411555555555552</v>
      </c>
      <c r="S14" s="45">
        <f t="shared" si="20"/>
        <v>62.55866666666666</v>
      </c>
      <c r="T14" s="45">
        <v>0</v>
      </c>
      <c r="U14" s="45">
        <f t="shared" si="21"/>
        <v>0</v>
      </c>
      <c r="V14" s="45">
        <v>2.4E-2</v>
      </c>
      <c r="W14" s="45" t="e">
        <f t="shared" si="22"/>
        <v>#DIV/0!</v>
      </c>
      <c r="X14" s="45" t="e">
        <f t="shared" si="23"/>
        <v>#DIV/0!</v>
      </c>
      <c r="Y14" s="45">
        <v>1930.6</v>
      </c>
      <c r="Z14" s="45">
        <f t="shared" si="9"/>
        <v>1447.9499999999998</v>
      </c>
      <c r="AA14" s="45">
        <v>363.60999999999996</v>
      </c>
      <c r="AB14" s="45">
        <f t="shared" si="24"/>
        <v>25.112054974273974</v>
      </c>
      <c r="AC14" s="45">
        <f t="shared" si="25"/>
        <v>18.834041230705477</v>
      </c>
      <c r="AD14" s="45">
        <v>300</v>
      </c>
      <c r="AE14" s="45">
        <f t="shared" si="26"/>
        <v>225</v>
      </c>
      <c r="AF14" s="45">
        <v>187.65199999999999</v>
      </c>
      <c r="AG14" s="45">
        <f t="shared" si="27"/>
        <v>83.400888888888886</v>
      </c>
      <c r="AH14" s="45">
        <f t="shared" si="28"/>
        <v>62.550666666666665</v>
      </c>
      <c r="AI14" s="45">
        <v>0</v>
      </c>
      <c r="AJ14" s="45">
        <f t="shared" si="29"/>
        <v>0</v>
      </c>
      <c r="AK14" s="45">
        <v>0</v>
      </c>
      <c r="AL14" s="49" t="e">
        <f t="shared" ref="AL14:AL24" si="65">+AK14/AJ14*100</f>
        <v>#DIV/0!</v>
      </c>
      <c r="AM14" s="49" t="e">
        <f t="shared" ref="AM14:AM24" si="66">+AK14/AI14*100</f>
        <v>#DIV/0!</v>
      </c>
      <c r="AN14" s="45">
        <v>0</v>
      </c>
      <c r="AO14" s="45">
        <f t="shared" si="32"/>
        <v>0</v>
      </c>
      <c r="AP14" s="45">
        <v>0</v>
      </c>
      <c r="AQ14" s="45" t="e">
        <f t="shared" si="33"/>
        <v>#DIV/0!</v>
      </c>
      <c r="AR14" s="45" t="e">
        <f t="shared" si="34"/>
        <v>#DIV/0!</v>
      </c>
      <c r="AS14" s="45">
        <v>0</v>
      </c>
      <c r="AT14" s="45">
        <f t="shared" si="35"/>
        <v>0</v>
      </c>
      <c r="AU14" s="45">
        <v>0</v>
      </c>
      <c r="AV14" s="45">
        <v>0</v>
      </c>
      <c r="AW14" s="45">
        <f t="shared" si="36"/>
        <v>0</v>
      </c>
      <c r="AX14" s="45">
        <v>0</v>
      </c>
      <c r="AY14" s="45">
        <v>9429</v>
      </c>
      <c r="AZ14" s="45">
        <f t="shared" si="37"/>
        <v>7071.75</v>
      </c>
      <c r="BA14" s="45">
        <v>7071.8</v>
      </c>
      <c r="BB14" s="45">
        <v>0</v>
      </c>
      <c r="BC14" s="45">
        <f t="shared" si="38"/>
        <v>0</v>
      </c>
      <c r="BD14" s="45">
        <v>0</v>
      </c>
      <c r="BE14" s="45">
        <v>0</v>
      </c>
      <c r="BF14" s="45">
        <f t="shared" si="39"/>
        <v>0</v>
      </c>
      <c r="BG14" s="45">
        <v>0</v>
      </c>
      <c r="BH14" s="45">
        <v>0</v>
      </c>
      <c r="BI14" s="45">
        <f t="shared" si="40"/>
        <v>0</v>
      </c>
      <c r="BJ14" s="45">
        <v>0</v>
      </c>
      <c r="BK14" s="45">
        <f t="shared" si="10"/>
        <v>2366.8000000000002</v>
      </c>
      <c r="BL14" s="45">
        <f t="shared" si="10"/>
        <v>1775.1000000000001</v>
      </c>
      <c r="BM14" s="45">
        <f t="shared" si="10"/>
        <v>90.5</v>
      </c>
      <c r="BN14" s="45">
        <f t="shared" si="41"/>
        <v>5.0983043208833303</v>
      </c>
      <c r="BO14" s="45">
        <f t="shared" si="42"/>
        <v>3.8237282406624975</v>
      </c>
      <c r="BP14" s="26">
        <v>2366.8000000000002</v>
      </c>
      <c r="BQ14" s="26">
        <f t="shared" si="43"/>
        <v>1775.1000000000001</v>
      </c>
      <c r="BR14" s="26">
        <v>5</v>
      </c>
      <c r="BS14" s="26">
        <v>0</v>
      </c>
      <c r="BT14" s="26">
        <f t="shared" si="44"/>
        <v>0</v>
      </c>
      <c r="BU14" s="26">
        <v>85.5</v>
      </c>
      <c r="BV14" s="26">
        <v>0</v>
      </c>
      <c r="BW14" s="26">
        <f t="shared" si="45"/>
        <v>0</v>
      </c>
      <c r="BX14" s="26">
        <v>0</v>
      </c>
      <c r="BY14" s="26">
        <v>0</v>
      </c>
      <c r="BZ14" s="26">
        <f t="shared" si="46"/>
        <v>0</v>
      </c>
      <c r="CA14" s="26">
        <v>0</v>
      </c>
      <c r="CB14" s="26">
        <v>0</v>
      </c>
      <c r="CC14" s="26">
        <f t="shared" si="47"/>
        <v>0</v>
      </c>
      <c r="CD14" s="26">
        <v>0</v>
      </c>
      <c r="CE14" s="26">
        <v>0</v>
      </c>
      <c r="CF14" s="26">
        <f t="shared" si="48"/>
        <v>0</v>
      </c>
      <c r="CG14" s="26">
        <v>0</v>
      </c>
      <c r="CH14" s="26">
        <v>0</v>
      </c>
      <c r="CI14" s="26">
        <f t="shared" si="49"/>
        <v>0</v>
      </c>
      <c r="CJ14" s="26">
        <v>0</v>
      </c>
      <c r="CK14" s="26">
        <v>60</v>
      </c>
      <c r="CL14" s="26">
        <f t="shared" si="50"/>
        <v>45</v>
      </c>
      <c r="CM14" s="26">
        <v>18</v>
      </c>
      <c r="CN14" s="26">
        <v>60</v>
      </c>
      <c r="CO14" s="26">
        <f t="shared" si="51"/>
        <v>45</v>
      </c>
      <c r="CP14" s="26">
        <v>0</v>
      </c>
      <c r="CQ14" s="26">
        <f t="shared" si="52"/>
        <v>0</v>
      </c>
      <c r="CR14" s="26">
        <f t="shared" si="53"/>
        <v>0</v>
      </c>
      <c r="CS14" s="26">
        <v>0</v>
      </c>
      <c r="CT14" s="26">
        <f t="shared" si="54"/>
        <v>0</v>
      </c>
      <c r="CU14" s="26">
        <v>0</v>
      </c>
      <c r="CV14" s="26">
        <v>0</v>
      </c>
      <c r="CW14" s="26">
        <f t="shared" si="55"/>
        <v>0</v>
      </c>
      <c r="CX14" s="26">
        <v>0</v>
      </c>
      <c r="CY14" s="26">
        <v>0</v>
      </c>
      <c r="CZ14" s="26">
        <f t="shared" si="56"/>
        <v>0</v>
      </c>
      <c r="DA14" s="26">
        <v>0</v>
      </c>
      <c r="DB14" s="26">
        <v>0</v>
      </c>
      <c r="DC14" s="26">
        <f t="shared" si="57"/>
        <v>0</v>
      </c>
      <c r="DD14" s="26">
        <v>0</v>
      </c>
      <c r="DE14" s="26">
        <v>0</v>
      </c>
      <c r="DF14" s="26">
        <f t="shared" si="11"/>
        <v>14086.400000000001</v>
      </c>
      <c r="DG14" s="26">
        <f t="shared" si="12"/>
        <v>10564.800000000001</v>
      </c>
      <c r="DH14" s="26">
        <f t="shared" si="58"/>
        <v>7731.5860000000002</v>
      </c>
      <c r="DI14" s="26">
        <v>0</v>
      </c>
      <c r="DJ14" s="26">
        <f t="shared" si="59"/>
        <v>0</v>
      </c>
      <c r="DK14" s="26">
        <v>0</v>
      </c>
      <c r="DL14" s="26">
        <v>9891.76</v>
      </c>
      <c r="DM14" s="26">
        <f t="shared" si="60"/>
        <v>7418.8200000000006</v>
      </c>
      <c r="DN14" s="26">
        <v>0</v>
      </c>
      <c r="DO14" s="26">
        <v>0</v>
      </c>
      <c r="DP14" s="26">
        <f t="shared" si="61"/>
        <v>0</v>
      </c>
      <c r="DQ14" s="26">
        <v>0</v>
      </c>
      <c r="DR14" s="26">
        <v>0</v>
      </c>
      <c r="DS14" s="26">
        <f t="shared" si="62"/>
        <v>0</v>
      </c>
      <c r="DT14" s="26">
        <v>0</v>
      </c>
      <c r="DU14" s="26">
        <v>0</v>
      </c>
      <c r="DV14" s="26">
        <f t="shared" si="63"/>
        <v>0</v>
      </c>
      <c r="DW14" s="26">
        <v>0</v>
      </c>
      <c r="DX14" s="26">
        <v>2400</v>
      </c>
      <c r="DY14" s="26">
        <f t="shared" si="64"/>
        <v>1800</v>
      </c>
      <c r="DZ14" s="26">
        <v>241.55950000000001</v>
      </c>
      <c r="EA14" s="26">
        <v>0</v>
      </c>
      <c r="EB14" s="26">
        <f t="shared" si="13"/>
        <v>12291.76</v>
      </c>
      <c r="EC14" s="26">
        <f t="shared" si="13"/>
        <v>9218.82</v>
      </c>
      <c r="ED14" s="26">
        <f t="shared" si="14"/>
        <v>241.55950000000001</v>
      </c>
    </row>
    <row r="15" spans="1:134" s="13" customFormat="1" ht="21" customHeight="1">
      <c r="A15" s="25">
        <v>6</v>
      </c>
      <c r="B15" s="27" t="s">
        <v>135</v>
      </c>
      <c r="C15" s="26">
        <v>2.4E-2</v>
      </c>
      <c r="D15" s="26">
        <v>106.7991</v>
      </c>
      <c r="E15" s="26">
        <f t="shared" si="0"/>
        <v>41804.299999999996</v>
      </c>
      <c r="F15" s="26">
        <f t="shared" si="1"/>
        <v>31353.224999999999</v>
      </c>
      <c r="G15" s="26">
        <f t="shared" si="2"/>
        <v>25376.642</v>
      </c>
      <c r="H15" s="26">
        <f t="shared" si="15"/>
        <v>80.937900327637749</v>
      </c>
      <c r="I15" s="26">
        <f t="shared" si="16"/>
        <v>60.703425245728312</v>
      </c>
      <c r="J15" s="45">
        <f t="shared" si="3"/>
        <v>15801</v>
      </c>
      <c r="K15" s="45">
        <f t="shared" si="4"/>
        <v>11850.75</v>
      </c>
      <c r="L15" s="45">
        <f t="shared" si="5"/>
        <v>5675.7849999999999</v>
      </c>
      <c r="M15" s="45">
        <f t="shared" si="17"/>
        <v>47.893888572453221</v>
      </c>
      <c r="N15" s="45">
        <f t="shared" si="18"/>
        <v>35.920416429339916</v>
      </c>
      <c r="O15" s="45">
        <f t="shared" si="6"/>
        <v>4000</v>
      </c>
      <c r="P15" s="45">
        <f t="shared" si="7"/>
        <v>3000</v>
      </c>
      <c r="Q15" s="45">
        <f t="shared" si="8"/>
        <v>2255.3719999999998</v>
      </c>
      <c r="R15" s="45">
        <f t="shared" si="19"/>
        <v>75.179066666666657</v>
      </c>
      <c r="S15" s="45">
        <f t="shared" si="20"/>
        <v>56.384299999999996</v>
      </c>
      <c r="T15" s="45">
        <v>0</v>
      </c>
      <c r="U15" s="45">
        <f t="shared" si="21"/>
        <v>0</v>
      </c>
      <c r="V15" s="45">
        <v>3.7999999999999999E-2</v>
      </c>
      <c r="W15" s="45" t="e">
        <f t="shared" si="22"/>
        <v>#DIV/0!</v>
      </c>
      <c r="X15" s="45" t="e">
        <f t="shared" si="23"/>
        <v>#DIV/0!</v>
      </c>
      <c r="Y15" s="45">
        <v>6168.9</v>
      </c>
      <c r="Z15" s="45">
        <f t="shared" si="9"/>
        <v>4626.6749999999993</v>
      </c>
      <c r="AA15" s="45">
        <v>971.04299999999989</v>
      </c>
      <c r="AB15" s="45">
        <f t="shared" si="24"/>
        <v>20.987923292645366</v>
      </c>
      <c r="AC15" s="45">
        <f t="shared" si="25"/>
        <v>15.740942469484024</v>
      </c>
      <c r="AD15" s="45">
        <v>4000</v>
      </c>
      <c r="AE15" s="45">
        <f t="shared" si="26"/>
        <v>3000</v>
      </c>
      <c r="AF15" s="45">
        <v>2255.3339999999998</v>
      </c>
      <c r="AG15" s="45">
        <f t="shared" si="27"/>
        <v>75.177799999999991</v>
      </c>
      <c r="AH15" s="45">
        <f t="shared" si="28"/>
        <v>56.38335</v>
      </c>
      <c r="AI15" s="45">
        <v>30</v>
      </c>
      <c r="AJ15" s="45">
        <f t="shared" si="29"/>
        <v>22.5</v>
      </c>
      <c r="AK15" s="45">
        <v>0</v>
      </c>
      <c r="AL15" s="45">
        <f t="shared" si="65"/>
        <v>0</v>
      </c>
      <c r="AM15" s="45">
        <f t="shared" si="66"/>
        <v>0</v>
      </c>
      <c r="AN15" s="45">
        <v>0</v>
      </c>
      <c r="AO15" s="45">
        <f t="shared" si="32"/>
        <v>0</v>
      </c>
      <c r="AP15" s="45">
        <v>0</v>
      </c>
      <c r="AQ15" s="45" t="e">
        <f t="shared" si="33"/>
        <v>#DIV/0!</v>
      </c>
      <c r="AR15" s="45" t="e">
        <f t="shared" si="34"/>
        <v>#DIV/0!</v>
      </c>
      <c r="AS15" s="45">
        <v>0</v>
      </c>
      <c r="AT15" s="45">
        <f t="shared" si="35"/>
        <v>0</v>
      </c>
      <c r="AU15" s="45">
        <v>0</v>
      </c>
      <c r="AV15" s="45">
        <v>0</v>
      </c>
      <c r="AW15" s="45">
        <f t="shared" si="36"/>
        <v>0</v>
      </c>
      <c r="AX15" s="45">
        <v>0</v>
      </c>
      <c r="AY15" s="45">
        <v>18417.3</v>
      </c>
      <c r="AZ15" s="45">
        <f t="shared" si="37"/>
        <v>13812.974999999999</v>
      </c>
      <c r="BA15" s="45">
        <v>13813</v>
      </c>
      <c r="BB15" s="45">
        <v>0</v>
      </c>
      <c r="BC15" s="45">
        <f t="shared" si="38"/>
        <v>0</v>
      </c>
      <c r="BD15" s="45">
        <v>0</v>
      </c>
      <c r="BE15" s="45">
        <v>0</v>
      </c>
      <c r="BF15" s="45">
        <f t="shared" si="39"/>
        <v>0</v>
      </c>
      <c r="BG15" s="45">
        <v>0</v>
      </c>
      <c r="BH15" s="45">
        <v>0</v>
      </c>
      <c r="BI15" s="45">
        <f t="shared" si="40"/>
        <v>0</v>
      </c>
      <c r="BJ15" s="45">
        <v>0</v>
      </c>
      <c r="BK15" s="45">
        <f t="shared" si="10"/>
        <v>4952.1000000000004</v>
      </c>
      <c r="BL15" s="45">
        <f t="shared" si="10"/>
        <v>3714.0750000000003</v>
      </c>
      <c r="BM15" s="45">
        <f t="shared" si="10"/>
        <v>2418.37</v>
      </c>
      <c r="BN15" s="45">
        <f t="shared" si="41"/>
        <v>65.113655486224687</v>
      </c>
      <c r="BO15" s="45">
        <f t="shared" si="42"/>
        <v>48.835241614668519</v>
      </c>
      <c r="BP15" s="26">
        <v>0</v>
      </c>
      <c r="BQ15" s="26">
        <f t="shared" si="43"/>
        <v>0</v>
      </c>
      <c r="BR15" s="26">
        <v>0</v>
      </c>
      <c r="BS15" s="26">
        <v>4952.1000000000004</v>
      </c>
      <c r="BT15" s="26">
        <f t="shared" si="44"/>
        <v>3714.0750000000003</v>
      </c>
      <c r="BU15" s="26">
        <v>2418.37</v>
      </c>
      <c r="BV15" s="26">
        <v>0</v>
      </c>
      <c r="BW15" s="26">
        <f t="shared" si="45"/>
        <v>0</v>
      </c>
      <c r="BX15" s="26">
        <v>0</v>
      </c>
      <c r="BY15" s="26">
        <v>0</v>
      </c>
      <c r="BZ15" s="26">
        <f t="shared" si="46"/>
        <v>0</v>
      </c>
      <c r="CA15" s="26">
        <v>0</v>
      </c>
      <c r="CB15" s="26">
        <v>0</v>
      </c>
      <c r="CC15" s="26">
        <f t="shared" si="47"/>
        <v>0</v>
      </c>
      <c r="CD15" s="26">
        <v>0</v>
      </c>
      <c r="CE15" s="26">
        <v>0</v>
      </c>
      <c r="CF15" s="26">
        <f t="shared" si="48"/>
        <v>0</v>
      </c>
      <c r="CG15" s="26">
        <v>0</v>
      </c>
      <c r="CH15" s="26">
        <v>0</v>
      </c>
      <c r="CI15" s="26">
        <f t="shared" si="49"/>
        <v>0</v>
      </c>
      <c r="CJ15" s="26">
        <v>0</v>
      </c>
      <c r="CK15" s="26">
        <v>650</v>
      </c>
      <c r="CL15" s="26">
        <f t="shared" si="50"/>
        <v>487.5</v>
      </c>
      <c r="CM15" s="26">
        <v>31</v>
      </c>
      <c r="CN15" s="26">
        <v>650</v>
      </c>
      <c r="CO15" s="26">
        <f t="shared" si="51"/>
        <v>487.5</v>
      </c>
      <c r="CP15" s="26">
        <v>0</v>
      </c>
      <c r="CQ15" s="26">
        <f t="shared" si="52"/>
        <v>0</v>
      </c>
      <c r="CR15" s="26">
        <f t="shared" si="53"/>
        <v>0</v>
      </c>
      <c r="CS15" s="26">
        <v>0</v>
      </c>
      <c r="CT15" s="26">
        <f t="shared" si="54"/>
        <v>0</v>
      </c>
      <c r="CU15" s="26">
        <v>0</v>
      </c>
      <c r="CV15" s="26">
        <v>0</v>
      </c>
      <c r="CW15" s="26">
        <f t="shared" si="55"/>
        <v>0</v>
      </c>
      <c r="CX15" s="26">
        <v>0</v>
      </c>
      <c r="CY15" s="26">
        <v>0</v>
      </c>
      <c r="CZ15" s="26">
        <f t="shared" si="56"/>
        <v>0</v>
      </c>
      <c r="DA15" s="26">
        <v>0</v>
      </c>
      <c r="DB15" s="26">
        <v>0</v>
      </c>
      <c r="DC15" s="26">
        <f t="shared" si="57"/>
        <v>0</v>
      </c>
      <c r="DD15" s="26">
        <v>0</v>
      </c>
      <c r="DE15" s="26">
        <v>0</v>
      </c>
      <c r="DF15" s="26">
        <f t="shared" si="11"/>
        <v>34218.299999999996</v>
      </c>
      <c r="DG15" s="26">
        <f t="shared" si="12"/>
        <v>25663.724999999999</v>
      </c>
      <c r="DH15" s="26">
        <f t="shared" si="58"/>
        <v>19488.785</v>
      </c>
      <c r="DI15" s="26">
        <v>0</v>
      </c>
      <c r="DJ15" s="26">
        <f t="shared" si="59"/>
        <v>0</v>
      </c>
      <c r="DK15" s="26">
        <v>0</v>
      </c>
      <c r="DL15" s="26">
        <v>7586</v>
      </c>
      <c r="DM15" s="26">
        <f t="shared" si="60"/>
        <v>5689.5</v>
      </c>
      <c r="DN15" s="26">
        <v>5887.857</v>
      </c>
      <c r="DO15" s="26">
        <v>0</v>
      </c>
      <c r="DP15" s="26">
        <f t="shared" si="61"/>
        <v>0</v>
      </c>
      <c r="DQ15" s="26">
        <v>0</v>
      </c>
      <c r="DR15" s="26">
        <v>0</v>
      </c>
      <c r="DS15" s="26">
        <f t="shared" si="62"/>
        <v>0</v>
      </c>
      <c r="DT15" s="26">
        <v>0</v>
      </c>
      <c r="DU15" s="26">
        <v>0</v>
      </c>
      <c r="DV15" s="26">
        <f t="shared" si="63"/>
        <v>0</v>
      </c>
      <c r="DW15" s="26">
        <v>0</v>
      </c>
      <c r="DX15" s="26">
        <v>5500</v>
      </c>
      <c r="DY15" s="26">
        <f t="shared" si="64"/>
        <v>4125</v>
      </c>
      <c r="DZ15" s="26">
        <v>3965.7008999999998</v>
      </c>
      <c r="EA15" s="26">
        <v>0</v>
      </c>
      <c r="EB15" s="26">
        <f t="shared" si="13"/>
        <v>13086</v>
      </c>
      <c r="EC15" s="26">
        <f t="shared" si="13"/>
        <v>9814.5</v>
      </c>
      <c r="ED15" s="26">
        <f t="shared" si="14"/>
        <v>9853.5578999999998</v>
      </c>
    </row>
    <row r="16" spans="1:134" ht="17.25">
      <c r="A16" s="25">
        <v>7</v>
      </c>
      <c r="B16" s="28" t="s">
        <v>136</v>
      </c>
      <c r="C16" s="26">
        <v>1366.829</v>
      </c>
      <c r="D16" s="26">
        <v>1750.0796</v>
      </c>
      <c r="E16" s="26">
        <f t="shared" si="0"/>
        <v>12456.099999999999</v>
      </c>
      <c r="F16" s="26">
        <f t="shared" si="1"/>
        <v>9342.0750000000007</v>
      </c>
      <c r="G16" s="26">
        <f t="shared" si="2"/>
        <v>8992.4700000000012</v>
      </c>
      <c r="H16" s="26">
        <f t="shared" si="15"/>
        <v>96.257737172951408</v>
      </c>
      <c r="I16" s="26">
        <f t="shared" si="16"/>
        <v>72.193302879713571</v>
      </c>
      <c r="J16" s="45">
        <f t="shared" si="3"/>
        <v>4456</v>
      </c>
      <c r="K16" s="45">
        <f t="shared" si="4"/>
        <v>3342</v>
      </c>
      <c r="L16" s="45">
        <f t="shared" si="5"/>
        <v>1492.37</v>
      </c>
      <c r="M16" s="45">
        <f t="shared" si="17"/>
        <v>44.65499700777977</v>
      </c>
      <c r="N16" s="45">
        <f t="shared" si="18"/>
        <v>33.491247755834827</v>
      </c>
      <c r="O16" s="45">
        <f t="shared" si="6"/>
        <v>660</v>
      </c>
      <c r="P16" s="45">
        <f t="shared" si="7"/>
        <v>495</v>
      </c>
      <c r="Q16" s="45">
        <f t="shared" si="8"/>
        <v>848.68499999999995</v>
      </c>
      <c r="R16" s="45">
        <f t="shared" si="19"/>
        <v>171.45151515151514</v>
      </c>
      <c r="S16" s="45">
        <f t="shared" si="20"/>
        <v>128.58863636363637</v>
      </c>
      <c r="T16" s="45">
        <v>0</v>
      </c>
      <c r="U16" s="45">
        <f t="shared" si="21"/>
        <v>0</v>
      </c>
      <c r="V16" s="45">
        <v>3.4000000000000002E-2</v>
      </c>
      <c r="W16" s="45" t="e">
        <f t="shared" si="22"/>
        <v>#DIV/0!</v>
      </c>
      <c r="X16" s="45" t="e">
        <f t="shared" si="23"/>
        <v>#DIV/0!</v>
      </c>
      <c r="Y16" s="45">
        <v>2079</v>
      </c>
      <c r="Z16" s="45">
        <f t="shared" si="9"/>
        <v>1559.25</v>
      </c>
      <c r="AA16" s="45">
        <v>576.68499999999995</v>
      </c>
      <c r="AB16" s="45">
        <f t="shared" si="24"/>
        <v>36.984768318101644</v>
      </c>
      <c r="AC16" s="45">
        <f t="shared" si="25"/>
        <v>27.738576238576236</v>
      </c>
      <c r="AD16" s="45">
        <v>660</v>
      </c>
      <c r="AE16" s="45">
        <f t="shared" si="26"/>
        <v>495</v>
      </c>
      <c r="AF16" s="45">
        <v>848.65099999999995</v>
      </c>
      <c r="AG16" s="45">
        <f t="shared" si="27"/>
        <v>171.44464646464647</v>
      </c>
      <c r="AH16" s="45">
        <f t="shared" si="28"/>
        <v>128.58348484848486</v>
      </c>
      <c r="AI16" s="45">
        <v>10</v>
      </c>
      <c r="AJ16" s="45">
        <f t="shared" si="29"/>
        <v>7.5</v>
      </c>
      <c r="AK16" s="45">
        <v>0</v>
      </c>
      <c r="AL16" s="45">
        <f t="shared" ref="AL16:AL19" si="67">+AK16/AJ16*100</f>
        <v>0</v>
      </c>
      <c r="AM16" s="45">
        <f t="shared" ref="AM16:AM19" si="68">+AK16/AI16*100</f>
        <v>0</v>
      </c>
      <c r="AN16" s="45">
        <v>0</v>
      </c>
      <c r="AO16" s="45">
        <f t="shared" si="32"/>
        <v>0</v>
      </c>
      <c r="AP16" s="45">
        <v>0</v>
      </c>
      <c r="AQ16" s="45" t="e">
        <f t="shared" si="33"/>
        <v>#DIV/0!</v>
      </c>
      <c r="AR16" s="45" t="e">
        <f t="shared" si="34"/>
        <v>#DIV/0!</v>
      </c>
      <c r="AS16" s="45">
        <v>0</v>
      </c>
      <c r="AT16" s="45">
        <f t="shared" si="35"/>
        <v>0</v>
      </c>
      <c r="AU16" s="45">
        <v>0</v>
      </c>
      <c r="AV16" s="45">
        <v>0</v>
      </c>
      <c r="AW16" s="45">
        <f t="shared" si="36"/>
        <v>0</v>
      </c>
      <c r="AX16" s="45">
        <v>0</v>
      </c>
      <c r="AY16" s="45">
        <v>8000.0999999999995</v>
      </c>
      <c r="AZ16" s="45">
        <f t="shared" si="37"/>
        <v>6000.0749999999998</v>
      </c>
      <c r="BA16" s="45">
        <v>6000.1</v>
      </c>
      <c r="BB16" s="45">
        <v>0</v>
      </c>
      <c r="BC16" s="45">
        <f t="shared" si="38"/>
        <v>0</v>
      </c>
      <c r="BD16" s="45">
        <v>0</v>
      </c>
      <c r="BE16" s="45">
        <v>0</v>
      </c>
      <c r="BF16" s="45">
        <f t="shared" si="39"/>
        <v>0</v>
      </c>
      <c r="BG16" s="45">
        <v>0</v>
      </c>
      <c r="BH16" s="45">
        <v>0</v>
      </c>
      <c r="BI16" s="45">
        <f t="shared" si="40"/>
        <v>0</v>
      </c>
      <c r="BJ16" s="45">
        <v>0</v>
      </c>
      <c r="BK16" s="45">
        <f t="shared" si="10"/>
        <v>1527</v>
      </c>
      <c r="BL16" s="45">
        <f t="shared" si="10"/>
        <v>1145.25</v>
      </c>
      <c r="BM16" s="45">
        <f t="shared" si="10"/>
        <v>67</v>
      </c>
      <c r="BN16" s="45">
        <f t="shared" si="41"/>
        <v>5.8502510368915086</v>
      </c>
      <c r="BO16" s="45">
        <f t="shared" si="42"/>
        <v>4.387688277668631</v>
      </c>
      <c r="BP16" s="26">
        <v>1527</v>
      </c>
      <c r="BQ16" s="26">
        <f t="shared" si="43"/>
        <v>1145.25</v>
      </c>
      <c r="BR16" s="26">
        <v>67</v>
      </c>
      <c r="BS16" s="26">
        <v>0</v>
      </c>
      <c r="BT16" s="26">
        <f t="shared" si="44"/>
        <v>0</v>
      </c>
      <c r="BU16" s="26">
        <v>0</v>
      </c>
      <c r="BV16" s="26">
        <v>0</v>
      </c>
      <c r="BW16" s="26">
        <f t="shared" si="45"/>
        <v>0</v>
      </c>
      <c r="BX16" s="26">
        <v>0</v>
      </c>
      <c r="BY16" s="26">
        <v>0</v>
      </c>
      <c r="BZ16" s="26">
        <f t="shared" si="46"/>
        <v>0</v>
      </c>
      <c r="CA16" s="26">
        <v>0</v>
      </c>
      <c r="CB16" s="26">
        <v>0</v>
      </c>
      <c r="CC16" s="26">
        <f t="shared" si="47"/>
        <v>0</v>
      </c>
      <c r="CD16" s="26">
        <v>0</v>
      </c>
      <c r="CE16" s="26">
        <v>0</v>
      </c>
      <c r="CF16" s="26">
        <f t="shared" si="48"/>
        <v>0</v>
      </c>
      <c r="CG16" s="26">
        <v>0</v>
      </c>
      <c r="CH16" s="26">
        <v>0</v>
      </c>
      <c r="CI16" s="26">
        <f t="shared" si="49"/>
        <v>0</v>
      </c>
      <c r="CJ16" s="26">
        <v>0</v>
      </c>
      <c r="CK16" s="26">
        <v>0</v>
      </c>
      <c r="CL16" s="26">
        <f t="shared" si="50"/>
        <v>0</v>
      </c>
      <c r="CM16" s="26">
        <v>0</v>
      </c>
      <c r="CN16" s="26">
        <v>0</v>
      </c>
      <c r="CO16" s="26">
        <f t="shared" si="51"/>
        <v>0</v>
      </c>
      <c r="CP16" s="26">
        <v>0</v>
      </c>
      <c r="CQ16" s="26" t="e">
        <f t="shared" si="52"/>
        <v>#DIV/0!</v>
      </c>
      <c r="CR16" s="26" t="e">
        <f t="shared" si="53"/>
        <v>#DIV/0!</v>
      </c>
      <c r="CS16" s="26">
        <v>0</v>
      </c>
      <c r="CT16" s="26">
        <f t="shared" si="54"/>
        <v>0</v>
      </c>
      <c r="CU16" s="26">
        <v>0</v>
      </c>
      <c r="CV16" s="26">
        <v>0</v>
      </c>
      <c r="CW16" s="26">
        <f t="shared" si="55"/>
        <v>0</v>
      </c>
      <c r="CX16" s="26">
        <v>0</v>
      </c>
      <c r="CY16" s="26">
        <v>0</v>
      </c>
      <c r="CZ16" s="26">
        <f t="shared" si="56"/>
        <v>0</v>
      </c>
      <c r="DA16" s="26">
        <v>0</v>
      </c>
      <c r="DB16" s="26">
        <v>180</v>
      </c>
      <c r="DC16" s="26">
        <f t="shared" si="57"/>
        <v>135</v>
      </c>
      <c r="DD16" s="26">
        <v>0</v>
      </c>
      <c r="DE16" s="26">
        <v>0</v>
      </c>
      <c r="DF16" s="26">
        <f t="shared" si="11"/>
        <v>12456.099999999999</v>
      </c>
      <c r="DG16" s="26">
        <f t="shared" si="12"/>
        <v>9342.0750000000007</v>
      </c>
      <c r="DH16" s="26">
        <f t="shared" si="58"/>
        <v>7492.47</v>
      </c>
      <c r="DI16" s="26">
        <v>0</v>
      </c>
      <c r="DJ16" s="26">
        <f t="shared" si="59"/>
        <v>0</v>
      </c>
      <c r="DK16" s="26">
        <v>0</v>
      </c>
      <c r="DL16" s="26">
        <v>0</v>
      </c>
      <c r="DM16" s="26">
        <f t="shared" si="60"/>
        <v>0</v>
      </c>
      <c r="DN16" s="26">
        <v>1500</v>
      </c>
      <c r="DO16" s="26">
        <v>0</v>
      </c>
      <c r="DP16" s="26">
        <f t="shared" si="61"/>
        <v>0</v>
      </c>
      <c r="DQ16" s="26">
        <v>0</v>
      </c>
      <c r="DR16" s="26">
        <v>0</v>
      </c>
      <c r="DS16" s="26">
        <f t="shared" si="62"/>
        <v>0</v>
      </c>
      <c r="DT16" s="26">
        <v>0</v>
      </c>
      <c r="DU16" s="26">
        <v>0</v>
      </c>
      <c r="DV16" s="26">
        <f t="shared" si="63"/>
        <v>0</v>
      </c>
      <c r="DW16" s="26">
        <v>0</v>
      </c>
      <c r="DX16" s="26">
        <v>0</v>
      </c>
      <c r="DY16" s="26">
        <f t="shared" si="64"/>
        <v>0</v>
      </c>
      <c r="DZ16" s="26">
        <v>0</v>
      </c>
      <c r="EA16" s="26">
        <v>0</v>
      </c>
      <c r="EB16" s="26">
        <f t="shared" si="13"/>
        <v>0</v>
      </c>
      <c r="EC16" s="26">
        <f t="shared" si="13"/>
        <v>0</v>
      </c>
      <c r="ED16" s="26">
        <f t="shared" si="14"/>
        <v>1500</v>
      </c>
    </row>
    <row r="17" spans="1:134" ht="17.25">
      <c r="A17" s="25">
        <v>8</v>
      </c>
      <c r="B17" s="27" t="s">
        <v>137</v>
      </c>
      <c r="C17" s="26">
        <v>0</v>
      </c>
      <c r="D17" s="26">
        <v>2109.7543999999998</v>
      </c>
      <c r="E17" s="26">
        <f t="shared" si="0"/>
        <v>52108.5</v>
      </c>
      <c r="F17" s="26">
        <f t="shared" si="1"/>
        <v>39081.375</v>
      </c>
      <c r="G17" s="26">
        <f t="shared" si="2"/>
        <v>38056.695</v>
      </c>
      <c r="H17" s="26">
        <f t="shared" si="15"/>
        <v>97.378086108792232</v>
      </c>
      <c r="I17" s="26">
        <f t="shared" si="16"/>
        <v>73.033564581594163</v>
      </c>
      <c r="J17" s="45">
        <f t="shared" si="3"/>
        <v>9413.2999999999993</v>
      </c>
      <c r="K17" s="45">
        <f t="shared" si="4"/>
        <v>7059.9750000000004</v>
      </c>
      <c r="L17" s="45">
        <f t="shared" si="5"/>
        <v>2439.6170000000002</v>
      </c>
      <c r="M17" s="45">
        <f t="shared" si="17"/>
        <v>34.555603950438915</v>
      </c>
      <c r="N17" s="45">
        <f t="shared" si="18"/>
        <v>25.916702962829191</v>
      </c>
      <c r="O17" s="45">
        <f t="shared" si="6"/>
        <v>3523</v>
      </c>
      <c r="P17" s="45">
        <f t="shared" si="7"/>
        <v>2642.25</v>
      </c>
      <c r="Q17" s="45">
        <f t="shared" si="8"/>
        <v>1465.605</v>
      </c>
      <c r="R17" s="45">
        <f t="shared" si="19"/>
        <v>55.468066988362196</v>
      </c>
      <c r="S17" s="45">
        <f t="shared" si="20"/>
        <v>41.601050241271643</v>
      </c>
      <c r="T17" s="45">
        <v>0</v>
      </c>
      <c r="U17" s="45">
        <f t="shared" si="21"/>
        <v>0</v>
      </c>
      <c r="V17" s="45">
        <v>0.21199999999999999</v>
      </c>
      <c r="W17" s="45" t="e">
        <f t="shared" si="22"/>
        <v>#DIV/0!</v>
      </c>
      <c r="X17" s="45" t="e">
        <f t="shared" si="23"/>
        <v>#DIV/0!</v>
      </c>
      <c r="Y17" s="45">
        <v>4067.3</v>
      </c>
      <c r="Z17" s="45">
        <f t="shared" si="9"/>
        <v>3050.4749999999999</v>
      </c>
      <c r="AA17" s="45">
        <v>853.06200000000024</v>
      </c>
      <c r="AB17" s="45">
        <f t="shared" si="24"/>
        <v>27.964890713741315</v>
      </c>
      <c r="AC17" s="45">
        <f t="shared" si="25"/>
        <v>20.97366803530598</v>
      </c>
      <c r="AD17" s="45">
        <v>3523</v>
      </c>
      <c r="AE17" s="45">
        <f t="shared" si="26"/>
        <v>2642.25</v>
      </c>
      <c r="AF17" s="45">
        <v>1465.393</v>
      </c>
      <c r="AG17" s="45">
        <f t="shared" si="27"/>
        <v>55.460043523512162</v>
      </c>
      <c r="AH17" s="45">
        <f t="shared" si="28"/>
        <v>41.595032642634123</v>
      </c>
      <c r="AI17" s="45">
        <v>70</v>
      </c>
      <c r="AJ17" s="45">
        <f t="shared" si="29"/>
        <v>52.5</v>
      </c>
      <c r="AK17" s="45">
        <v>0</v>
      </c>
      <c r="AL17" s="45">
        <f t="shared" si="67"/>
        <v>0</v>
      </c>
      <c r="AM17" s="45">
        <f t="shared" si="68"/>
        <v>0</v>
      </c>
      <c r="AN17" s="45">
        <v>0</v>
      </c>
      <c r="AO17" s="45">
        <f t="shared" si="32"/>
        <v>0</v>
      </c>
      <c r="AP17" s="45">
        <v>0</v>
      </c>
      <c r="AQ17" s="45" t="e">
        <f t="shared" si="33"/>
        <v>#DIV/0!</v>
      </c>
      <c r="AR17" s="45" t="e">
        <f t="shared" si="34"/>
        <v>#DIV/0!</v>
      </c>
      <c r="AS17" s="45">
        <v>0</v>
      </c>
      <c r="AT17" s="45">
        <f t="shared" si="35"/>
        <v>0</v>
      </c>
      <c r="AU17" s="45">
        <v>0</v>
      </c>
      <c r="AV17" s="45">
        <v>0</v>
      </c>
      <c r="AW17" s="45">
        <f t="shared" si="36"/>
        <v>0</v>
      </c>
      <c r="AX17" s="45">
        <v>0</v>
      </c>
      <c r="AY17" s="45">
        <v>29395.200000000001</v>
      </c>
      <c r="AZ17" s="45">
        <f t="shared" si="37"/>
        <v>22046.399999999998</v>
      </c>
      <c r="BA17" s="45">
        <v>22046.400000000001</v>
      </c>
      <c r="BB17" s="45">
        <v>0</v>
      </c>
      <c r="BC17" s="45">
        <f t="shared" si="38"/>
        <v>0</v>
      </c>
      <c r="BD17" s="45">
        <v>0</v>
      </c>
      <c r="BE17" s="45">
        <v>0</v>
      </c>
      <c r="BF17" s="45">
        <f t="shared" si="39"/>
        <v>0</v>
      </c>
      <c r="BG17" s="45">
        <v>0</v>
      </c>
      <c r="BH17" s="45">
        <v>0</v>
      </c>
      <c r="BI17" s="45">
        <f t="shared" si="40"/>
        <v>0</v>
      </c>
      <c r="BJ17" s="45">
        <v>0</v>
      </c>
      <c r="BK17" s="45">
        <f t="shared" si="10"/>
        <v>1333</v>
      </c>
      <c r="BL17" s="45">
        <f t="shared" si="10"/>
        <v>999.75</v>
      </c>
      <c r="BM17" s="45">
        <f t="shared" si="10"/>
        <v>114.95</v>
      </c>
      <c r="BN17" s="45">
        <f t="shared" si="41"/>
        <v>11.497874468617155</v>
      </c>
      <c r="BO17" s="45">
        <f t="shared" si="42"/>
        <v>8.6234058514628664</v>
      </c>
      <c r="BP17" s="26">
        <v>1333</v>
      </c>
      <c r="BQ17" s="26">
        <f t="shared" si="43"/>
        <v>999.75</v>
      </c>
      <c r="BR17" s="26">
        <v>114.95</v>
      </c>
      <c r="BS17" s="26">
        <v>0</v>
      </c>
      <c r="BT17" s="26">
        <f t="shared" si="44"/>
        <v>0</v>
      </c>
      <c r="BU17" s="26">
        <v>0</v>
      </c>
      <c r="BV17" s="26">
        <v>0</v>
      </c>
      <c r="BW17" s="26">
        <f t="shared" si="45"/>
        <v>0</v>
      </c>
      <c r="BX17" s="26">
        <v>0</v>
      </c>
      <c r="BY17" s="26">
        <v>0</v>
      </c>
      <c r="BZ17" s="26">
        <f t="shared" si="46"/>
        <v>0</v>
      </c>
      <c r="CA17" s="26">
        <v>0</v>
      </c>
      <c r="CB17" s="26">
        <v>0</v>
      </c>
      <c r="CC17" s="26">
        <f t="shared" si="47"/>
        <v>0</v>
      </c>
      <c r="CD17" s="26">
        <v>0</v>
      </c>
      <c r="CE17" s="26">
        <v>0</v>
      </c>
      <c r="CF17" s="26">
        <f t="shared" si="48"/>
        <v>0</v>
      </c>
      <c r="CG17" s="26">
        <v>0</v>
      </c>
      <c r="CH17" s="26">
        <v>0</v>
      </c>
      <c r="CI17" s="26">
        <f t="shared" si="49"/>
        <v>0</v>
      </c>
      <c r="CJ17" s="26">
        <v>0</v>
      </c>
      <c r="CK17" s="26">
        <v>420</v>
      </c>
      <c r="CL17" s="26">
        <f t="shared" si="50"/>
        <v>315</v>
      </c>
      <c r="CM17" s="26">
        <v>6</v>
      </c>
      <c r="CN17" s="26">
        <v>420</v>
      </c>
      <c r="CO17" s="26">
        <f t="shared" si="51"/>
        <v>315</v>
      </c>
      <c r="CP17" s="26">
        <v>0</v>
      </c>
      <c r="CQ17" s="26">
        <f t="shared" si="52"/>
        <v>0</v>
      </c>
      <c r="CR17" s="26">
        <f t="shared" si="53"/>
        <v>0</v>
      </c>
      <c r="CS17" s="26">
        <v>0</v>
      </c>
      <c r="CT17" s="26">
        <f t="shared" si="54"/>
        <v>0</v>
      </c>
      <c r="CU17" s="26">
        <v>0</v>
      </c>
      <c r="CV17" s="26">
        <v>0</v>
      </c>
      <c r="CW17" s="26">
        <f t="shared" si="55"/>
        <v>0</v>
      </c>
      <c r="CX17" s="26">
        <v>0</v>
      </c>
      <c r="CY17" s="26">
        <v>0</v>
      </c>
      <c r="CZ17" s="26">
        <f t="shared" si="56"/>
        <v>0</v>
      </c>
      <c r="DA17" s="26">
        <v>0</v>
      </c>
      <c r="DB17" s="26">
        <v>0</v>
      </c>
      <c r="DC17" s="26">
        <f t="shared" si="57"/>
        <v>0</v>
      </c>
      <c r="DD17" s="26">
        <v>0</v>
      </c>
      <c r="DE17" s="26">
        <v>0</v>
      </c>
      <c r="DF17" s="26">
        <f t="shared" si="11"/>
        <v>38808.5</v>
      </c>
      <c r="DG17" s="26">
        <f t="shared" si="12"/>
        <v>29106.375</v>
      </c>
      <c r="DH17" s="26">
        <f t="shared" si="58"/>
        <v>24486.017000000003</v>
      </c>
      <c r="DI17" s="26">
        <v>0</v>
      </c>
      <c r="DJ17" s="26">
        <f t="shared" si="59"/>
        <v>0</v>
      </c>
      <c r="DK17" s="26">
        <v>0</v>
      </c>
      <c r="DL17" s="26">
        <v>13300</v>
      </c>
      <c r="DM17" s="26">
        <f t="shared" si="60"/>
        <v>9975</v>
      </c>
      <c r="DN17" s="26">
        <v>13570.678</v>
      </c>
      <c r="DO17" s="26">
        <v>0</v>
      </c>
      <c r="DP17" s="26">
        <f t="shared" si="61"/>
        <v>0</v>
      </c>
      <c r="DQ17" s="26">
        <v>0</v>
      </c>
      <c r="DR17" s="26">
        <v>0</v>
      </c>
      <c r="DS17" s="26">
        <f t="shared" si="62"/>
        <v>0</v>
      </c>
      <c r="DT17" s="26">
        <v>0</v>
      </c>
      <c r="DU17" s="26">
        <v>0</v>
      </c>
      <c r="DV17" s="26">
        <f t="shared" si="63"/>
        <v>0</v>
      </c>
      <c r="DW17" s="26">
        <v>0</v>
      </c>
      <c r="DX17" s="26">
        <v>6000</v>
      </c>
      <c r="DY17" s="26">
        <f t="shared" si="64"/>
        <v>4500</v>
      </c>
      <c r="DZ17" s="26">
        <v>1219.4674</v>
      </c>
      <c r="EA17" s="26">
        <v>0</v>
      </c>
      <c r="EB17" s="26">
        <f t="shared" si="13"/>
        <v>19300</v>
      </c>
      <c r="EC17" s="26">
        <f t="shared" si="13"/>
        <v>14475</v>
      </c>
      <c r="ED17" s="26">
        <f t="shared" si="14"/>
        <v>14790.145399999999</v>
      </c>
    </row>
    <row r="18" spans="1:134" ht="17.25">
      <c r="A18" s="25">
        <v>9</v>
      </c>
      <c r="B18" s="27" t="s">
        <v>138</v>
      </c>
      <c r="C18" s="26">
        <v>0</v>
      </c>
      <c r="D18" s="26">
        <v>649.52909999999997</v>
      </c>
      <c r="E18" s="26">
        <f t="shared" si="0"/>
        <v>49761.5</v>
      </c>
      <c r="F18" s="26">
        <f t="shared" si="1"/>
        <v>37312.76666666667</v>
      </c>
      <c r="G18" s="26">
        <f t="shared" si="2"/>
        <v>34347.802000000003</v>
      </c>
      <c r="H18" s="26">
        <f t="shared" si="15"/>
        <v>92.053752826333792</v>
      </c>
      <c r="I18" s="26">
        <f t="shared" si="16"/>
        <v>69.024852546647523</v>
      </c>
      <c r="J18" s="45">
        <f t="shared" si="3"/>
        <v>7895.2</v>
      </c>
      <c r="K18" s="45">
        <f t="shared" si="4"/>
        <v>5913.0416666666661</v>
      </c>
      <c r="L18" s="45">
        <f t="shared" si="5"/>
        <v>2948.1019999999999</v>
      </c>
      <c r="M18" s="45">
        <f t="shared" si="17"/>
        <v>49.857622627948111</v>
      </c>
      <c r="N18" s="45">
        <f t="shared" si="18"/>
        <v>37.340434694497922</v>
      </c>
      <c r="O18" s="45">
        <f t="shared" si="6"/>
        <v>4650.3</v>
      </c>
      <c r="P18" s="45">
        <f t="shared" si="7"/>
        <v>3479.3666666666668</v>
      </c>
      <c r="Q18" s="45">
        <f t="shared" si="8"/>
        <v>2297.636</v>
      </c>
      <c r="R18" s="45">
        <f t="shared" si="19"/>
        <v>66.036041041952075</v>
      </c>
      <c r="S18" s="45">
        <f t="shared" si="20"/>
        <v>49.408339246930304</v>
      </c>
      <c r="T18" s="45">
        <v>100.3</v>
      </c>
      <c r="U18" s="45">
        <f t="shared" si="21"/>
        <v>66.86666666666666</v>
      </c>
      <c r="V18" s="45">
        <v>270.05599999999998</v>
      </c>
      <c r="W18" s="45">
        <f t="shared" si="22"/>
        <v>403.87238285144571</v>
      </c>
      <c r="X18" s="45">
        <f t="shared" si="23"/>
        <v>269.24825523429712</v>
      </c>
      <c r="Y18" s="45">
        <v>1588.9</v>
      </c>
      <c r="Z18" s="45">
        <f t="shared" si="9"/>
        <v>1191.675</v>
      </c>
      <c r="AA18" s="45">
        <v>131.53999999999985</v>
      </c>
      <c r="AB18" s="45">
        <f t="shared" si="24"/>
        <v>11.038244487800771</v>
      </c>
      <c r="AC18" s="45">
        <f t="shared" si="25"/>
        <v>8.2786833658505774</v>
      </c>
      <c r="AD18" s="45">
        <v>4550</v>
      </c>
      <c r="AE18" s="45">
        <f t="shared" si="26"/>
        <v>3412.5</v>
      </c>
      <c r="AF18" s="45">
        <v>2027.58</v>
      </c>
      <c r="AG18" s="45">
        <f t="shared" si="27"/>
        <v>59.41626373626373</v>
      </c>
      <c r="AH18" s="45">
        <f t="shared" si="28"/>
        <v>44.562197802197801</v>
      </c>
      <c r="AI18" s="45">
        <v>320</v>
      </c>
      <c r="AJ18" s="45">
        <f t="shared" si="29"/>
        <v>240</v>
      </c>
      <c r="AK18" s="45">
        <v>0</v>
      </c>
      <c r="AL18" s="45">
        <f t="shared" si="67"/>
        <v>0</v>
      </c>
      <c r="AM18" s="45">
        <f t="shared" si="68"/>
        <v>0</v>
      </c>
      <c r="AN18" s="45">
        <v>0</v>
      </c>
      <c r="AO18" s="45">
        <f t="shared" si="32"/>
        <v>0</v>
      </c>
      <c r="AP18" s="45">
        <v>0</v>
      </c>
      <c r="AQ18" s="45" t="e">
        <f t="shared" si="33"/>
        <v>#DIV/0!</v>
      </c>
      <c r="AR18" s="45" t="e">
        <f t="shared" si="34"/>
        <v>#DIV/0!</v>
      </c>
      <c r="AS18" s="45">
        <v>0</v>
      </c>
      <c r="AT18" s="45">
        <f t="shared" si="35"/>
        <v>0</v>
      </c>
      <c r="AU18" s="45">
        <v>0</v>
      </c>
      <c r="AV18" s="45">
        <v>0</v>
      </c>
      <c r="AW18" s="45">
        <f t="shared" si="36"/>
        <v>0</v>
      </c>
      <c r="AX18" s="45">
        <v>0</v>
      </c>
      <c r="AY18" s="45">
        <v>41866.300000000003</v>
      </c>
      <c r="AZ18" s="45">
        <f t="shared" si="37"/>
        <v>31399.725000000002</v>
      </c>
      <c r="BA18" s="45">
        <v>31399.7</v>
      </c>
      <c r="BB18" s="45">
        <v>0</v>
      </c>
      <c r="BC18" s="45">
        <f t="shared" si="38"/>
        <v>0</v>
      </c>
      <c r="BD18" s="45">
        <v>0</v>
      </c>
      <c r="BE18" s="45">
        <v>0</v>
      </c>
      <c r="BF18" s="45">
        <f t="shared" si="39"/>
        <v>0</v>
      </c>
      <c r="BG18" s="45">
        <v>0</v>
      </c>
      <c r="BH18" s="45">
        <v>0</v>
      </c>
      <c r="BI18" s="45">
        <f t="shared" si="40"/>
        <v>0</v>
      </c>
      <c r="BJ18" s="45">
        <v>0</v>
      </c>
      <c r="BK18" s="45">
        <f t="shared" si="10"/>
        <v>586</v>
      </c>
      <c r="BL18" s="45">
        <f t="shared" si="10"/>
        <v>439.5</v>
      </c>
      <c r="BM18" s="45">
        <f t="shared" si="10"/>
        <v>275.73599999999999</v>
      </c>
      <c r="BN18" s="45">
        <f t="shared" si="41"/>
        <v>62.73856655290102</v>
      </c>
      <c r="BO18" s="45">
        <f t="shared" si="42"/>
        <v>47.053924914675768</v>
      </c>
      <c r="BP18" s="26">
        <v>586</v>
      </c>
      <c r="BQ18" s="26">
        <f t="shared" si="43"/>
        <v>439.5</v>
      </c>
      <c r="BR18" s="26">
        <v>275.73599999999999</v>
      </c>
      <c r="BS18" s="26">
        <v>0</v>
      </c>
      <c r="BT18" s="26">
        <f t="shared" si="44"/>
        <v>0</v>
      </c>
      <c r="BU18" s="26">
        <v>0</v>
      </c>
      <c r="BV18" s="26">
        <v>0</v>
      </c>
      <c r="BW18" s="26">
        <f t="shared" si="45"/>
        <v>0</v>
      </c>
      <c r="BX18" s="26">
        <v>0</v>
      </c>
      <c r="BY18" s="26">
        <v>0</v>
      </c>
      <c r="BZ18" s="26">
        <f t="shared" si="46"/>
        <v>0</v>
      </c>
      <c r="CA18" s="26">
        <v>0</v>
      </c>
      <c r="CB18" s="26">
        <v>0</v>
      </c>
      <c r="CC18" s="26">
        <f t="shared" si="47"/>
        <v>0</v>
      </c>
      <c r="CD18" s="26">
        <v>0</v>
      </c>
      <c r="CE18" s="26">
        <v>0</v>
      </c>
      <c r="CF18" s="26">
        <f t="shared" si="48"/>
        <v>0</v>
      </c>
      <c r="CG18" s="26">
        <v>0</v>
      </c>
      <c r="CH18" s="26">
        <v>0</v>
      </c>
      <c r="CI18" s="26">
        <f t="shared" si="49"/>
        <v>0</v>
      </c>
      <c r="CJ18" s="26">
        <v>0</v>
      </c>
      <c r="CK18" s="26">
        <v>750</v>
      </c>
      <c r="CL18" s="26">
        <f t="shared" si="50"/>
        <v>562.5</v>
      </c>
      <c r="CM18" s="26">
        <v>243.19</v>
      </c>
      <c r="CN18" s="26">
        <v>500</v>
      </c>
      <c r="CO18" s="26">
        <f t="shared" si="51"/>
        <v>375</v>
      </c>
      <c r="CP18" s="26">
        <v>37.85</v>
      </c>
      <c r="CQ18" s="26">
        <f t="shared" si="52"/>
        <v>10.093333333333334</v>
      </c>
      <c r="CR18" s="26">
        <f t="shared" si="53"/>
        <v>7.57</v>
      </c>
      <c r="CS18" s="26">
        <v>0</v>
      </c>
      <c r="CT18" s="26">
        <f t="shared" si="54"/>
        <v>0</v>
      </c>
      <c r="CU18" s="26">
        <v>0</v>
      </c>
      <c r="CV18" s="26">
        <v>0</v>
      </c>
      <c r="CW18" s="26">
        <f t="shared" si="55"/>
        <v>0</v>
      </c>
      <c r="CX18" s="26">
        <v>0</v>
      </c>
      <c r="CY18" s="26">
        <v>0</v>
      </c>
      <c r="CZ18" s="26">
        <f t="shared" si="56"/>
        <v>0</v>
      </c>
      <c r="DA18" s="26">
        <v>0</v>
      </c>
      <c r="DB18" s="26">
        <v>0</v>
      </c>
      <c r="DC18" s="26">
        <f t="shared" si="57"/>
        <v>0</v>
      </c>
      <c r="DD18" s="26">
        <v>0</v>
      </c>
      <c r="DE18" s="26">
        <v>0</v>
      </c>
      <c r="DF18" s="26">
        <f t="shared" si="11"/>
        <v>49761.5</v>
      </c>
      <c r="DG18" s="26">
        <f t="shared" si="12"/>
        <v>37312.76666666667</v>
      </c>
      <c r="DH18" s="26">
        <f t="shared" si="58"/>
        <v>34347.802000000003</v>
      </c>
      <c r="DI18" s="26">
        <v>0</v>
      </c>
      <c r="DJ18" s="26">
        <f t="shared" si="59"/>
        <v>0</v>
      </c>
      <c r="DK18" s="26">
        <v>0</v>
      </c>
      <c r="DL18" s="26">
        <v>0</v>
      </c>
      <c r="DM18" s="26">
        <f t="shared" si="60"/>
        <v>0</v>
      </c>
      <c r="DN18" s="26">
        <v>0</v>
      </c>
      <c r="DO18" s="26">
        <v>0</v>
      </c>
      <c r="DP18" s="26">
        <f t="shared" si="61"/>
        <v>0</v>
      </c>
      <c r="DQ18" s="26">
        <v>0</v>
      </c>
      <c r="DR18" s="26">
        <v>0</v>
      </c>
      <c r="DS18" s="26">
        <f t="shared" si="62"/>
        <v>0</v>
      </c>
      <c r="DT18" s="26">
        <v>0</v>
      </c>
      <c r="DU18" s="26">
        <v>0</v>
      </c>
      <c r="DV18" s="26">
        <f t="shared" si="63"/>
        <v>0</v>
      </c>
      <c r="DW18" s="26">
        <v>0</v>
      </c>
      <c r="DX18" s="26">
        <v>4000</v>
      </c>
      <c r="DY18" s="26">
        <f t="shared" si="64"/>
        <v>3000</v>
      </c>
      <c r="DZ18" s="26">
        <v>1427.0115000000001</v>
      </c>
      <c r="EA18" s="26">
        <v>0</v>
      </c>
      <c r="EB18" s="26">
        <f t="shared" si="13"/>
        <v>4000</v>
      </c>
      <c r="EC18" s="26">
        <f t="shared" si="13"/>
        <v>3000</v>
      </c>
      <c r="ED18" s="26">
        <f t="shared" si="14"/>
        <v>1427.0115000000001</v>
      </c>
    </row>
    <row r="19" spans="1:134" ht="17.25">
      <c r="A19" s="25">
        <v>10</v>
      </c>
      <c r="B19" s="27" t="s">
        <v>139</v>
      </c>
      <c r="C19" s="26">
        <v>11147.7</v>
      </c>
      <c r="D19" s="26">
        <v>350.65679999999998</v>
      </c>
      <c r="E19" s="26">
        <f t="shared" si="0"/>
        <v>28817.9</v>
      </c>
      <c r="F19" s="26">
        <f t="shared" si="1"/>
        <v>21613.341666666667</v>
      </c>
      <c r="G19" s="26">
        <f t="shared" si="2"/>
        <v>10758.569</v>
      </c>
      <c r="H19" s="26">
        <f t="shared" si="15"/>
        <v>49.777443793397666</v>
      </c>
      <c r="I19" s="26">
        <f t="shared" si="16"/>
        <v>37.332938902557089</v>
      </c>
      <c r="J19" s="45">
        <f t="shared" si="3"/>
        <v>5657.6</v>
      </c>
      <c r="K19" s="45">
        <f t="shared" si="4"/>
        <v>4243.1166666666668</v>
      </c>
      <c r="L19" s="45">
        <f t="shared" si="5"/>
        <v>1749.069</v>
      </c>
      <c r="M19" s="45">
        <f t="shared" si="17"/>
        <v>41.221327090542722</v>
      </c>
      <c r="N19" s="45">
        <f t="shared" si="18"/>
        <v>30.91538815045249</v>
      </c>
      <c r="O19" s="45">
        <f t="shared" si="6"/>
        <v>1664.8</v>
      </c>
      <c r="P19" s="45">
        <f t="shared" si="7"/>
        <v>1248.5166666666669</v>
      </c>
      <c r="Q19" s="45">
        <f t="shared" si="8"/>
        <v>897.46900000000005</v>
      </c>
      <c r="R19" s="45">
        <f t="shared" si="19"/>
        <v>71.88282094752438</v>
      </c>
      <c r="S19" s="45">
        <f t="shared" si="20"/>
        <v>53.908517539644407</v>
      </c>
      <c r="T19" s="45">
        <v>1</v>
      </c>
      <c r="U19" s="45">
        <f t="shared" si="21"/>
        <v>0.66666666666666663</v>
      </c>
      <c r="V19" s="45">
        <v>0.187</v>
      </c>
      <c r="W19" s="45">
        <f t="shared" si="22"/>
        <v>28.050000000000004</v>
      </c>
      <c r="X19" s="45">
        <f t="shared" si="23"/>
        <v>18.7</v>
      </c>
      <c r="Y19" s="45">
        <v>2174.5</v>
      </c>
      <c r="Z19" s="45">
        <f t="shared" si="9"/>
        <v>1630.875</v>
      </c>
      <c r="AA19" s="45">
        <v>301.3</v>
      </c>
      <c r="AB19" s="45">
        <f t="shared" si="24"/>
        <v>18.474745152142255</v>
      </c>
      <c r="AC19" s="45">
        <f t="shared" si="25"/>
        <v>13.856058864106691</v>
      </c>
      <c r="AD19" s="45">
        <v>1663.8</v>
      </c>
      <c r="AE19" s="45">
        <f t="shared" si="26"/>
        <v>1247.8500000000001</v>
      </c>
      <c r="AF19" s="45">
        <v>897.28200000000004</v>
      </c>
      <c r="AG19" s="45">
        <f t="shared" si="27"/>
        <v>71.90623873061665</v>
      </c>
      <c r="AH19" s="45">
        <f t="shared" si="28"/>
        <v>53.929679047962495</v>
      </c>
      <c r="AI19" s="45">
        <v>22</v>
      </c>
      <c r="AJ19" s="45">
        <f t="shared" si="29"/>
        <v>16.5</v>
      </c>
      <c r="AK19" s="45">
        <v>0</v>
      </c>
      <c r="AL19" s="45">
        <f t="shared" si="67"/>
        <v>0</v>
      </c>
      <c r="AM19" s="45">
        <f t="shared" si="68"/>
        <v>0</v>
      </c>
      <c r="AN19" s="45">
        <v>0</v>
      </c>
      <c r="AO19" s="45">
        <f t="shared" si="32"/>
        <v>0</v>
      </c>
      <c r="AP19" s="45">
        <v>0</v>
      </c>
      <c r="AQ19" s="45" t="e">
        <f t="shared" si="33"/>
        <v>#DIV/0!</v>
      </c>
      <c r="AR19" s="45" t="e">
        <f t="shared" si="34"/>
        <v>#DIV/0!</v>
      </c>
      <c r="AS19" s="45">
        <v>0</v>
      </c>
      <c r="AT19" s="45">
        <f t="shared" si="35"/>
        <v>0</v>
      </c>
      <c r="AU19" s="45">
        <v>0</v>
      </c>
      <c r="AV19" s="45">
        <v>0</v>
      </c>
      <c r="AW19" s="45">
        <f t="shared" si="36"/>
        <v>0</v>
      </c>
      <c r="AX19" s="45">
        <v>0</v>
      </c>
      <c r="AY19" s="45">
        <v>12012.6</v>
      </c>
      <c r="AZ19" s="45">
        <f t="shared" si="37"/>
        <v>9009.4500000000007</v>
      </c>
      <c r="BA19" s="45">
        <v>9009.5</v>
      </c>
      <c r="BB19" s="45">
        <v>0</v>
      </c>
      <c r="BC19" s="45">
        <f t="shared" si="38"/>
        <v>0</v>
      </c>
      <c r="BD19" s="45">
        <v>0</v>
      </c>
      <c r="BE19" s="45">
        <v>0</v>
      </c>
      <c r="BF19" s="45">
        <f t="shared" si="39"/>
        <v>0</v>
      </c>
      <c r="BG19" s="45">
        <v>0</v>
      </c>
      <c r="BH19" s="45">
        <v>0</v>
      </c>
      <c r="BI19" s="45">
        <f t="shared" si="40"/>
        <v>0</v>
      </c>
      <c r="BJ19" s="45">
        <v>0</v>
      </c>
      <c r="BK19" s="45">
        <f t="shared" si="10"/>
        <v>1518</v>
      </c>
      <c r="BL19" s="45">
        <f t="shared" si="10"/>
        <v>1138.5</v>
      </c>
      <c r="BM19" s="45">
        <f t="shared" si="10"/>
        <v>550.29999999999995</v>
      </c>
      <c r="BN19" s="45">
        <f t="shared" si="41"/>
        <v>48.335529205094417</v>
      </c>
      <c r="BO19" s="45">
        <f t="shared" si="42"/>
        <v>36.251646903820813</v>
      </c>
      <c r="BP19" s="26">
        <v>1518</v>
      </c>
      <c r="BQ19" s="26">
        <f t="shared" si="43"/>
        <v>1138.5</v>
      </c>
      <c r="BR19" s="26">
        <v>281.89999999999998</v>
      </c>
      <c r="BS19" s="26">
        <v>0</v>
      </c>
      <c r="BT19" s="26">
        <f t="shared" si="44"/>
        <v>0</v>
      </c>
      <c r="BU19" s="26">
        <v>268.39999999999998</v>
      </c>
      <c r="BV19" s="26">
        <v>0</v>
      </c>
      <c r="BW19" s="26">
        <f t="shared" si="45"/>
        <v>0</v>
      </c>
      <c r="BX19" s="26">
        <v>0</v>
      </c>
      <c r="BY19" s="26">
        <v>0</v>
      </c>
      <c r="BZ19" s="26">
        <f t="shared" si="46"/>
        <v>0</v>
      </c>
      <c r="CA19" s="26">
        <v>0</v>
      </c>
      <c r="CB19" s="26">
        <v>0</v>
      </c>
      <c r="CC19" s="26">
        <f t="shared" si="47"/>
        <v>0</v>
      </c>
      <c r="CD19" s="26">
        <v>0</v>
      </c>
      <c r="CE19" s="26">
        <v>0</v>
      </c>
      <c r="CF19" s="26">
        <f t="shared" si="48"/>
        <v>0</v>
      </c>
      <c r="CG19" s="26">
        <v>0</v>
      </c>
      <c r="CH19" s="26">
        <v>0</v>
      </c>
      <c r="CI19" s="26">
        <f t="shared" si="49"/>
        <v>0</v>
      </c>
      <c r="CJ19" s="26">
        <v>0</v>
      </c>
      <c r="CK19" s="26">
        <v>278.3</v>
      </c>
      <c r="CL19" s="26">
        <f t="shared" si="50"/>
        <v>208.72499999999999</v>
      </c>
      <c r="CM19" s="26">
        <v>0</v>
      </c>
      <c r="CN19" s="26">
        <v>278.3</v>
      </c>
      <c r="CO19" s="26">
        <f t="shared" si="51"/>
        <v>208.72499999999999</v>
      </c>
      <c r="CP19" s="26">
        <v>0</v>
      </c>
      <c r="CQ19" s="26">
        <f t="shared" si="52"/>
        <v>0</v>
      </c>
      <c r="CR19" s="26">
        <f t="shared" si="53"/>
        <v>0</v>
      </c>
      <c r="CS19" s="26">
        <v>0</v>
      </c>
      <c r="CT19" s="26">
        <f t="shared" si="54"/>
        <v>0</v>
      </c>
      <c r="CU19" s="26">
        <v>0</v>
      </c>
      <c r="CV19" s="26">
        <v>0</v>
      </c>
      <c r="CW19" s="26">
        <f t="shared" si="55"/>
        <v>0</v>
      </c>
      <c r="CX19" s="26">
        <v>0</v>
      </c>
      <c r="CY19" s="26">
        <v>0</v>
      </c>
      <c r="CZ19" s="26">
        <f t="shared" si="56"/>
        <v>0</v>
      </c>
      <c r="DA19" s="26">
        <v>0</v>
      </c>
      <c r="DB19" s="26">
        <v>0</v>
      </c>
      <c r="DC19" s="26">
        <f t="shared" si="57"/>
        <v>0</v>
      </c>
      <c r="DD19" s="26">
        <v>0</v>
      </c>
      <c r="DE19" s="26">
        <v>0</v>
      </c>
      <c r="DF19" s="26">
        <f t="shared" si="11"/>
        <v>17670.2</v>
      </c>
      <c r="DG19" s="26">
        <f t="shared" si="12"/>
        <v>13252.566666666668</v>
      </c>
      <c r="DH19" s="26">
        <f t="shared" si="58"/>
        <v>10758.569</v>
      </c>
      <c r="DI19" s="26">
        <v>0</v>
      </c>
      <c r="DJ19" s="26">
        <f t="shared" si="59"/>
        <v>0</v>
      </c>
      <c r="DK19" s="26">
        <v>0</v>
      </c>
      <c r="DL19" s="26">
        <v>11147.7</v>
      </c>
      <c r="DM19" s="26">
        <f t="shared" si="60"/>
        <v>8360.7749999999996</v>
      </c>
      <c r="DN19" s="26">
        <v>0</v>
      </c>
      <c r="DO19" s="26">
        <v>0</v>
      </c>
      <c r="DP19" s="26">
        <f t="shared" si="61"/>
        <v>0</v>
      </c>
      <c r="DQ19" s="26">
        <v>0</v>
      </c>
      <c r="DR19" s="26">
        <v>0</v>
      </c>
      <c r="DS19" s="26">
        <f t="shared" si="62"/>
        <v>0</v>
      </c>
      <c r="DT19" s="26">
        <v>0</v>
      </c>
      <c r="DU19" s="26">
        <v>0</v>
      </c>
      <c r="DV19" s="26">
        <f t="shared" si="63"/>
        <v>0</v>
      </c>
      <c r="DW19" s="26">
        <v>0</v>
      </c>
      <c r="DX19" s="26">
        <v>3534</v>
      </c>
      <c r="DY19" s="26">
        <f t="shared" si="64"/>
        <v>2650.5</v>
      </c>
      <c r="DZ19" s="26">
        <v>2000</v>
      </c>
      <c r="EA19" s="26">
        <v>0</v>
      </c>
      <c r="EB19" s="26">
        <f t="shared" si="13"/>
        <v>14681.7</v>
      </c>
      <c r="EC19" s="26">
        <f t="shared" si="13"/>
        <v>11011.275</v>
      </c>
      <c r="ED19" s="26">
        <f t="shared" si="14"/>
        <v>2000</v>
      </c>
    </row>
    <row r="20" spans="1:134" ht="17.25">
      <c r="A20" s="25">
        <v>11</v>
      </c>
      <c r="B20" s="27" t="s">
        <v>140</v>
      </c>
      <c r="C20" s="26">
        <v>91.561199999999999</v>
      </c>
      <c r="D20" s="26">
        <v>303.25459999999998</v>
      </c>
      <c r="E20" s="26">
        <f t="shared" si="0"/>
        <v>8109.6</v>
      </c>
      <c r="F20" s="26">
        <f t="shared" si="1"/>
        <v>6082.2</v>
      </c>
      <c r="G20" s="26">
        <f t="shared" si="2"/>
        <v>4807.6609999999991</v>
      </c>
      <c r="H20" s="26">
        <f t="shared" si="15"/>
        <v>79.044769984545056</v>
      </c>
      <c r="I20" s="26">
        <f t="shared" si="16"/>
        <v>59.283577488408788</v>
      </c>
      <c r="J20" s="45">
        <f t="shared" si="3"/>
        <v>3462</v>
      </c>
      <c r="K20" s="45">
        <f t="shared" si="4"/>
        <v>2596.5</v>
      </c>
      <c r="L20" s="45">
        <f t="shared" si="5"/>
        <v>1321.961</v>
      </c>
      <c r="M20" s="45">
        <f t="shared" si="17"/>
        <v>50.913190833814745</v>
      </c>
      <c r="N20" s="45">
        <f t="shared" si="18"/>
        <v>38.184893125361064</v>
      </c>
      <c r="O20" s="45">
        <f t="shared" si="6"/>
        <v>320</v>
      </c>
      <c r="P20" s="45">
        <f t="shared" si="7"/>
        <v>240</v>
      </c>
      <c r="Q20" s="45">
        <f t="shared" si="8"/>
        <v>244.36100000000002</v>
      </c>
      <c r="R20" s="45">
        <f t="shared" si="19"/>
        <v>101.81708333333334</v>
      </c>
      <c r="S20" s="45">
        <f t="shared" si="20"/>
        <v>76.362812500000004</v>
      </c>
      <c r="T20" s="45">
        <v>0</v>
      </c>
      <c r="U20" s="45">
        <f t="shared" si="21"/>
        <v>0</v>
      </c>
      <c r="V20" s="45">
        <v>6.0999999999999999E-2</v>
      </c>
      <c r="W20" s="45" t="e">
        <f t="shared" si="22"/>
        <v>#DIV/0!</v>
      </c>
      <c r="X20" s="45" t="e">
        <f t="shared" si="23"/>
        <v>#DIV/0!</v>
      </c>
      <c r="Y20" s="45">
        <v>513.9</v>
      </c>
      <c r="Z20" s="45">
        <f t="shared" si="9"/>
        <v>385.42499999999995</v>
      </c>
      <c r="AA20" s="45">
        <v>173.55999999999989</v>
      </c>
      <c r="AB20" s="45">
        <f t="shared" si="24"/>
        <v>45.0308101446455</v>
      </c>
      <c r="AC20" s="45">
        <f t="shared" si="25"/>
        <v>33.773107608484118</v>
      </c>
      <c r="AD20" s="45">
        <v>320</v>
      </c>
      <c r="AE20" s="45">
        <f t="shared" si="26"/>
        <v>240</v>
      </c>
      <c r="AF20" s="45">
        <v>244.3</v>
      </c>
      <c r="AG20" s="45">
        <f t="shared" si="27"/>
        <v>101.79166666666669</v>
      </c>
      <c r="AH20" s="45">
        <f t="shared" si="28"/>
        <v>76.34375</v>
      </c>
      <c r="AI20" s="45">
        <v>0</v>
      </c>
      <c r="AJ20" s="45">
        <f t="shared" si="29"/>
        <v>0</v>
      </c>
      <c r="AK20" s="45">
        <v>0</v>
      </c>
      <c r="AL20" s="49" t="e">
        <f t="shared" si="65"/>
        <v>#DIV/0!</v>
      </c>
      <c r="AM20" s="49" t="e">
        <f t="shared" si="66"/>
        <v>#DIV/0!</v>
      </c>
      <c r="AN20" s="45">
        <v>0</v>
      </c>
      <c r="AO20" s="45">
        <f t="shared" si="32"/>
        <v>0</v>
      </c>
      <c r="AP20" s="45">
        <v>0</v>
      </c>
      <c r="AQ20" s="45" t="e">
        <f t="shared" si="33"/>
        <v>#DIV/0!</v>
      </c>
      <c r="AR20" s="45" t="e">
        <f t="shared" si="34"/>
        <v>#DIV/0!</v>
      </c>
      <c r="AS20" s="45">
        <v>0</v>
      </c>
      <c r="AT20" s="45">
        <f t="shared" si="35"/>
        <v>0</v>
      </c>
      <c r="AU20" s="45">
        <v>0</v>
      </c>
      <c r="AV20" s="45">
        <v>0</v>
      </c>
      <c r="AW20" s="45">
        <f t="shared" si="36"/>
        <v>0</v>
      </c>
      <c r="AX20" s="45">
        <v>0</v>
      </c>
      <c r="AY20" s="45">
        <v>4647.6000000000004</v>
      </c>
      <c r="AZ20" s="45">
        <f t="shared" si="37"/>
        <v>3485.7000000000003</v>
      </c>
      <c r="BA20" s="45">
        <v>3485.7</v>
      </c>
      <c r="BB20" s="45">
        <v>0</v>
      </c>
      <c r="BC20" s="45">
        <f t="shared" si="38"/>
        <v>0</v>
      </c>
      <c r="BD20" s="45">
        <v>0</v>
      </c>
      <c r="BE20" s="45">
        <v>0</v>
      </c>
      <c r="BF20" s="45">
        <f t="shared" si="39"/>
        <v>0</v>
      </c>
      <c r="BG20" s="45">
        <v>0</v>
      </c>
      <c r="BH20" s="45">
        <v>0</v>
      </c>
      <c r="BI20" s="45">
        <f t="shared" si="40"/>
        <v>0</v>
      </c>
      <c r="BJ20" s="45">
        <v>0</v>
      </c>
      <c r="BK20" s="45">
        <f t="shared" si="10"/>
        <v>2558.1</v>
      </c>
      <c r="BL20" s="45">
        <f t="shared" si="10"/>
        <v>1918.575</v>
      </c>
      <c r="BM20" s="45">
        <f t="shared" si="10"/>
        <v>904.04</v>
      </c>
      <c r="BN20" s="45">
        <f t="shared" si="41"/>
        <v>47.120388830251613</v>
      </c>
      <c r="BO20" s="45">
        <f t="shared" si="42"/>
        <v>35.34029162268871</v>
      </c>
      <c r="BP20" s="26">
        <v>2158.1</v>
      </c>
      <c r="BQ20" s="26">
        <f t="shared" si="43"/>
        <v>1618.575</v>
      </c>
      <c r="BR20" s="26">
        <v>754.34</v>
      </c>
      <c r="BS20" s="26">
        <v>250</v>
      </c>
      <c r="BT20" s="26">
        <f t="shared" si="44"/>
        <v>187.5</v>
      </c>
      <c r="BU20" s="26">
        <v>0</v>
      </c>
      <c r="BV20" s="26">
        <v>0</v>
      </c>
      <c r="BW20" s="26">
        <f t="shared" si="45"/>
        <v>0</v>
      </c>
      <c r="BX20" s="26">
        <v>0</v>
      </c>
      <c r="BY20" s="26">
        <v>150</v>
      </c>
      <c r="BZ20" s="26">
        <f t="shared" si="46"/>
        <v>112.5</v>
      </c>
      <c r="CA20" s="26">
        <v>149.69999999999999</v>
      </c>
      <c r="CB20" s="26">
        <v>0</v>
      </c>
      <c r="CC20" s="26">
        <f t="shared" si="47"/>
        <v>0</v>
      </c>
      <c r="CD20" s="26">
        <v>0</v>
      </c>
      <c r="CE20" s="26">
        <v>0</v>
      </c>
      <c r="CF20" s="26">
        <f t="shared" si="48"/>
        <v>0</v>
      </c>
      <c r="CG20" s="26">
        <v>0</v>
      </c>
      <c r="CH20" s="26">
        <v>0</v>
      </c>
      <c r="CI20" s="26">
        <f t="shared" si="49"/>
        <v>0</v>
      </c>
      <c r="CJ20" s="26">
        <v>0</v>
      </c>
      <c r="CK20" s="26">
        <v>70</v>
      </c>
      <c r="CL20" s="26">
        <f t="shared" si="50"/>
        <v>52.5</v>
      </c>
      <c r="CM20" s="26">
        <v>0</v>
      </c>
      <c r="CN20" s="26">
        <v>70</v>
      </c>
      <c r="CO20" s="26">
        <f t="shared" si="51"/>
        <v>52.5</v>
      </c>
      <c r="CP20" s="26">
        <v>0</v>
      </c>
      <c r="CQ20" s="26">
        <f t="shared" si="52"/>
        <v>0</v>
      </c>
      <c r="CR20" s="26">
        <f t="shared" si="53"/>
        <v>0</v>
      </c>
      <c r="CS20" s="26">
        <v>0</v>
      </c>
      <c r="CT20" s="26">
        <f t="shared" si="54"/>
        <v>0</v>
      </c>
      <c r="CU20" s="26">
        <v>0</v>
      </c>
      <c r="CV20" s="26">
        <v>0</v>
      </c>
      <c r="CW20" s="26">
        <f t="shared" si="55"/>
        <v>0</v>
      </c>
      <c r="CX20" s="26">
        <v>0</v>
      </c>
      <c r="CY20" s="26">
        <v>0</v>
      </c>
      <c r="CZ20" s="26">
        <f t="shared" si="56"/>
        <v>0</v>
      </c>
      <c r="DA20" s="26">
        <v>0</v>
      </c>
      <c r="DB20" s="26">
        <v>0</v>
      </c>
      <c r="DC20" s="26">
        <f t="shared" si="57"/>
        <v>0</v>
      </c>
      <c r="DD20" s="26">
        <v>0</v>
      </c>
      <c r="DE20" s="26">
        <v>0</v>
      </c>
      <c r="DF20" s="26">
        <f t="shared" si="11"/>
        <v>8109.6</v>
      </c>
      <c r="DG20" s="26">
        <f t="shared" si="12"/>
        <v>6082.2</v>
      </c>
      <c r="DH20" s="26">
        <f t="shared" si="58"/>
        <v>4807.6609999999991</v>
      </c>
      <c r="DI20" s="26">
        <v>0</v>
      </c>
      <c r="DJ20" s="26">
        <f t="shared" si="59"/>
        <v>0</v>
      </c>
      <c r="DK20" s="26">
        <v>0</v>
      </c>
      <c r="DL20" s="26">
        <v>0</v>
      </c>
      <c r="DM20" s="26">
        <f t="shared" si="60"/>
        <v>0</v>
      </c>
      <c r="DN20" s="26">
        <v>0</v>
      </c>
      <c r="DO20" s="26">
        <v>0</v>
      </c>
      <c r="DP20" s="26">
        <f t="shared" si="61"/>
        <v>0</v>
      </c>
      <c r="DQ20" s="26">
        <v>0</v>
      </c>
      <c r="DR20" s="26">
        <v>0</v>
      </c>
      <c r="DS20" s="26">
        <f t="shared" si="62"/>
        <v>0</v>
      </c>
      <c r="DT20" s="26">
        <v>0</v>
      </c>
      <c r="DU20" s="26">
        <v>0</v>
      </c>
      <c r="DV20" s="26">
        <f t="shared" si="63"/>
        <v>0</v>
      </c>
      <c r="DW20" s="26">
        <v>0</v>
      </c>
      <c r="DX20" s="26">
        <v>0</v>
      </c>
      <c r="DY20" s="26">
        <f t="shared" si="64"/>
        <v>0</v>
      </c>
      <c r="DZ20" s="26">
        <v>0</v>
      </c>
      <c r="EA20" s="26">
        <v>0</v>
      </c>
      <c r="EB20" s="26">
        <f t="shared" si="13"/>
        <v>0</v>
      </c>
      <c r="EC20" s="26">
        <f t="shared" si="13"/>
        <v>0</v>
      </c>
      <c r="ED20" s="26">
        <f t="shared" si="14"/>
        <v>0</v>
      </c>
    </row>
    <row r="21" spans="1:134" ht="17.25">
      <c r="A21" s="25">
        <v>12</v>
      </c>
      <c r="B21" s="27" t="s">
        <v>141</v>
      </c>
      <c r="C21" s="26">
        <v>11227.387199999999</v>
      </c>
      <c r="D21" s="26">
        <v>1296.5763999999999</v>
      </c>
      <c r="E21" s="26">
        <f t="shared" si="0"/>
        <v>136029.4</v>
      </c>
      <c r="F21" s="26">
        <f t="shared" si="1"/>
        <v>102012.20833333331</v>
      </c>
      <c r="G21" s="26">
        <f t="shared" si="2"/>
        <v>64278.847300000009</v>
      </c>
      <c r="H21" s="26">
        <f t="shared" si="15"/>
        <v>63.010935994997354</v>
      </c>
      <c r="I21" s="26">
        <f t="shared" si="16"/>
        <v>47.253643183017793</v>
      </c>
      <c r="J21" s="45">
        <f t="shared" si="3"/>
        <v>33966.399999999994</v>
      </c>
      <c r="K21" s="45">
        <f t="shared" si="4"/>
        <v>25464.958333333332</v>
      </c>
      <c r="L21" s="45">
        <f t="shared" si="5"/>
        <v>9417.0663000000004</v>
      </c>
      <c r="M21" s="45">
        <f t="shared" si="17"/>
        <v>36.980489725259716</v>
      </c>
      <c r="N21" s="45">
        <f t="shared" si="18"/>
        <v>27.724652303452828</v>
      </c>
      <c r="O21" s="45">
        <f t="shared" si="6"/>
        <v>11811.9</v>
      </c>
      <c r="P21" s="45">
        <f t="shared" si="7"/>
        <v>8849.0833333333321</v>
      </c>
      <c r="Q21" s="45">
        <f t="shared" si="8"/>
        <v>4284.9056</v>
      </c>
      <c r="R21" s="45">
        <f t="shared" si="19"/>
        <v>48.422027893661308</v>
      </c>
      <c r="S21" s="45">
        <f t="shared" si="20"/>
        <v>36.27617572109483</v>
      </c>
      <c r="T21" s="45">
        <v>118.1</v>
      </c>
      <c r="U21" s="45">
        <f t="shared" si="21"/>
        <v>78.733333333333334</v>
      </c>
      <c r="V21" s="45">
        <v>0.11700000000000001</v>
      </c>
      <c r="W21" s="45">
        <f t="shared" si="22"/>
        <v>0.14860287891617274</v>
      </c>
      <c r="X21" s="45">
        <f t="shared" si="23"/>
        <v>9.9068585944115176E-2</v>
      </c>
      <c r="Y21" s="45">
        <v>15388.9</v>
      </c>
      <c r="Z21" s="45">
        <f t="shared" si="9"/>
        <v>11541.674999999999</v>
      </c>
      <c r="AA21" s="45">
        <v>2694.3790000000013</v>
      </c>
      <c r="AB21" s="45">
        <f t="shared" si="24"/>
        <v>23.344783144560918</v>
      </c>
      <c r="AC21" s="45">
        <f t="shared" si="25"/>
        <v>17.508587358420687</v>
      </c>
      <c r="AD21" s="45">
        <v>11693.8</v>
      </c>
      <c r="AE21" s="45">
        <f t="shared" si="26"/>
        <v>8770.3499999999985</v>
      </c>
      <c r="AF21" s="45">
        <v>4284.7885999999999</v>
      </c>
      <c r="AG21" s="45">
        <f t="shared" si="27"/>
        <v>48.855388895540095</v>
      </c>
      <c r="AH21" s="45">
        <f t="shared" si="28"/>
        <v>36.641541671655062</v>
      </c>
      <c r="AI21" s="45">
        <v>630</v>
      </c>
      <c r="AJ21" s="45">
        <f t="shared" si="29"/>
        <v>472.5</v>
      </c>
      <c r="AK21" s="45">
        <v>15</v>
      </c>
      <c r="AL21" s="45">
        <f t="shared" si="65"/>
        <v>3.1746031746031744</v>
      </c>
      <c r="AM21" s="45">
        <f t="shared" si="66"/>
        <v>2.3809523809523809</v>
      </c>
      <c r="AN21" s="45">
        <v>0</v>
      </c>
      <c r="AO21" s="45">
        <f t="shared" si="32"/>
        <v>0</v>
      </c>
      <c r="AP21" s="45">
        <v>0</v>
      </c>
      <c r="AQ21" s="45" t="e">
        <f t="shared" si="33"/>
        <v>#DIV/0!</v>
      </c>
      <c r="AR21" s="45" t="e">
        <f t="shared" si="34"/>
        <v>#DIV/0!</v>
      </c>
      <c r="AS21" s="45">
        <v>0</v>
      </c>
      <c r="AT21" s="45">
        <f t="shared" si="35"/>
        <v>0</v>
      </c>
      <c r="AU21" s="45">
        <v>0</v>
      </c>
      <c r="AV21" s="45">
        <v>0</v>
      </c>
      <c r="AW21" s="45">
        <f t="shared" si="36"/>
        <v>0</v>
      </c>
      <c r="AX21" s="45">
        <v>0</v>
      </c>
      <c r="AY21" s="45">
        <v>62122.1</v>
      </c>
      <c r="AZ21" s="45">
        <f t="shared" si="37"/>
        <v>46591.574999999997</v>
      </c>
      <c r="BA21" s="45">
        <v>46591.6</v>
      </c>
      <c r="BB21" s="45">
        <v>0</v>
      </c>
      <c r="BC21" s="45">
        <f t="shared" si="38"/>
        <v>0</v>
      </c>
      <c r="BD21" s="45">
        <v>0</v>
      </c>
      <c r="BE21" s="45">
        <v>0</v>
      </c>
      <c r="BF21" s="45">
        <f t="shared" si="39"/>
        <v>0</v>
      </c>
      <c r="BG21" s="45">
        <v>0</v>
      </c>
      <c r="BH21" s="45">
        <v>0</v>
      </c>
      <c r="BI21" s="45">
        <f t="shared" si="40"/>
        <v>0</v>
      </c>
      <c r="BJ21" s="45">
        <v>0</v>
      </c>
      <c r="BK21" s="45">
        <f t="shared" si="10"/>
        <v>4496.3999999999996</v>
      </c>
      <c r="BL21" s="45">
        <f t="shared" si="10"/>
        <v>3372.2999999999997</v>
      </c>
      <c r="BM21" s="45">
        <f t="shared" si="10"/>
        <v>2283.8377</v>
      </c>
      <c r="BN21" s="45">
        <f t="shared" si="41"/>
        <v>67.723443940337461</v>
      </c>
      <c r="BO21" s="45">
        <f t="shared" si="42"/>
        <v>50.792582955253096</v>
      </c>
      <c r="BP21" s="26">
        <v>2749.6</v>
      </c>
      <c r="BQ21" s="26">
        <f t="shared" si="43"/>
        <v>2062.1999999999998</v>
      </c>
      <c r="BR21" s="26">
        <v>1704.0377000000001</v>
      </c>
      <c r="BS21" s="26">
        <v>246.8</v>
      </c>
      <c r="BT21" s="26">
        <f t="shared" si="44"/>
        <v>185.1</v>
      </c>
      <c r="BU21" s="26">
        <v>99.8</v>
      </c>
      <c r="BV21" s="26">
        <v>0</v>
      </c>
      <c r="BW21" s="26">
        <f t="shared" si="45"/>
        <v>0</v>
      </c>
      <c r="BX21" s="26">
        <v>0</v>
      </c>
      <c r="BY21" s="26">
        <v>1500</v>
      </c>
      <c r="BZ21" s="26">
        <f t="shared" si="46"/>
        <v>1125</v>
      </c>
      <c r="CA21" s="26">
        <v>480</v>
      </c>
      <c r="CB21" s="26">
        <v>0</v>
      </c>
      <c r="CC21" s="26">
        <f t="shared" si="47"/>
        <v>0</v>
      </c>
      <c r="CD21" s="26">
        <v>0</v>
      </c>
      <c r="CE21" s="26">
        <v>0</v>
      </c>
      <c r="CF21" s="26">
        <f t="shared" si="48"/>
        <v>0</v>
      </c>
      <c r="CG21" s="26">
        <v>0</v>
      </c>
      <c r="CH21" s="26">
        <v>0</v>
      </c>
      <c r="CI21" s="26">
        <f t="shared" si="49"/>
        <v>0</v>
      </c>
      <c r="CJ21" s="26">
        <v>0</v>
      </c>
      <c r="CK21" s="26">
        <v>1639.2</v>
      </c>
      <c r="CL21" s="26">
        <f t="shared" si="50"/>
        <v>1229.3999999999999</v>
      </c>
      <c r="CM21" s="26">
        <v>138.94399999999999</v>
      </c>
      <c r="CN21" s="26">
        <v>1639.2</v>
      </c>
      <c r="CO21" s="26">
        <f t="shared" si="51"/>
        <v>1229.3999999999999</v>
      </c>
      <c r="CP21" s="26">
        <v>138.94399999999999</v>
      </c>
      <c r="CQ21" s="26">
        <f t="shared" si="52"/>
        <v>11.301773222710265</v>
      </c>
      <c r="CR21" s="26">
        <f t="shared" si="53"/>
        <v>8.4763299170326967</v>
      </c>
      <c r="CS21" s="26">
        <v>0</v>
      </c>
      <c r="CT21" s="26">
        <f t="shared" si="54"/>
        <v>0</v>
      </c>
      <c r="CU21" s="26">
        <v>0</v>
      </c>
      <c r="CV21" s="26">
        <v>0</v>
      </c>
      <c r="CW21" s="26">
        <f t="shared" si="55"/>
        <v>0</v>
      </c>
      <c r="CX21" s="26">
        <v>0</v>
      </c>
      <c r="CY21" s="26">
        <v>0</v>
      </c>
      <c r="CZ21" s="26">
        <f t="shared" si="56"/>
        <v>0</v>
      </c>
      <c r="DA21" s="26">
        <v>0</v>
      </c>
      <c r="DB21" s="26">
        <v>0</v>
      </c>
      <c r="DC21" s="26">
        <f t="shared" si="57"/>
        <v>0</v>
      </c>
      <c r="DD21" s="26">
        <v>0</v>
      </c>
      <c r="DE21" s="26">
        <v>0</v>
      </c>
      <c r="DF21" s="26">
        <f t="shared" si="11"/>
        <v>96088.5</v>
      </c>
      <c r="DG21" s="26">
        <f t="shared" si="12"/>
        <v>72056.533333333326</v>
      </c>
      <c r="DH21" s="26">
        <f t="shared" si="58"/>
        <v>56008.666300000004</v>
      </c>
      <c r="DI21" s="26">
        <v>0</v>
      </c>
      <c r="DJ21" s="26">
        <f t="shared" si="59"/>
        <v>0</v>
      </c>
      <c r="DK21" s="26">
        <v>0</v>
      </c>
      <c r="DL21" s="26">
        <v>39940.9</v>
      </c>
      <c r="DM21" s="26">
        <f t="shared" si="60"/>
        <v>29955.674999999999</v>
      </c>
      <c r="DN21" s="26">
        <v>8270.1810000000005</v>
      </c>
      <c r="DO21" s="26">
        <v>0</v>
      </c>
      <c r="DP21" s="26">
        <f t="shared" si="61"/>
        <v>0</v>
      </c>
      <c r="DQ21" s="26">
        <v>0</v>
      </c>
      <c r="DR21" s="26">
        <v>0</v>
      </c>
      <c r="DS21" s="26">
        <f t="shared" si="62"/>
        <v>0</v>
      </c>
      <c r="DT21" s="26">
        <v>0</v>
      </c>
      <c r="DU21" s="26">
        <v>0</v>
      </c>
      <c r="DV21" s="26">
        <f t="shared" si="63"/>
        <v>0</v>
      </c>
      <c r="DW21" s="26">
        <v>0</v>
      </c>
      <c r="DX21" s="26">
        <v>17817.7</v>
      </c>
      <c r="DY21" s="26">
        <f t="shared" si="64"/>
        <v>13363.275000000001</v>
      </c>
      <c r="DZ21" s="26">
        <v>10072.505499999999</v>
      </c>
      <c r="EA21" s="26">
        <v>0</v>
      </c>
      <c r="EB21" s="26">
        <f t="shared" si="13"/>
        <v>57758.600000000006</v>
      </c>
      <c r="EC21" s="26">
        <f t="shared" si="13"/>
        <v>43318.95</v>
      </c>
      <c r="ED21" s="26">
        <f t="shared" si="14"/>
        <v>18342.6865</v>
      </c>
    </row>
    <row r="22" spans="1:134" ht="17.25">
      <c r="A22" s="25">
        <v>13</v>
      </c>
      <c r="B22" s="27" t="s">
        <v>142</v>
      </c>
      <c r="C22" s="26">
        <v>1054.9590000000001</v>
      </c>
      <c r="D22" s="26">
        <v>3230.6383000000001</v>
      </c>
      <c r="E22" s="26">
        <f t="shared" si="0"/>
        <v>152256.69999999998</v>
      </c>
      <c r="F22" s="26">
        <f t="shared" si="1"/>
        <v>114190.02500000002</v>
      </c>
      <c r="G22" s="26">
        <f t="shared" si="2"/>
        <v>118753.63</v>
      </c>
      <c r="H22" s="26">
        <f t="shared" si="15"/>
        <v>103.99650056999286</v>
      </c>
      <c r="I22" s="26">
        <f t="shared" si="16"/>
        <v>77.995667842531731</v>
      </c>
      <c r="J22" s="45">
        <f t="shared" si="3"/>
        <v>13940.3</v>
      </c>
      <c r="K22" s="45">
        <f t="shared" si="4"/>
        <v>10452.725</v>
      </c>
      <c r="L22" s="45">
        <f t="shared" si="5"/>
        <v>14041.33</v>
      </c>
      <c r="M22" s="45">
        <f t="shared" si="17"/>
        <v>134.33176516171619</v>
      </c>
      <c r="N22" s="45">
        <f t="shared" si="18"/>
        <v>100.72473332711635</v>
      </c>
      <c r="O22" s="45">
        <f t="shared" si="6"/>
        <v>4314</v>
      </c>
      <c r="P22" s="45">
        <f t="shared" si="7"/>
        <v>3233</v>
      </c>
      <c r="Q22" s="45">
        <f t="shared" si="8"/>
        <v>7589.7420000000002</v>
      </c>
      <c r="R22" s="45">
        <f t="shared" si="19"/>
        <v>234.75849056603772</v>
      </c>
      <c r="S22" s="45">
        <f t="shared" si="20"/>
        <v>175.93282336578582</v>
      </c>
      <c r="T22" s="45">
        <v>30</v>
      </c>
      <c r="U22" s="45">
        <f t="shared" si="21"/>
        <v>20</v>
      </c>
      <c r="V22" s="45">
        <v>7.0590000000000002</v>
      </c>
      <c r="W22" s="45">
        <f t="shared" si="22"/>
        <v>35.295000000000002</v>
      </c>
      <c r="X22" s="45">
        <f t="shared" si="23"/>
        <v>23.53</v>
      </c>
      <c r="Y22" s="45">
        <v>5600</v>
      </c>
      <c r="Z22" s="45">
        <f t="shared" si="9"/>
        <v>4200</v>
      </c>
      <c r="AA22" s="45">
        <v>2660.9929999999999</v>
      </c>
      <c r="AB22" s="45">
        <f t="shared" si="24"/>
        <v>63.356976190476189</v>
      </c>
      <c r="AC22" s="45">
        <f t="shared" si="25"/>
        <v>47.517732142857142</v>
      </c>
      <c r="AD22" s="45">
        <v>4284</v>
      </c>
      <c r="AE22" s="45">
        <f t="shared" si="26"/>
        <v>3213</v>
      </c>
      <c r="AF22" s="45">
        <v>7582.683</v>
      </c>
      <c r="AG22" s="45">
        <f t="shared" si="27"/>
        <v>236.00009337068161</v>
      </c>
      <c r="AH22" s="45">
        <f t="shared" si="28"/>
        <v>177.00007002801121</v>
      </c>
      <c r="AI22" s="45">
        <v>120</v>
      </c>
      <c r="AJ22" s="45">
        <f t="shared" si="29"/>
        <v>90</v>
      </c>
      <c r="AK22" s="45">
        <v>71.5</v>
      </c>
      <c r="AL22" s="45">
        <f t="shared" ref="AL22" si="69">+AK22/AJ22*100</f>
        <v>79.444444444444443</v>
      </c>
      <c r="AM22" s="45">
        <f t="shared" ref="AM22" si="70">+AK22/AI22*100</f>
        <v>59.583333333333336</v>
      </c>
      <c r="AN22" s="45">
        <v>0</v>
      </c>
      <c r="AO22" s="45">
        <f t="shared" si="32"/>
        <v>0</v>
      </c>
      <c r="AP22" s="45">
        <v>0</v>
      </c>
      <c r="AQ22" s="45" t="e">
        <f t="shared" si="33"/>
        <v>#DIV/0!</v>
      </c>
      <c r="AR22" s="45" t="e">
        <f t="shared" si="34"/>
        <v>#DIV/0!</v>
      </c>
      <c r="AS22" s="45">
        <v>0</v>
      </c>
      <c r="AT22" s="45">
        <f t="shared" si="35"/>
        <v>0</v>
      </c>
      <c r="AU22" s="45">
        <v>0</v>
      </c>
      <c r="AV22" s="45">
        <v>0</v>
      </c>
      <c r="AW22" s="45">
        <f t="shared" si="36"/>
        <v>0</v>
      </c>
      <c r="AX22" s="45">
        <v>0</v>
      </c>
      <c r="AY22" s="45">
        <v>134416.4</v>
      </c>
      <c r="AZ22" s="45">
        <f t="shared" si="37"/>
        <v>100812.3</v>
      </c>
      <c r="BA22" s="45">
        <v>100812.3</v>
      </c>
      <c r="BB22" s="45">
        <v>0</v>
      </c>
      <c r="BC22" s="45">
        <f t="shared" si="38"/>
        <v>0</v>
      </c>
      <c r="BD22" s="45">
        <v>0</v>
      </c>
      <c r="BE22" s="45">
        <v>0</v>
      </c>
      <c r="BF22" s="45">
        <f t="shared" si="39"/>
        <v>0</v>
      </c>
      <c r="BG22" s="45">
        <v>0</v>
      </c>
      <c r="BH22" s="45">
        <v>0</v>
      </c>
      <c r="BI22" s="45">
        <f t="shared" si="40"/>
        <v>0</v>
      </c>
      <c r="BJ22" s="45">
        <v>0</v>
      </c>
      <c r="BK22" s="45">
        <f t="shared" si="10"/>
        <v>2906.3</v>
      </c>
      <c r="BL22" s="45">
        <f t="shared" si="10"/>
        <v>2179.7250000000004</v>
      </c>
      <c r="BM22" s="45">
        <f t="shared" si="10"/>
        <v>1757.615</v>
      </c>
      <c r="BN22" s="45">
        <f t="shared" si="41"/>
        <v>80.634713094541738</v>
      </c>
      <c r="BO22" s="45">
        <f t="shared" si="42"/>
        <v>60.4760348209063</v>
      </c>
      <c r="BP22" s="26">
        <v>200</v>
      </c>
      <c r="BQ22" s="26">
        <f t="shared" si="43"/>
        <v>150</v>
      </c>
      <c r="BR22" s="26">
        <v>3</v>
      </c>
      <c r="BS22" s="26">
        <v>2106.3000000000002</v>
      </c>
      <c r="BT22" s="26">
        <f t="shared" si="44"/>
        <v>1579.7250000000001</v>
      </c>
      <c r="BU22" s="26">
        <v>1217.115</v>
      </c>
      <c r="BV22" s="26">
        <v>0</v>
      </c>
      <c r="BW22" s="26">
        <f t="shared" si="45"/>
        <v>0</v>
      </c>
      <c r="BX22" s="26">
        <v>0</v>
      </c>
      <c r="BY22" s="26">
        <v>600</v>
      </c>
      <c r="BZ22" s="26">
        <f t="shared" si="46"/>
        <v>450</v>
      </c>
      <c r="CA22" s="26">
        <v>537.5</v>
      </c>
      <c r="CB22" s="26">
        <v>0</v>
      </c>
      <c r="CC22" s="26">
        <f t="shared" si="47"/>
        <v>0</v>
      </c>
      <c r="CD22" s="26">
        <v>0</v>
      </c>
      <c r="CE22" s="26">
        <v>0</v>
      </c>
      <c r="CF22" s="26">
        <f t="shared" si="48"/>
        <v>0</v>
      </c>
      <c r="CG22" s="26">
        <v>0</v>
      </c>
      <c r="CH22" s="26">
        <v>0</v>
      </c>
      <c r="CI22" s="26">
        <f t="shared" si="49"/>
        <v>0</v>
      </c>
      <c r="CJ22" s="26">
        <v>0</v>
      </c>
      <c r="CK22" s="26">
        <v>1000</v>
      </c>
      <c r="CL22" s="26">
        <f t="shared" si="50"/>
        <v>750</v>
      </c>
      <c r="CM22" s="26">
        <v>1838.68</v>
      </c>
      <c r="CN22" s="26">
        <v>600</v>
      </c>
      <c r="CO22" s="26">
        <f t="shared" si="51"/>
        <v>450</v>
      </c>
      <c r="CP22" s="26">
        <v>1091.08</v>
      </c>
      <c r="CQ22" s="26">
        <f t="shared" si="52"/>
        <v>242.46222222222224</v>
      </c>
      <c r="CR22" s="26">
        <f t="shared" si="53"/>
        <v>181.84666666666664</v>
      </c>
      <c r="CS22" s="26">
        <v>0</v>
      </c>
      <c r="CT22" s="26">
        <f t="shared" si="54"/>
        <v>0</v>
      </c>
      <c r="CU22" s="26">
        <v>0</v>
      </c>
      <c r="CV22" s="26">
        <v>0</v>
      </c>
      <c r="CW22" s="26">
        <f t="shared" si="55"/>
        <v>0</v>
      </c>
      <c r="CX22" s="26">
        <v>0</v>
      </c>
      <c r="CY22" s="26">
        <v>3900</v>
      </c>
      <c r="CZ22" s="26">
        <f t="shared" si="56"/>
        <v>2925</v>
      </c>
      <c r="DA22" s="26">
        <v>3900</v>
      </c>
      <c r="DB22" s="26">
        <v>0</v>
      </c>
      <c r="DC22" s="26">
        <f t="shared" si="57"/>
        <v>0</v>
      </c>
      <c r="DD22" s="26">
        <v>122.8</v>
      </c>
      <c r="DE22" s="26">
        <v>0</v>
      </c>
      <c r="DF22" s="26">
        <f t="shared" si="11"/>
        <v>152256.69999999998</v>
      </c>
      <c r="DG22" s="26">
        <f t="shared" si="12"/>
        <v>114190.02500000001</v>
      </c>
      <c r="DH22" s="26">
        <f t="shared" si="58"/>
        <v>118753.63</v>
      </c>
      <c r="DI22" s="26">
        <v>0</v>
      </c>
      <c r="DJ22" s="26">
        <f t="shared" si="59"/>
        <v>0</v>
      </c>
      <c r="DK22" s="26">
        <v>0</v>
      </c>
      <c r="DL22" s="26">
        <v>0</v>
      </c>
      <c r="DM22" s="26">
        <f t="shared" si="60"/>
        <v>0</v>
      </c>
      <c r="DN22" s="26">
        <v>0</v>
      </c>
      <c r="DO22" s="26">
        <v>0</v>
      </c>
      <c r="DP22" s="26">
        <f t="shared" si="61"/>
        <v>0</v>
      </c>
      <c r="DQ22" s="26">
        <v>0</v>
      </c>
      <c r="DR22" s="26">
        <v>0</v>
      </c>
      <c r="DS22" s="26">
        <f t="shared" si="62"/>
        <v>0</v>
      </c>
      <c r="DT22" s="26">
        <v>0</v>
      </c>
      <c r="DU22" s="26">
        <v>0</v>
      </c>
      <c r="DV22" s="26">
        <f t="shared" si="63"/>
        <v>0</v>
      </c>
      <c r="DW22" s="26">
        <v>0</v>
      </c>
      <c r="DX22" s="26">
        <v>42911</v>
      </c>
      <c r="DY22" s="26">
        <f t="shared" si="64"/>
        <v>32183.25</v>
      </c>
      <c r="DZ22" s="26">
        <v>40390.306499999999</v>
      </c>
      <c r="EA22" s="26">
        <v>0</v>
      </c>
      <c r="EB22" s="26">
        <f t="shared" si="13"/>
        <v>42911</v>
      </c>
      <c r="EC22" s="26">
        <f t="shared" si="13"/>
        <v>32183.25</v>
      </c>
      <c r="ED22" s="26">
        <f t="shared" si="14"/>
        <v>40390.306499999999</v>
      </c>
    </row>
    <row r="23" spans="1:134" ht="17.25">
      <c r="A23" s="25">
        <v>14</v>
      </c>
      <c r="B23" s="27" t="s">
        <v>143</v>
      </c>
      <c r="C23" s="26">
        <v>1099.7430999999999</v>
      </c>
      <c r="D23" s="26">
        <v>2005.1077</v>
      </c>
      <c r="E23" s="26">
        <f t="shared" si="0"/>
        <v>16519.8</v>
      </c>
      <c r="F23" s="26">
        <f t="shared" si="1"/>
        <v>12389.849999999999</v>
      </c>
      <c r="G23" s="26">
        <f t="shared" si="2"/>
        <v>11363.846</v>
      </c>
      <c r="H23" s="26">
        <f t="shared" si="15"/>
        <v>91.718995790909503</v>
      </c>
      <c r="I23" s="26">
        <f t="shared" si="16"/>
        <v>68.789246843182113</v>
      </c>
      <c r="J23" s="45">
        <f t="shared" si="3"/>
        <v>2806</v>
      </c>
      <c r="K23" s="45">
        <f t="shared" si="4"/>
        <v>2104.5</v>
      </c>
      <c r="L23" s="45">
        <f t="shared" si="5"/>
        <v>1078.4459999999999</v>
      </c>
      <c r="M23" s="45">
        <f t="shared" si="17"/>
        <v>51.244761225944401</v>
      </c>
      <c r="N23" s="45">
        <f t="shared" si="18"/>
        <v>38.433570919458298</v>
      </c>
      <c r="O23" s="45">
        <f t="shared" si="6"/>
        <v>950</v>
      </c>
      <c r="P23" s="45">
        <f t="shared" si="7"/>
        <v>712.5</v>
      </c>
      <c r="Q23" s="45">
        <f t="shared" si="8"/>
        <v>363.9</v>
      </c>
      <c r="R23" s="45">
        <f t="shared" si="19"/>
        <v>51.073684210526316</v>
      </c>
      <c r="S23" s="45">
        <f t="shared" si="20"/>
        <v>38.305263157894736</v>
      </c>
      <c r="T23" s="45">
        <v>0</v>
      </c>
      <c r="U23" s="45">
        <f t="shared" si="21"/>
        <v>0</v>
      </c>
      <c r="V23" s="45">
        <v>3.2000000000000001E-2</v>
      </c>
      <c r="W23" s="45" t="e">
        <f t="shared" si="22"/>
        <v>#DIV/0!</v>
      </c>
      <c r="X23" s="45" t="e">
        <f t="shared" si="23"/>
        <v>#DIV/0!</v>
      </c>
      <c r="Y23" s="45">
        <v>576</v>
      </c>
      <c r="Z23" s="45">
        <f t="shared" si="9"/>
        <v>432</v>
      </c>
      <c r="AA23" s="45">
        <v>215.64599999999999</v>
      </c>
      <c r="AB23" s="45">
        <f t="shared" si="24"/>
        <v>49.918055555555554</v>
      </c>
      <c r="AC23" s="45">
        <f t="shared" si="25"/>
        <v>37.438541666666666</v>
      </c>
      <c r="AD23" s="45">
        <v>950</v>
      </c>
      <c r="AE23" s="45">
        <f t="shared" si="26"/>
        <v>712.5</v>
      </c>
      <c r="AF23" s="45">
        <v>363.86799999999999</v>
      </c>
      <c r="AG23" s="45">
        <f t="shared" si="27"/>
        <v>51.069192982456137</v>
      </c>
      <c r="AH23" s="45">
        <f t="shared" si="28"/>
        <v>38.301894736842108</v>
      </c>
      <c r="AI23" s="45">
        <v>0</v>
      </c>
      <c r="AJ23" s="45">
        <f t="shared" si="29"/>
        <v>0</v>
      </c>
      <c r="AK23" s="45">
        <v>15</v>
      </c>
      <c r="AL23" s="49" t="e">
        <f t="shared" si="65"/>
        <v>#DIV/0!</v>
      </c>
      <c r="AM23" s="49" t="e">
        <f t="shared" si="66"/>
        <v>#DIV/0!</v>
      </c>
      <c r="AN23" s="45">
        <v>0</v>
      </c>
      <c r="AO23" s="45">
        <f t="shared" si="32"/>
        <v>0</v>
      </c>
      <c r="AP23" s="45">
        <v>0</v>
      </c>
      <c r="AQ23" s="45" t="e">
        <f t="shared" si="33"/>
        <v>#DIV/0!</v>
      </c>
      <c r="AR23" s="45" t="e">
        <f t="shared" si="34"/>
        <v>#DIV/0!</v>
      </c>
      <c r="AS23" s="45">
        <v>0</v>
      </c>
      <c r="AT23" s="45">
        <f t="shared" si="35"/>
        <v>0</v>
      </c>
      <c r="AU23" s="45">
        <v>0</v>
      </c>
      <c r="AV23" s="45">
        <v>0</v>
      </c>
      <c r="AW23" s="45">
        <f t="shared" si="36"/>
        <v>0</v>
      </c>
      <c r="AX23" s="45">
        <v>0</v>
      </c>
      <c r="AY23" s="45">
        <v>13713.8</v>
      </c>
      <c r="AZ23" s="45">
        <f t="shared" si="37"/>
        <v>10285.349999999999</v>
      </c>
      <c r="BA23" s="45">
        <v>10285.4</v>
      </c>
      <c r="BB23" s="45">
        <v>0</v>
      </c>
      <c r="BC23" s="45">
        <f t="shared" si="38"/>
        <v>0</v>
      </c>
      <c r="BD23" s="45">
        <v>0</v>
      </c>
      <c r="BE23" s="45">
        <v>0</v>
      </c>
      <c r="BF23" s="45">
        <f t="shared" si="39"/>
        <v>0</v>
      </c>
      <c r="BG23" s="45">
        <v>0</v>
      </c>
      <c r="BH23" s="45">
        <v>0</v>
      </c>
      <c r="BI23" s="45">
        <f t="shared" si="40"/>
        <v>0</v>
      </c>
      <c r="BJ23" s="45">
        <v>0</v>
      </c>
      <c r="BK23" s="45">
        <f t="shared" si="10"/>
        <v>1050</v>
      </c>
      <c r="BL23" s="45">
        <f t="shared" si="10"/>
        <v>787.5</v>
      </c>
      <c r="BM23" s="45">
        <f t="shared" si="10"/>
        <v>385.9</v>
      </c>
      <c r="BN23" s="45">
        <f t="shared" si="41"/>
        <v>49.0031746031746</v>
      </c>
      <c r="BO23" s="45">
        <f t="shared" si="42"/>
        <v>36.752380952380946</v>
      </c>
      <c r="BP23" s="26">
        <v>432</v>
      </c>
      <c r="BQ23" s="26">
        <f t="shared" si="43"/>
        <v>324</v>
      </c>
      <c r="BR23" s="26">
        <v>285.89999999999998</v>
      </c>
      <c r="BS23" s="26">
        <v>618</v>
      </c>
      <c r="BT23" s="26">
        <f t="shared" si="44"/>
        <v>463.5</v>
      </c>
      <c r="BU23" s="26">
        <v>100</v>
      </c>
      <c r="BV23" s="26">
        <v>0</v>
      </c>
      <c r="BW23" s="26">
        <f t="shared" si="45"/>
        <v>0</v>
      </c>
      <c r="BX23" s="26">
        <v>0</v>
      </c>
      <c r="BY23" s="26">
        <v>0</v>
      </c>
      <c r="BZ23" s="26">
        <f t="shared" si="46"/>
        <v>0</v>
      </c>
      <c r="CA23" s="26">
        <v>0</v>
      </c>
      <c r="CB23" s="26">
        <v>0</v>
      </c>
      <c r="CC23" s="26">
        <f t="shared" si="47"/>
        <v>0</v>
      </c>
      <c r="CD23" s="26">
        <v>0</v>
      </c>
      <c r="CE23" s="26">
        <v>0</v>
      </c>
      <c r="CF23" s="26">
        <f t="shared" si="48"/>
        <v>0</v>
      </c>
      <c r="CG23" s="26">
        <v>0</v>
      </c>
      <c r="CH23" s="26">
        <v>0</v>
      </c>
      <c r="CI23" s="26">
        <f t="shared" si="49"/>
        <v>0</v>
      </c>
      <c r="CJ23" s="26">
        <v>0</v>
      </c>
      <c r="CK23" s="26">
        <v>230</v>
      </c>
      <c r="CL23" s="26">
        <f t="shared" si="50"/>
        <v>172.5</v>
      </c>
      <c r="CM23" s="26">
        <v>98</v>
      </c>
      <c r="CN23" s="26">
        <v>230</v>
      </c>
      <c r="CO23" s="26">
        <f t="shared" si="51"/>
        <v>172.5</v>
      </c>
      <c r="CP23" s="26">
        <v>98</v>
      </c>
      <c r="CQ23" s="26">
        <f t="shared" si="52"/>
        <v>56.811594202898554</v>
      </c>
      <c r="CR23" s="26">
        <f t="shared" si="53"/>
        <v>42.608695652173914</v>
      </c>
      <c r="CS23" s="26">
        <v>0</v>
      </c>
      <c r="CT23" s="26">
        <f t="shared" si="54"/>
        <v>0</v>
      </c>
      <c r="CU23" s="26">
        <v>0</v>
      </c>
      <c r="CV23" s="26">
        <v>0</v>
      </c>
      <c r="CW23" s="26">
        <f t="shared" si="55"/>
        <v>0</v>
      </c>
      <c r="CX23" s="26">
        <v>0</v>
      </c>
      <c r="CY23" s="26">
        <v>0</v>
      </c>
      <c r="CZ23" s="26">
        <f t="shared" si="56"/>
        <v>0</v>
      </c>
      <c r="DA23" s="26">
        <v>0</v>
      </c>
      <c r="DB23" s="26">
        <v>0</v>
      </c>
      <c r="DC23" s="26">
        <f t="shared" si="57"/>
        <v>0</v>
      </c>
      <c r="DD23" s="26">
        <v>0</v>
      </c>
      <c r="DE23" s="26">
        <v>0</v>
      </c>
      <c r="DF23" s="26">
        <f t="shared" si="11"/>
        <v>16519.8</v>
      </c>
      <c r="DG23" s="26">
        <f t="shared" si="12"/>
        <v>12389.849999999999</v>
      </c>
      <c r="DH23" s="26">
        <f t="shared" si="58"/>
        <v>11363.846</v>
      </c>
      <c r="DI23" s="26">
        <v>0</v>
      </c>
      <c r="DJ23" s="26">
        <f t="shared" si="59"/>
        <v>0</v>
      </c>
      <c r="DK23" s="26">
        <v>0</v>
      </c>
      <c r="DL23" s="26">
        <v>0</v>
      </c>
      <c r="DM23" s="26">
        <f t="shared" si="60"/>
        <v>0</v>
      </c>
      <c r="DN23" s="26">
        <v>0</v>
      </c>
      <c r="DO23" s="26">
        <v>0</v>
      </c>
      <c r="DP23" s="26">
        <f t="shared" si="61"/>
        <v>0</v>
      </c>
      <c r="DQ23" s="26">
        <v>0</v>
      </c>
      <c r="DR23" s="26">
        <v>0</v>
      </c>
      <c r="DS23" s="26">
        <f t="shared" si="62"/>
        <v>0</v>
      </c>
      <c r="DT23" s="26">
        <v>0</v>
      </c>
      <c r="DU23" s="26">
        <v>0</v>
      </c>
      <c r="DV23" s="26">
        <f t="shared" si="63"/>
        <v>0</v>
      </c>
      <c r="DW23" s="26">
        <v>0</v>
      </c>
      <c r="DX23" s="26">
        <v>0</v>
      </c>
      <c r="DY23" s="26">
        <f t="shared" si="64"/>
        <v>0</v>
      </c>
      <c r="DZ23" s="26">
        <v>0</v>
      </c>
      <c r="EA23" s="26">
        <v>0</v>
      </c>
      <c r="EB23" s="26">
        <f t="shared" si="13"/>
        <v>0</v>
      </c>
      <c r="EC23" s="26">
        <f t="shared" si="13"/>
        <v>0</v>
      </c>
      <c r="ED23" s="26">
        <f t="shared" si="14"/>
        <v>0</v>
      </c>
    </row>
    <row r="24" spans="1:134" ht="17.25">
      <c r="A24" s="25">
        <v>15</v>
      </c>
      <c r="B24" s="27" t="s">
        <v>144</v>
      </c>
      <c r="C24" s="26">
        <v>0</v>
      </c>
      <c r="D24" s="26">
        <v>12738.8889</v>
      </c>
      <c r="E24" s="26">
        <f t="shared" si="0"/>
        <v>123386</v>
      </c>
      <c r="F24" s="26">
        <f t="shared" si="1"/>
        <v>92535.116666666669</v>
      </c>
      <c r="G24" s="26">
        <f t="shared" si="2"/>
        <v>62347.694999999992</v>
      </c>
      <c r="H24" s="26">
        <f t="shared" si="15"/>
        <v>67.377334406559513</v>
      </c>
      <c r="I24" s="26">
        <f t="shared" si="16"/>
        <v>50.530607200168575</v>
      </c>
      <c r="J24" s="45">
        <f t="shared" si="3"/>
        <v>15408.300000000001</v>
      </c>
      <c r="K24" s="45">
        <f t="shared" si="4"/>
        <v>11551.841666666665</v>
      </c>
      <c r="L24" s="45">
        <f t="shared" si="5"/>
        <v>6885.2950000000001</v>
      </c>
      <c r="M24" s="45">
        <f t="shared" si="17"/>
        <v>59.60343985554973</v>
      </c>
      <c r="N24" s="45">
        <f t="shared" si="18"/>
        <v>44.685623981879893</v>
      </c>
      <c r="O24" s="45">
        <f t="shared" si="6"/>
        <v>8674.6</v>
      </c>
      <c r="P24" s="45">
        <f t="shared" si="7"/>
        <v>6501.5666666666666</v>
      </c>
      <c r="Q24" s="45">
        <f t="shared" si="8"/>
        <v>3254.3809999999999</v>
      </c>
      <c r="R24" s="45">
        <f t="shared" si="19"/>
        <v>50.055335380703113</v>
      </c>
      <c r="S24" s="45">
        <f t="shared" si="20"/>
        <v>37.516208240149403</v>
      </c>
      <c r="T24" s="45">
        <v>52.6</v>
      </c>
      <c r="U24" s="45">
        <f t="shared" si="21"/>
        <v>35.06666666666667</v>
      </c>
      <c r="V24" s="45">
        <v>0.16700000000000001</v>
      </c>
      <c r="W24" s="45">
        <f t="shared" si="22"/>
        <v>0.47623574144486691</v>
      </c>
      <c r="X24" s="45">
        <f t="shared" si="23"/>
        <v>0.317490494296578</v>
      </c>
      <c r="Y24" s="45">
        <v>2927.5</v>
      </c>
      <c r="Z24" s="45">
        <f t="shared" si="9"/>
        <v>2195.625</v>
      </c>
      <c r="AA24" s="45">
        <v>104.37099999999943</v>
      </c>
      <c r="AB24" s="45">
        <f t="shared" si="24"/>
        <v>4.7535895246228037</v>
      </c>
      <c r="AC24" s="45">
        <f t="shared" si="25"/>
        <v>3.5651921434671023</v>
      </c>
      <c r="AD24" s="45">
        <v>8622</v>
      </c>
      <c r="AE24" s="45">
        <f t="shared" si="26"/>
        <v>6466.5</v>
      </c>
      <c r="AF24" s="45">
        <v>3254.2139999999999</v>
      </c>
      <c r="AG24" s="45">
        <f t="shared" si="27"/>
        <v>50.324193922523776</v>
      </c>
      <c r="AH24" s="45">
        <f t="shared" si="28"/>
        <v>37.743145441892835</v>
      </c>
      <c r="AI24" s="45">
        <v>1035.5</v>
      </c>
      <c r="AJ24" s="45">
        <f t="shared" si="29"/>
        <v>776.625</v>
      </c>
      <c r="AK24" s="45">
        <v>360</v>
      </c>
      <c r="AL24" s="45">
        <f t="shared" si="65"/>
        <v>46.354418155480445</v>
      </c>
      <c r="AM24" s="45">
        <f t="shared" si="66"/>
        <v>34.76581361661033</v>
      </c>
      <c r="AN24" s="45">
        <v>0</v>
      </c>
      <c r="AO24" s="45">
        <f t="shared" si="32"/>
        <v>0</v>
      </c>
      <c r="AP24" s="45">
        <v>0</v>
      </c>
      <c r="AQ24" s="45" t="e">
        <f t="shared" si="33"/>
        <v>#DIV/0!</v>
      </c>
      <c r="AR24" s="45" t="e">
        <f t="shared" si="34"/>
        <v>#DIV/0!</v>
      </c>
      <c r="AS24" s="45">
        <v>0</v>
      </c>
      <c r="AT24" s="45">
        <f t="shared" si="35"/>
        <v>0</v>
      </c>
      <c r="AU24" s="45">
        <v>0</v>
      </c>
      <c r="AV24" s="45">
        <v>0</v>
      </c>
      <c r="AW24" s="45">
        <f t="shared" si="36"/>
        <v>0</v>
      </c>
      <c r="AX24" s="45">
        <v>0</v>
      </c>
      <c r="AY24" s="45">
        <v>73949.899999999994</v>
      </c>
      <c r="AZ24" s="45">
        <f t="shared" si="37"/>
        <v>55462.424999999996</v>
      </c>
      <c r="BA24" s="45">
        <v>55462.400000000001</v>
      </c>
      <c r="BB24" s="45">
        <v>0</v>
      </c>
      <c r="BC24" s="45">
        <f t="shared" si="38"/>
        <v>0</v>
      </c>
      <c r="BD24" s="45">
        <v>0</v>
      </c>
      <c r="BE24" s="45">
        <v>0</v>
      </c>
      <c r="BF24" s="45">
        <f t="shared" si="39"/>
        <v>0</v>
      </c>
      <c r="BG24" s="45">
        <v>0</v>
      </c>
      <c r="BH24" s="45">
        <v>0</v>
      </c>
      <c r="BI24" s="45">
        <f t="shared" si="40"/>
        <v>0</v>
      </c>
      <c r="BJ24" s="45">
        <v>0</v>
      </c>
      <c r="BK24" s="45">
        <f t="shared" si="10"/>
        <v>1690.7</v>
      </c>
      <c r="BL24" s="45">
        <f t="shared" si="10"/>
        <v>1268.0250000000001</v>
      </c>
      <c r="BM24" s="45">
        <f t="shared" si="10"/>
        <v>469.44900000000001</v>
      </c>
      <c r="BN24" s="45">
        <f t="shared" si="41"/>
        <v>37.022061867865382</v>
      </c>
      <c r="BO24" s="45">
        <f t="shared" si="42"/>
        <v>27.766546400899035</v>
      </c>
      <c r="BP24" s="26">
        <v>1690.7</v>
      </c>
      <c r="BQ24" s="26">
        <f t="shared" si="43"/>
        <v>1268.0250000000001</v>
      </c>
      <c r="BR24" s="26">
        <v>462.84899999999999</v>
      </c>
      <c r="BS24" s="26">
        <v>0</v>
      </c>
      <c r="BT24" s="26">
        <f t="shared" si="44"/>
        <v>0</v>
      </c>
      <c r="BU24" s="26">
        <v>6.6</v>
      </c>
      <c r="BV24" s="26">
        <v>0</v>
      </c>
      <c r="BW24" s="26">
        <f t="shared" si="45"/>
        <v>0</v>
      </c>
      <c r="BX24" s="26">
        <v>0</v>
      </c>
      <c r="BY24" s="26">
        <v>0</v>
      </c>
      <c r="BZ24" s="26">
        <f t="shared" si="46"/>
        <v>0</v>
      </c>
      <c r="CA24" s="26">
        <v>0</v>
      </c>
      <c r="CB24" s="26">
        <v>0</v>
      </c>
      <c r="CC24" s="26">
        <f t="shared" si="47"/>
        <v>0</v>
      </c>
      <c r="CD24" s="26">
        <v>0</v>
      </c>
      <c r="CE24" s="26">
        <v>0</v>
      </c>
      <c r="CF24" s="26">
        <f t="shared" si="48"/>
        <v>0</v>
      </c>
      <c r="CG24" s="26">
        <v>0</v>
      </c>
      <c r="CH24" s="26">
        <v>0</v>
      </c>
      <c r="CI24" s="26">
        <f t="shared" si="49"/>
        <v>0</v>
      </c>
      <c r="CJ24" s="26">
        <v>0</v>
      </c>
      <c r="CK24" s="26">
        <v>1080</v>
      </c>
      <c r="CL24" s="26">
        <f t="shared" si="50"/>
        <v>810</v>
      </c>
      <c r="CM24" s="26">
        <v>780.1</v>
      </c>
      <c r="CN24" s="26">
        <v>1080</v>
      </c>
      <c r="CO24" s="26">
        <f t="shared" si="51"/>
        <v>810</v>
      </c>
      <c r="CP24" s="26">
        <v>5.6</v>
      </c>
      <c r="CQ24" s="26">
        <f t="shared" si="52"/>
        <v>0.69135802469135799</v>
      </c>
      <c r="CR24" s="26">
        <f t="shared" si="53"/>
        <v>0.51851851851851849</v>
      </c>
      <c r="CS24" s="26">
        <v>0</v>
      </c>
      <c r="CT24" s="26">
        <f t="shared" si="54"/>
        <v>0</v>
      </c>
      <c r="CU24" s="26">
        <v>1916.9939999999999</v>
      </c>
      <c r="CV24" s="26">
        <v>0</v>
      </c>
      <c r="CW24" s="26">
        <f t="shared" si="55"/>
        <v>0</v>
      </c>
      <c r="CX24" s="26">
        <v>0</v>
      </c>
      <c r="CY24" s="26">
        <v>0</v>
      </c>
      <c r="CZ24" s="26">
        <f t="shared" si="56"/>
        <v>0</v>
      </c>
      <c r="DA24" s="26">
        <v>0</v>
      </c>
      <c r="DB24" s="26">
        <v>0</v>
      </c>
      <c r="DC24" s="26">
        <f t="shared" si="57"/>
        <v>0</v>
      </c>
      <c r="DD24" s="26">
        <v>0</v>
      </c>
      <c r="DE24" s="26">
        <v>0</v>
      </c>
      <c r="DF24" s="26">
        <f t="shared" si="11"/>
        <v>89358.2</v>
      </c>
      <c r="DG24" s="26">
        <f t="shared" si="12"/>
        <v>67014.266666666663</v>
      </c>
      <c r="DH24" s="26">
        <f t="shared" si="58"/>
        <v>62347.695</v>
      </c>
      <c r="DI24" s="26">
        <v>0</v>
      </c>
      <c r="DJ24" s="26">
        <f t="shared" si="59"/>
        <v>0</v>
      </c>
      <c r="DK24" s="26">
        <v>0</v>
      </c>
      <c r="DL24" s="26">
        <v>34027.800000000003</v>
      </c>
      <c r="DM24" s="26">
        <f t="shared" si="60"/>
        <v>25520.850000000002</v>
      </c>
      <c r="DN24" s="26">
        <v>0</v>
      </c>
      <c r="DO24" s="26">
        <v>0</v>
      </c>
      <c r="DP24" s="26">
        <f t="shared" si="61"/>
        <v>0</v>
      </c>
      <c r="DQ24" s="26">
        <v>0</v>
      </c>
      <c r="DR24" s="26">
        <v>0</v>
      </c>
      <c r="DS24" s="26">
        <f t="shared" si="62"/>
        <v>0</v>
      </c>
      <c r="DT24" s="26">
        <v>0</v>
      </c>
      <c r="DU24" s="26">
        <v>0</v>
      </c>
      <c r="DV24" s="26">
        <f t="shared" si="63"/>
        <v>0</v>
      </c>
      <c r="DW24" s="26">
        <v>0</v>
      </c>
      <c r="DX24" s="26">
        <v>10000</v>
      </c>
      <c r="DY24" s="26">
        <f t="shared" si="64"/>
        <v>7500</v>
      </c>
      <c r="DZ24" s="26">
        <v>8498.4840999999997</v>
      </c>
      <c r="EA24" s="26">
        <v>0</v>
      </c>
      <c r="EB24" s="26">
        <f t="shared" si="13"/>
        <v>44027.8</v>
      </c>
      <c r="EC24" s="26">
        <f t="shared" si="13"/>
        <v>33020.850000000006</v>
      </c>
      <c r="ED24" s="26">
        <f t="shared" si="14"/>
        <v>8498.4840999999997</v>
      </c>
    </row>
    <row r="25" spans="1:134" ht="17.25">
      <c r="A25" s="161" t="s">
        <v>194</v>
      </c>
      <c r="B25" s="162"/>
      <c r="C25" s="44"/>
      <c r="D25" s="44"/>
      <c r="E25" s="44"/>
      <c r="F25" s="44"/>
      <c r="G25" s="44"/>
      <c r="H25" s="44"/>
      <c r="I25" s="44"/>
      <c r="J25" s="46">
        <f>SUM(J10:J24)</f>
        <v>447483.93000000005</v>
      </c>
      <c r="K25" s="46">
        <f t="shared" ref="K25:L25" si="71">SUM(K10:K24)</f>
        <v>335345.34749999986</v>
      </c>
      <c r="L25" s="46">
        <f t="shared" si="71"/>
        <v>176164.91869999998</v>
      </c>
      <c r="M25" s="46">
        <f t="shared" si="17"/>
        <v>52.53238788410507</v>
      </c>
      <c r="N25" s="46">
        <f t="shared" si="18"/>
        <v>39.367876003949455</v>
      </c>
      <c r="O25" s="46">
        <f t="shared" ref="O25" si="72">SUM(O10:O24)</f>
        <v>121601.1</v>
      </c>
      <c r="P25" s="46">
        <f t="shared" ref="P25" si="73">SUM(P10:P24)</f>
        <v>90933.225000000006</v>
      </c>
      <c r="Q25" s="46">
        <f t="shared" ref="Q25" si="74">SUM(Q10:Q24)</f>
        <v>74693.611999999979</v>
      </c>
      <c r="R25" s="46">
        <f t="shared" si="19"/>
        <v>82.141166773750712</v>
      </c>
      <c r="S25" s="46">
        <f t="shared" si="20"/>
        <v>61.42511210836085</v>
      </c>
      <c r="T25" s="46"/>
      <c r="U25" s="46"/>
      <c r="V25" s="46"/>
      <c r="W25" s="46"/>
      <c r="X25" s="46"/>
      <c r="Y25" s="46">
        <f t="shared" ref="Y25" si="75">SUM(Y10:Y24)</f>
        <v>108094.69999999998</v>
      </c>
      <c r="Z25" s="46">
        <f t="shared" ref="Z25" si="76">SUM(Z10:Z24)</f>
        <v>81071.024999999994</v>
      </c>
      <c r="AA25" s="46">
        <f t="shared" ref="AA25" si="77">SUM(AA10:AA24)</f>
        <v>18884.593999999994</v>
      </c>
      <c r="AB25" s="46">
        <f t="shared" si="24"/>
        <v>23.29388829116197</v>
      </c>
      <c r="AC25" s="46">
        <f t="shared" si="25"/>
        <v>17.470416218371483</v>
      </c>
      <c r="AD25" s="46"/>
      <c r="AE25" s="46"/>
      <c r="AF25" s="46"/>
      <c r="AG25" s="46"/>
      <c r="AH25" s="46"/>
      <c r="AI25" s="46">
        <f t="shared" ref="AI25" si="78">SUM(AI10:AI24)</f>
        <v>6627.13</v>
      </c>
      <c r="AJ25" s="46">
        <f t="shared" ref="AJ25" si="79">SUM(AJ10:AJ24)</f>
        <v>4970.3475000000008</v>
      </c>
      <c r="AK25" s="46">
        <f t="shared" ref="AK25" si="80">SUM(AK10:AK24)</f>
        <v>3975.5239999999999</v>
      </c>
      <c r="AL25" s="46">
        <f t="shared" ref="AL25:AL74" si="81">+AK25/AJ25*100</f>
        <v>79.984830034519703</v>
      </c>
      <c r="AM25" s="46">
        <f t="shared" ref="AM25:AM74" si="82">+AK25/AI25*100</f>
        <v>59.988622525889788</v>
      </c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>
        <f t="shared" ref="BK25" si="83">SUM(BK10:BK24)</f>
        <v>163683.1</v>
      </c>
      <c r="BL25" s="46">
        <f t="shared" ref="BL25" si="84">SUM(BL10:BL24)</f>
        <v>122762.325</v>
      </c>
      <c r="BM25" s="46">
        <f t="shared" ref="BM25" si="85">SUM(BM10:BM24)</f>
        <v>46351.321400000008</v>
      </c>
      <c r="BN25" s="46">
        <f t="shared" si="41"/>
        <v>37.756959555792065</v>
      </c>
      <c r="BO25" s="46">
        <f t="shared" si="42"/>
        <v>28.317719666844042</v>
      </c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</row>
    <row r="26" spans="1:134" ht="17.25">
      <c r="A26" s="25">
        <v>16</v>
      </c>
      <c r="B26" s="27" t="s">
        <v>145</v>
      </c>
      <c r="C26" s="26">
        <v>5844.2561999999998</v>
      </c>
      <c r="D26" s="26">
        <v>69773.478799999997</v>
      </c>
      <c r="E26" s="26">
        <f t="shared" ref="E26:E37" si="86">DF26+EB26-DX26</f>
        <v>1217491.7566999998</v>
      </c>
      <c r="F26" s="26">
        <f t="shared" ref="F26:F37" si="87">DG26+EC26-DY26</f>
        <v>911566.14252500003</v>
      </c>
      <c r="G26" s="26">
        <f t="shared" ref="G26:G37" si="88">DH26+ED26-DZ26</f>
        <v>610984.18830000004</v>
      </c>
      <c r="H26" s="26">
        <f t="shared" si="15"/>
        <v>67.025765854751853</v>
      </c>
      <c r="I26" s="26">
        <f t="shared" si="16"/>
        <v>50.18384600451563</v>
      </c>
      <c r="J26" s="45">
        <f t="shared" ref="J26:J37" si="89">T26+Y26+AD26+AI26+AN26+AS26+BH26+BP26+BS26+BV26+BY26+CB26+CH26+CK26+CS26+CV26+DB26</f>
        <v>265551.14999999997</v>
      </c>
      <c r="K26" s="45">
        <f t="shared" ref="K26:K37" si="90">U26+Z26+AE26+AJ26+AO26+AT26+BI26+BQ26+BT26+BW26+BZ26+CC26+CI26+CL26+CT26+CW26+DC26</f>
        <v>197610.6875</v>
      </c>
      <c r="L26" s="45">
        <f t="shared" ref="L26:L37" si="91">V26+AA26+AF26+AK26+AP26+AU26+BJ26+BR26+BU26+BX26+CA26+CD26+CJ26+CM26+CU26+CX26+DD26</f>
        <v>152607.242</v>
      </c>
      <c r="M26" s="45">
        <f t="shared" si="17"/>
        <v>77.226208729221696</v>
      </c>
      <c r="N26" s="45">
        <f t="shared" si="18"/>
        <v>57.468115653048393</v>
      </c>
      <c r="O26" s="45">
        <f t="shared" ref="O26:O37" si="92">T26+AD26</f>
        <v>113889.5</v>
      </c>
      <c r="P26" s="45">
        <f t="shared" ref="P26:P37" si="93">U26+AE26</f>
        <v>83864.449999999983</v>
      </c>
      <c r="Q26" s="45">
        <f t="shared" ref="Q26:Q37" si="94">V26+AF26</f>
        <v>69883.814199999993</v>
      </c>
      <c r="R26" s="45">
        <f t="shared" si="19"/>
        <v>83.3294849009324</v>
      </c>
      <c r="S26" s="45">
        <f t="shared" si="20"/>
        <v>61.361068579632004</v>
      </c>
      <c r="T26" s="45">
        <v>18632.099999999999</v>
      </c>
      <c r="U26" s="45">
        <f t="shared" si="21"/>
        <v>12421.4</v>
      </c>
      <c r="V26" s="45">
        <v>5636.7021999999997</v>
      </c>
      <c r="W26" s="45">
        <f t="shared" si="22"/>
        <v>45.37896050364693</v>
      </c>
      <c r="X26" s="45">
        <f t="shared" si="23"/>
        <v>30.252640335764625</v>
      </c>
      <c r="Y26" s="45">
        <v>14985.6</v>
      </c>
      <c r="Z26" s="45">
        <f t="shared" ref="Z26:Z37" si="95">+Y26/12*9</f>
        <v>11239.199999999999</v>
      </c>
      <c r="AA26" s="45">
        <v>9608.8708000000152</v>
      </c>
      <c r="AB26" s="45">
        <f t="shared" si="24"/>
        <v>85.494259377891808</v>
      </c>
      <c r="AC26" s="45">
        <f t="shared" si="25"/>
        <v>64.120694533418842</v>
      </c>
      <c r="AD26" s="45">
        <v>95257.4</v>
      </c>
      <c r="AE26" s="45">
        <f t="shared" si="26"/>
        <v>71443.049999999988</v>
      </c>
      <c r="AF26" s="45">
        <v>64247.112000000001</v>
      </c>
      <c r="AG26" s="45">
        <f t="shared" si="27"/>
        <v>89.927728449443308</v>
      </c>
      <c r="AH26" s="45">
        <f t="shared" si="28"/>
        <v>67.44579633708247</v>
      </c>
      <c r="AI26" s="45">
        <v>6083.5</v>
      </c>
      <c r="AJ26" s="45">
        <f t="shared" si="29"/>
        <v>4562.625</v>
      </c>
      <c r="AK26" s="45">
        <v>3288.9270000000001</v>
      </c>
      <c r="AL26" s="45">
        <f t="shared" si="81"/>
        <v>72.084096326128062</v>
      </c>
      <c r="AM26" s="45">
        <f t="shared" si="82"/>
        <v>54.063072244596043</v>
      </c>
      <c r="AN26" s="45">
        <v>7000</v>
      </c>
      <c r="AO26" s="45">
        <f t="shared" si="32"/>
        <v>5250</v>
      </c>
      <c r="AP26" s="45">
        <v>8397.1</v>
      </c>
      <c r="AQ26" s="45">
        <f t="shared" si="33"/>
        <v>159.94476190476189</v>
      </c>
      <c r="AR26" s="45">
        <f t="shared" si="34"/>
        <v>119.95857142857143</v>
      </c>
      <c r="AS26" s="45">
        <v>0</v>
      </c>
      <c r="AT26" s="45">
        <f t="shared" si="35"/>
        <v>0</v>
      </c>
      <c r="AU26" s="45">
        <v>0</v>
      </c>
      <c r="AV26" s="45">
        <v>0</v>
      </c>
      <c r="AW26" s="45">
        <f t="shared" si="36"/>
        <v>0</v>
      </c>
      <c r="AX26" s="45">
        <v>0</v>
      </c>
      <c r="AY26" s="45">
        <v>523875.5</v>
      </c>
      <c r="AZ26" s="45">
        <f t="shared" si="37"/>
        <v>392906.625</v>
      </c>
      <c r="BA26" s="45">
        <v>392906.6</v>
      </c>
      <c r="BB26" s="45">
        <v>3487.6</v>
      </c>
      <c r="BC26" s="45">
        <f t="shared" si="38"/>
        <v>2615.6999999999998</v>
      </c>
      <c r="BD26" s="45">
        <v>3254.8</v>
      </c>
      <c r="BE26" s="45">
        <v>0</v>
      </c>
      <c r="BF26" s="45">
        <f t="shared" si="39"/>
        <v>0</v>
      </c>
      <c r="BG26" s="45">
        <v>0</v>
      </c>
      <c r="BH26" s="45">
        <v>0</v>
      </c>
      <c r="BI26" s="45">
        <f t="shared" si="40"/>
        <v>0</v>
      </c>
      <c r="BJ26" s="45">
        <v>0</v>
      </c>
      <c r="BK26" s="45">
        <f t="shared" si="10"/>
        <v>32111.399999999998</v>
      </c>
      <c r="BL26" s="45">
        <f t="shared" si="10"/>
        <v>24083.549999999996</v>
      </c>
      <c r="BM26" s="45">
        <f t="shared" si="10"/>
        <v>5881.3679999999995</v>
      </c>
      <c r="BN26" s="45">
        <f t="shared" si="41"/>
        <v>24.420685488642665</v>
      </c>
      <c r="BO26" s="45">
        <f t="shared" si="42"/>
        <v>18.315514116481996</v>
      </c>
      <c r="BP26" s="26">
        <v>24005.599999999999</v>
      </c>
      <c r="BQ26" s="26">
        <f t="shared" si="43"/>
        <v>18004.199999999997</v>
      </c>
      <c r="BR26" s="26">
        <v>3167.7</v>
      </c>
      <c r="BS26" s="26">
        <v>3053.1</v>
      </c>
      <c r="BT26" s="26">
        <f t="shared" si="44"/>
        <v>2289.8249999999998</v>
      </c>
      <c r="BU26" s="26">
        <v>417.3</v>
      </c>
      <c r="BV26" s="26">
        <v>2826.7</v>
      </c>
      <c r="BW26" s="26">
        <f t="shared" si="45"/>
        <v>2120.0249999999996</v>
      </c>
      <c r="BX26" s="26">
        <v>1459.9680000000001</v>
      </c>
      <c r="BY26" s="26">
        <v>2226</v>
      </c>
      <c r="BZ26" s="26">
        <f t="shared" si="46"/>
        <v>1669.5</v>
      </c>
      <c r="CA26" s="26">
        <v>836.4</v>
      </c>
      <c r="CB26" s="26">
        <v>0</v>
      </c>
      <c r="CC26" s="26">
        <f t="shared" si="47"/>
        <v>0</v>
      </c>
      <c r="CD26" s="26">
        <v>0</v>
      </c>
      <c r="CE26" s="26">
        <v>8411.2167000000009</v>
      </c>
      <c r="CF26" s="26">
        <f t="shared" si="48"/>
        <v>6308.4125250000006</v>
      </c>
      <c r="CG26" s="26">
        <v>5585.6233000000002</v>
      </c>
      <c r="CH26" s="26">
        <v>0</v>
      </c>
      <c r="CI26" s="26">
        <f t="shared" si="49"/>
        <v>0</v>
      </c>
      <c r="CJ26" s="26">
        <v>0</v>
      </c>
      <c r="CK26" s="26">
        <v>88065.8</v>
      </c>
      <c r="CL26" s="26">
        <f t="shared" si="50"/>
        <v>66049.350000000006</v>
      </c>
      <c r="CM26" s="26">
        <v>50417.853999999999</v>
      </c>
      <c r="CN26" s="26">
        <v>36648.300000000003</v>
      </c>
      <c r="CO26" s="26">
        <f t="shared" si="51"/>
        <v>27486.225000000002</v>
      </c>
      <c r="CP26" s="26">
        <v>22669.833999999999</v>
      </c>
      <c r="CQ26" s="26">
        <f t="shared" si="52"/>
        <v>82.477073515915691</v>
      </c>
      <c r="CR26" s="26">
        <f t="shared" si="53"/>
        <v>61.857805136936776</v>
      </c>
      <c r="CS26" s="26">
        <v>1500</v>
      </c>
      <c r="CT26" s="26">
        <f t="shared" si="54"/>
        <v>1125</v>
      </c>
      <c r="CU26" s="26">
        <v>717.30799999999999</v>
      </c>
      <c r="CV26" s="26">
        <v>415.35</v>
      </c>
      <c r="CW26" s="26">
        <f t="shared" si="55"/>
        <v>311.51250000000005</v>
      </c>
      <c r="CX26" s="26">
        <v>210</v>
      </c>
      <c r="CY26" s="26">
        <v>0</v>
      </c>
      <c r="CZ26" s="26">
        <f t="shared" si="56"/>
        <v>0</v>
      </c>
      <c r="DA26" s="26">
        <v>0</v>
      </c>
      <c r="DB26" s="26">
        <v>1500</v>
      </c>
      <c r="DC26" s="26">
        <f t="shared" si="57"/>
        <v>1125</v>
      </c>
      <c r="DD26" s="26">
        <v>4202</v>
      </c>
      <c r="DE26" s="26">
        <v>0</v>
      </c>
      <c r="DF26" s="26">
        <f t="shared" ref="DF26:DF37" si="96">T26+Y26+AD26+AI26+AN26+AS26+AV26+AY26+BB26+BE26+BH26+BP26+BS26+BV26+BY26+CB26+CE26+CH26+CK26+CS26+CV26+CY26+DB26</f>
        <v>801325.46669999987</v>
      </c>
      <c r="DG26" s="26">
        <f t="shared" ref="DG26:DG37" si="97">U26+Z26+AE26+AJ26+AO26+AT26+AW26+AZ26+BC26+BF26+BI26+BQ26+BT26+BW26+BZ26+CC26+CF26+CI26+CL26+CT26+CW26+CZ26+DC26</f>
        <v>599441.42502500012</v>
      </c>
      <c r="DH26" s="26">
        <f t="shared" si="58"/>
        <v>554354.26529999997</v>
      </c>
      <c r="DI26" s="26">
        <v>0</v>
      </c>
      <c r="DJ26" s="26">
        <f t="shared" si="59"/>
        <v>0</v>
      </c>
      <c r="DK26" s="26">
        <v>0</v>
      </c>
      <c r="DL26" s="26">
        <v>405418.6</v>
      </c>
      <c r="DM26" s="26">
        <f t="shared" si="60"/>
        <v>304063.94999999995</v>
      </c>
      <c r="DN26" s="26">
        <v>46279.983</v>
      </c>
      <c r="DO26" s="26">
        <v>0</v>
      </c>
      <c r="DP26" s="26">
        <f t="shared" si="61"/>
        <v>0</v>
      </c>
      <c r="DQ26" s="26">
        <v>0</v>
      </c>
      <c r="DR26" s="26">
        <v>10747.69</v>
      </c>
      <c r="DS26" s="26">
        <f t="shared" si="62"/>
        <v>8060.7674999999999</v>
      </c>
      <c r="DT26" s="26">
        <v>10349.94</v>
      </c>
      <c r="DU26" s="26">
        <v>0</v>
      </c>
      <c r="DV26" s="26">
        <f t="shared" si="63"/>
        <v>0</v>
      </c>
      <c r="DW26" s="26">
        <v>0</v>
      </c>
      <c r="DX26" s="26">
        <v>150000</v>
      </c>
      <c r="DY26" s="26">
        <f t="shared" si="64"/>
        <v>112500</v>
      </c>
      <c r="DZ26" s="26">
        <v>57176.775999999998</v>
      </c>
      <c r="EA26" s="26">
        <v>0</v>
      </c>
      <c r="EB26" s="26">
        <f t="shared" si="13"/>
        <v>566166.29</v>
      </c>
      <c r="EC26" s="26">
        <f t="shared" si="13"/>
        <v>424624.71749999997</v>
      </c>
      <c r="ED26" s="26">
        <f t="shared" si="14"/>
        <v>113806.69899999999</v>
      </c>
    </row>
    <row r="27" spans="1:134" ht="17.25">
      <c r="A27" s="25">
        <v>17</v>
      </c>
      <c r="B27" s="29" t="s">
        <v>146</v>
      </c>
      <c r="C27" s="26">
        <v>3206.8824</v>
      </c>
      <c r="D27" s="26">
        <v>10128.458699999999</v>
      </c>
      <c r="E27" s="26">
        <f t="shared" si="86"/>
        <v>36570.300000000003</v>
      </c>
      <c r="F27" s="26">
        <f t="shared" si="87"/>
        <v>27418.108333333337</v>
      </c>
      <c r="G27" s="26">
        <f t="shared" si="88"/>
        <v>21620.005800000003</v>
      </c>
      <c r="H27" s="26">
        <f t="shared" si="15"/>
        <v>78.85301763767437</v>
      </c>
      <c r="I27" s="26">
        <f t="shared" si="16"/>
        <v>59.119027735621529</v>
      </c>
      <c r="J27" s="45">
        <f t="shared" si="89"/>
        <v>11637.4</v>
      </c>
      <c r="K27" s="45">
        <f t="shared" si="90"/>
        <v>8718.4333333333343</v>
      </c>
      <c r="L27" s="45">
        <f t="shared" si="91"/>
        <v>2920.3058000000001</v>
      </c>
      <c r="M27" s="45">
        <f t="shared" si="17"/>
        <v>33.49576338256491</v>
      </c>
      <c r="N27" s="45">
        <f t="shared" si="18"/>
        <v>25.094143021637137</v>
      </c>
      <c r="O27" s="45">
        <f t="shared" si="92"/>
        <v>5185.3999999999996</v>
      </c>
      <c r="P27" s="45">
        <f t="shared" si="93"/>
        <v>3879.4333333333334</v>
      </c>
      <c r="Q27" s="45">
        <f t="shared" si="94"/>
        <v>1293.0609999999999</v>
      </c>
      <c r="R27" s="45">
        <f t="shared" si="19"/>
        <v>33.331182389180547</v>
      </c>
      <c r="S27" s="45">
        <f t="shared" si="20"/>
        <v>24.936571913449303</v>
      </c>
      <c r="T27" s="45">
        <v>115.4</v>
      </c>
      <c r="U27" s="45">
        <f t="shared" si="21"/>
        <v>76.933333333333337</v>
      </c>
      <c r="V27" s="45">
        <v>11.474</v>
      </c>
      <c r="W27" s="45">
        <f t="shared" si="22"/>
        <v>14.914211438474871</v>
      </c>
      <c r="X27" s="45">
        <f t="shared" si="23"/>
        <v>9.9428076256499125</v>
      </c>
      <c r="Y27" s="45">
        <v>2950</v>
      </c>
      <c r="Z27" s="45">
        <f t="shared" si="95"/>
        <v>2212.5</v>
      </c>
      <c r="AA27" s="45">
        <v>440.67480000000063</v>
      </c>
      <c r="AB27" s="45">
        <f t="shared" si="24"/>
        <v>19.917505084745791</v>
      </c>
      <c r="AC27" s="45">
        <f t="shared" si="25"/>
        <v>14.938128813559343</v>
      </c>
      <c r="AD27" s="45">
        <v>5070</v>
      </c>
      <c r="AE27" s="45">
        <f t="shared" si="26"/>
        <v>3802.5</v>
      </c>
      <c r="AF27" s="45">
        <v>1281.587</v>
      </c>
      <c r="AG27" s="45">
        <f t="shared" si="27"/>
        <v>33.703800131492443</v>
      </c>
      <c r="AH27" s="45">
        <f t="shared" si="28"/>
        <v>25.277850098619332</v>
      </c>
      <c r="AI27" s="45">
        <v>72</v>
      </c>
      <c r="AJ27" s="45">
        <f t="shared" si="29"/>
        <v>54</v>
      </c>
      <c r="AK27" s="45">
        <v>55</v>
      </c>
      <c r="AL27" s="45">
        <f t="shared" si="81"/>
        <v>101.85185185185186</v>
      </c>
      <c r="AM27" s="45">
        <f t="shared" si="82"/>
        <v>76.388888888888886</v>
      </c>
      <c r="AN27" s="45">
        <v>0</v>
      </c>
      <c r="AO27" s="45">
        <f t="shared" si="32"/>
        <v>0</v>
      </c>
      <c r="AP27" s="45">
        <v>0</v>
      </c>
      <c r="AQ27" s="45" t="e">
        <f t="shared" si="33"/>
        <v>#DIV/0!</v>
      </c>
      <c r="AR27" s="45" t="e">
        <f t="shared" si="34"/>
        <v>#DIV/0!</v>
      </c>
      <c r="AS27" s="45">
        <v>0</v>
      </c>
      <c r="AT27" s="45">
        <f t="shared" si="35"/>
        <v>0</v>
      </c>
      <c r="AU27" s="45">
        <v>0</v>
      </c>
      <c r="AV27" s="45">
        <v>0</v>
      </c>
      <c r="AW27" s="45">
        <f t="shared" si="36"/>
        <v>0</v>
      </c>
      <c r="AX27" s="45">
        <v>0</v>
      </c>
      <c r="AY27" s="45">
        <v>24932.9</v>
      </c>
      <c r="AZ27" s="45">
        <f t="shared" si="37"/>
        <v>18699.675000000003</v>
      </c>
      <c r="BA27" s="45">
        <v>18699.7</v>
      </c>
      <c r="BB27" s="45">
        <v>0</v>
      </c>
      <c r="BC27" s="45">
        <f t="shared" si="38"/>
        <v>0</v>
      </c>
      <c r="BD27" s="45">
        <v>0</v>
      </c>
      <c r="BE27" s="45">
        <v>0</v>
      </c>
      <c r="BF27" s="45">
        <f t="shared" si="39"/>
        <v>0</v>
      </c>
      <c r="BG27" s="45">
        <v>0</v>
      </c>
      <c r="BH27" s="45">
        <v>0</v>
      </c>
      <c r="BI27" s="45">
        <f t="shared" si="40"/>
        <v>0</v>
      </c>
      <c r="BJ27" s="45">
        <v>0</v>
      </c>
      <c r="BK27" s="45">
        <f t="shared" si="10"/>
        <v>2470</v>
      </c>
      <c r="BL27" s="45">
        <f t="shared" si="10"/>
        <v>1852.5</v>
      </c>
      <c r="BM27" s="45">
        <f t="shared" si="10"/>
        <v>996.36999999999989</v>
      </c>
      <c r="BN27" s="45">
        <f t="shared" si="41"/>
        <v>53.785155195681511</v>
      </c>
      <c r="BO27" s="45">
        <f t="shared" si="42"/>
        <v>40.338866396761134</v>
      </c>
      <c r="BP27" s="26">
        <v>800</v>
      </c>
      <c r="BQ27" s="26">
        <f t="shared" si="43"/>
        <v>600</v>
      </c>
      <c r="BR27" s="26">
        <v>523.66999999999996</v>
      </c>
      <c r="BS27" s="26">
        <v>1670</v>
      </c>
      <c r="BT27" s="26">
        <f t="shared" si="44"/>
        <v>1252.5</v>
      </c>
      <c r="BU27" s="26">
        <v>472.7</v>
      </c>
      <c r="BV27" s="26">
        <v>0</v>
      </c>
      <c r="BW27" s="26">
        <f t="shared" si="45"/>
        <v>0</v>
      </c>
      <c r="BX27" s="26">
        <v>0</v>
      </c>
      <c r="BY27" s="26">
        <v>0</v>
      </c>
      <c r="BZ27" s="26">
        <f t="shared" si="46"/>
        <v>0</v>
      </c>
      <c r="CA27" s="26">
        <v>0</v>
      </c>
      <c r="CB27" s="26">
        <v>0</v>
      </c>
      <c r="CC27" s="26">
        <f t="shared" si="47"/>
        <v>0</v>
      </c>
      <c r="CD27" s="26">
        <v>0</v>
      </c>
      <c r="CE27" s="26">
        <v>0</v>
      </c>
      <c r="CF27" s="26">
        <f t="shared" si="48"/>
        <v>0</v>
      </c>
      <c r="CG27" s="26">
        <v>0</v>
      </c>
      <c r="CH27" s="26">
        <v>0</v>
      </c>
      <c r="CI27" s="26">
        <f t="shared" si="49"/>
        <v>0</v>
      </c>
      <c r="CJ27" s="26">
        <v>0</v>
      </c>
      <c r="CK27" s="26">
        <v>960</v>
      </c>
      <c r="CL27" s="26">
        <f t="shared" si="50"/>
        <v>720</v>
      </c>
      <c r="CM27" s="26">
        <v>135.19999999999999</v>
      </c>
      <c r="CN27" s="26">
        <v>960</v>
      </c>
      <c r="CO27" s="26">
        <f t="shared" si="51"/>
        <v>720</v>
      </c>
      <c r="CP27" s="26">
        <v>135.19999999999999</v>
      </c>
      <c r="CQ27" s="26">
        <f t="shared" si="52"/>
        <v>18.777777777777775</v>
      </c>
      <c r="CR27" s="26">
        <f t="shared" si="53"/>
        <v>14.08333333333333</v>
      </c>
      <c r="CS27" s="26">
        <v>0</v>
      </c>
      <c r="CT27" s="26">
        <f t="shared" si="54"/>
        <v>0</v>
      </c>
      <c r="CU27" s="26">
        <v>0</v>
      </c>
      <c r="CV27" s="26">
        <v>0</v>
      </c>
      <c r="CW27" s="26">
        <f t="shared" si="55"/>
        <v>0</v>
      </c>
      <c r="CX27" s="26">
        <v>0</v>
      </c>
      <c r="CY27" s="26">
        <v>0</v>
      </c>
      <c r="CZ27" s="26">
        <f t="shared" si="56"/>
        <v>0</v>
      </c>
      <c r="DA27" s="26">
        <v>0</v>
      </c>
      <c r="DB27" s="26">
        <v>0</v>
      </c>
      <c r="DC27" s="26">
        <f t="shared" si="57"/>
        <v>0</v>
      </c>
      <c r="DD27" s="26">
        <v>0</v>
      </c>
      <c r="DE27" s="26">
        <v>0</v>
      </c>
      <c r="DF27" s="26">
        <f t="shared" si="96"/>
        <v>36570.300000000003</v>
      </c>
      <c r="DG27" s="26">
        <f t="shared" si="97"/>
        <v>27418.108333333337</v>
      </c>
      <c r="DH27" s="26">
        <f t="shared" si="58"/>
        <v>21620.005800000003</v>
      </c>
      <c r="DI27" s="26">
        <v>0</v>
      </c>
      <c r="DJ27" s="26">
        <f t="shared" si="59"/>
        <v>0</v>
      </c>
      <c r="DK27" s="26">
        <v>0</v>
      </c>
      <c r="DL27" s="26">
        <v>0</v>
      </c>
      <c r="DM27" s="26">
        <f t="shared" si="60"/>
        <v>0</v>
      </c>
      <c r="DN27" s="26">
        <v>0</v>
      </c>
      <c r="DO27" s="26">
        <v>0</v>
      </c>
      <c r="DP27" s="26">
        <f t="shared" si="61"/>
        <v>0</v>
      </c>
      <c r="DQ27" s="26">
        <v>0</v>
      </c>
      <c r="DR27" s="26">
        <v>0</v>
      </c>
      <c r="DS27" s="26">
        <f t="shared" si="62"/>
        <v>0</v>
      </c>
      <c r="DT27" s="26">
        <v>0</v>
      </c>
      <c r="DU27" s="26">
        <v>0</v>
      </c>
      <c r="DV27" s="26">
        <f t="shared" si="63"/>
        <v>0</v>
      </c>
      <c r="DW27" s="26">
        <v>0</v>
      </c>
      <c r="DX27" s="26">
        <v>0</v>
      </c>
      <c r="DY27" s="26">
        <f t="shared" si="64"/>
        <v>0</v>
      </c>
      <c r="DZ27" s="26">
        <v>0</v>
      </c>
      <c r="EA27" s="26">
        <v>0</v>
      </c>
      <c r="EB27" s="26">
        <f t="shared" si="13"/>
        <v>0</v>
      </c>
      <c r="EC27" s="26">
        <f t="shared" si="13"/>
        <v>0</v>
      </c>
      <c r="ED27" s="26">
        <f t="shared" si="14"/>
        <v>0</v>
      </c>
    </row>
    <row r="28" spans="1:134" ht="17.25">
      <c r="A28" s="25">
        <v>18</v>
      </c>
      <c r="B28" s="29" t="s">
        <v>147</v>
      </c>
      <c r="C28" s="26">
        <v>2183.5880000000002</v>
      </c>
      <c r="D28" s="26">
        <v>997.41780000000006</v>
      </c>
      <c r="E28" s="26">
        <f t="shared" si="86"/>
        <v>22774</v>
      </c>
      <c r="F28" s="26">
        <f t="shared" si="87"/>
        <v>17077.433333333334</v>
      </c>
      <c r="G28" s="26">
        <f t="shared" si="88"/>
        <v>11772.473</v>
      </c>
      <c r="H28" s="26">
        <f t="shared" si="15"/>
        <v>68.935845160182154</v>
      </c>
      <c r="I28" s="26">
        <f t="shared" si="16"/>
        <v>51.692601211908318</v>
      </c>
      <c r="J28" s="45">
        <f t="shared" si="89"/>
        <v>9882.2000000000007</v>
      </c>
      <c r="K28" s="45">
        <f t="shared" si="90"/>
        <v>7408.5833333333339</v>
      </c>
      <c r="L28" s="45">
        <f t="shared" si="91"/>
        <v>2103.5729999999994</v>
      </c>
      <c r="M28" s="45">
        <f t="shared" si="17"/>
        <v>28.393727995680674</v>
      </c>
      <c r="N28" s="45">
        <f t="shared" si="18"/>
        <v>21.286484790836042</v>
      </c>
      <c r="O28" s="45">
        <f t="shared" si="92"/>
        <v>2310.7000000000003</v>
      </c>
      <c r="P28" s="45">
        <f t="shared" si="93"/>
        <v>1729.9583333333335</v>
      </c>
      <c r="Q28" s="45">
        <f t="shared" si="94"/>
        <v>572.70700000000011</v>
      </c>
      <c r="R28" s="45">
        <f t="shared" si="19"/>
        <v>33.105248199619453</v>
      </c>
      <c r="S28" s="45">
        <f t="shared" si="20"/>
        <v>24.785000216384649</v>
      </c>
      <c r="T28" s="45">
        <v>36.799999999999997</v>
      </c>
      <c r="U28" s="45">
        <f t="shared" si="21"/>
        <v>24.533333333333331</v>
      </c>
      <c r="V28" s="45">
        <v>2.5939999999999999</v>
      </c>
      <c r="W28" s="45">
        <f t="shared" si="22"/>
        <v>10.573369565217391</v>
      </c>
      <c r="X28" s="45">
        <f t="shared" si="23"/>
        <v>7.0489130434782608</v>
      </c>
      <c r="Y28" s="45">
        <v>3762</v>
      </c>
      <c r="Z28" s="45">
        <f t="shared" si="95"/>
        <v>2821.5</v>
      </c>
      <c r="AA28" s="45">
        <v>416.86599999999959</v>
      </c>
      <c r="AB28" s="45">
        <f t="shared" si="24"/>
        <v>14.774623427254991</v>
      </c>
      <c r="AC28" s="45">
        <f t="shared" si="25"/>
        <v>11.080967570441244</v>
      </c>
      <c r="AD28" s="45">
        <v>2273.9</v>
      </c>
      <c r="AE28" s="45">
        <f t="shared" si="26"/>
        <v>1705.4250000000002</v>
      </c>
      <c r="AF28" s="45">
        <v>570.11300000000006</v>
      </c>
      <c r="AG28" s="45">
        <f t="shared" si="27"/>
        <v>33.429379773370272</v>
      </c>
      <c r="AH28" s="45">
        <f t="shared" si="28"/>
        <v>25.072034830027707</v>
      </c>
      <c r="AI28" s="45">
        <v>24</v>
      </c>
      <c r="AJ28" s="45">
        <f t="shared" si="29"/>
        <v>18</v>
      </c>
      <c r="AK28" s="45">
        <v>15</v>
      </c>
      <c r="AL28" s="45">
        <f t="shared" si="81"/>
        <v>83.333333333333343</v>
      </c>
      <c r="AM28" s="45">
        <f t="shared" si="82"/>
        <v>62.5</v>
      </c>
      <c r="AN28" s="45">
        <v>0</v>
      </c>
      <c r="AO28" s="45">
        <f t="shared" si="32"/>
        <v>0</v>
      </c>
      <c r="AP28" s="45">
        <v>0</v>
      </c>
      <c r="AQ28" s="45" t="e">
        <f t="shared" si="33"/>
        <v>#DIV/0!</v>
      </c>
      <c r="AR28" s="45" t="e">
        <f t="shared" si="34"/>
        <v>#DIV/0!</v>
      </c>
      <c r="AS28" s="45">
        <v>0</v>
      </c>
      <c r="AT28" s="45">
        <f t="shared" si="35"/>
        <v>0</v>
      </c>
      <c r="AU28" s="45">
        <v>0</v>
      </c>
      <c r="AV28" s="45">
        <v>0</v>
      </c>
      <c r="AW28" s="45">
        <f t="shared" si="36"/>
        <v>0</v>
      </c>
      <c r="AX28" s="45">
        <v>0</v>
      </c>
      <c r="AY28" s="45">
        <v>12891.8</v>
      </c>
      <c r="AZ28" s="45">
        <f t="shared" si="37"/>
        <v>9668.8499999999985</v>
      </c>
      <c r="BA28" s="45">
        <v>9668.9</v>
      </c>
      <c r="BB28" s="45">
        <v>0</v>
      </c>
      <c r="BC28" s="45">
        <f t="shared" si="38"/>
        <v>0</v>
      </c>
      <c r="BD28" s="45">
        <v>0</v>
      </c>
      <c r="BE28" s="45">
        <v>0</v>
      </c>
      <c r="BF28" s="45">
        <f t="shared" si="39"/>
        <v>0</v>
      </c>
      <c r="BG28" s="45">
        <v>0</v>
      </c>
      <c r="BH28" s="45">
        <v>0</v>
      </c>
      <c r="BI28" s="45">
        <f t="shared" si="40"/>
        <v>0</v>
      </c>
      <c r="BJ28" s="45">
        <v>0</v>
      </c>
      <c r="BK28" s="45">
        <f t="shared" si="10"/>
        <v>2413.3000000000002</v>
      </c>
      <c r="BL28" s="45">
        <f t="shared" si="10"/>
        <v>1809.9750000000001</v>
      </c>
      <c r="BM28" s="45">
        <f t="shared" si="10"/>
        <v>784</v>
      </c>
      <c r="BN28" s="45">
        <f t="shared" si="41"/>
        <v>43.31551540767137</v>
      </c>
      <c r="BO28" s="45">
        <f t="shared" si="42"/>
        <v>32.486636555753527</v>
      </c>
      <c r="BP28" s="26">
        <v>2113.3000000000002</v>
      </c>
      <c r="BQ28" s="26">
        <f t="shared" si="43"/>
        <v>1584.9750000000001</v>
      </c>
      <c r="BR28" s="26">
        <v>784</v>
      </c>
      <c r="BS28" s="26">
        <v>300</v>
      </c>
      <c r="BT28" s="26">
        <f t="shared" si="44"/>
        <v>225</v>
      </c>
      <c r="BU28" s="26">
        <v>0</v>
      </c>
      <c r="BV28" s="26">
        <v>0</v>
      </c>
      <c r="BW28" s="26">
        <f t="shared" si="45"/>
        <v>0</v>
      </c>
      <c r="BX28" s="26">
        <v>0</v>
      </c>
      <c r="BY28" s="26">
        <v>0</v>
      </c>
      <c r="BZ28" s="26">
        <f t="shared" si="46"/>
        <v>0</v>
      </c>
      <c r="CA28" s="26">
        <v>0</v>
      </c>
      <c r="CB28" s="26">
        <v>0</v>
      </c>
      <c r="CC28" s="26">
        <f t="shared" si="47"/>
        <v>0</v>
      </c>
      <c r="CD28" s="26">
        <v>0</v>
      </c>
      <c r="CE28" s="26">
        <v>0</v>
      </c>
      <c r="CF28" s="26">
        <f t="shared" si="48"/>
        <v>0</v>
      </c>
      <c r="CG28" s="26">
        <v>0</v>
      </c>
      <c r="CH28" s="26">
        <v>0</v>
      </c>
      <c r="CI28" s="26">
        <f t="shared" si="49"/>
        <v>0</v>
      </c>
      <c r="CJ28" s="26">
        <v>0</v>
      </c>
      <c r="CK28" s="26">
        <v>1372.2</v>
      </c>
      <c r="CL28" s="26">
        <f t="shared" si="50"/>
        <v>1029.1500000000001</v>
      </c>
      <c r="CM28" s="26">
        <v>315</v>
      </c>
      <c r="CN28" s="26">
        <v>1372.2</v>
      </c>
      <c r="CO28" s="26">
        <f t="shared" si="51"/>
        <v>1029.1500000000001</v>
      </c>
      <c r="CP28" s="26">
        <v>315</v>
      </c>
      <c r="CQ28" s="26">
        <f t="shared" si="52"/>
        <v>30.607783121993876</v>
      </c>
      <c r="CR28" s="26">
        <f t="shared" si="53"/>
        <v>22.955837341495407</v>
      </c>
      <c r="CS28" s="26">
        <v>0</v>
      </c>
      <c r="CT28" s="26">
        <f t="shared" si="54"/>
        <v>0</v>
      </c>
      <c r="CU28" s="26">
        <v>0</v>
      </c>
      <c r="CV28" s="26">
        <v>0</v>
      </c>
      <c r="CW28" s="26">
        <f t="shared" si="55"/>
        <v>0</v>
      </c>
      <c r="CX28" s="26">
        <v>0</v>
      </c>
      <c r="CY28" s="26">
        <v>0</v>
      </c>
      <c r="CZ28" s="26">
        <f t="shared" si="56"/>
        <v>0</v>
      </c>
      <c r="DA28" s="26">
        <v>0</v>
      </c>
      <c r="DB28" s="26">
        <v>0</v>
      </c>
      <c r="DC28" s="26">
        <f t="shared" si="57"/>
        <v>0</v>
      </c>
      <c r="DD28" s="26">
        <v>0</v>
      </c>
      <c r="DE28" s="26">
        <v>0</v>
      </c>
      <c r="DF28" s="26">
        <f t="shared" si="96"/>
        <v>22774</v>
      </c>
      <c r="DG28" s="26">
        <f t="shared" si="97"/>
        <v>17077.433333333334</v>
      </c>
      <c r="DH28" s="26">
        <f t="shared" si="58"/>
        <v>11772.473</v>
      </c>
      <c r="DI28" s="26">
        <v>0</v>
      </c>
      <c r="DJ28" s="26">
        <f t="shared" si="59"/>
        <v>0</v>
      </c>
      <c r="DK28" s="26">
        <v>0</v>
      </c>
      <c r="DL28" s="26">
        <v>0</v>
      </c>
      <c r="DM28" s="26">
        <f t="shared" si="60"/>
        <v>0</v>
      </c>
      <c r="DN28" s="26">
        <v>0</v>
      </c>
      <c r="DO28" s="26">
        <v>0</v>
      </c>
      <c r="DP28" s="26">
        <f t="shared" si="61"/>
        <v>0</v>
      </c>
      <c r="DQ28" s="26">
        <v>0</v>
      </c>
      <c r="DR28" s="26">
        <v>0</v>
      </c>
      <c r="DS28" s="26">
        <f t="shared" si="62"/>
        <v>0</v>
      </c>
      <c r="DT28" s="26">
        <v>0</v>
      </c>
      <c r="DU28" s="26">
        <v>0</v>
      </c>
      <c r="DV28" s="26">
        <f t="shared" si="63"/>
        <v>0</v>
      </c>
      <c r="DW28" s="26">
        <v>0</v>
      </c>
      <c r="DX28" s="26">
        <v>800</v>
      </c>
      <c r="DY28" s="26">
        <f t="shared" si="64"/>
        <v>600</v>
      </c>
      <c r="DZ28" s="26">
        <v>0</v>
      </c>
      <c r="EA28" s="26">
        <v>0</v>
      </c>
      <c r="EB28" s="26">
        <f t="shared" si="13"/>
        <v>800</v>
      </c>
      <c r="EC28" s="26">
        <f t="shared" si="13"/>
        <v>600</v>
      </c>
      <c r="ED28" s="26">
        <f t="shared" si="14"/>
        <v>0</v>
      </c>
    </row>
    <row r="29" spans="1:134" ht="17.25">
      <c r="A29" s="25">
        <v>19</v>
      </c>
      <c r="B29" s="29" t="s">
        <v>148</v>
      </c>
      <c r="C29" s="26">
        <v>2171.0569999999998</v>
      </c>
      <c r="D29" s="26">
        <v>5934.7781000000004</v>
      </c>
      <c r="E29" s="26">
        <f t="shared" si="86"/>
        <v>26127.200000000001</v>
      </c>
      <c r="F29" s="26">
        <f t="shared" si="87"/>
        <v>19575.900000000001</v>
      </c>
      <c r="G29" s="26">
        <f t="shared" si="88"/>
        <v>17408.212199999998</v>
      </c>
      <c r="H29" s="26">
        <f t="shared" si="15"/>
        <v>88.926752792975023</v>
      </c>
      <c r="I29" s="26">
        <f t="shared" si="16"/>
        <v>66.62869423436112</v>
      </c>
      <c r="J29" s="45">
        <f t="shared" si="89"/>
        <v>6547.8</v>
      </c>
      <c r="K29" s="45">
        <f t="shared" si="90"/>
        <v>4891.3500000000004</v>
      </c>
      <c r="L29" s="45">
        <f t="shared" si="91"/>
        <v>2723.6122</v>
      </c>
      <c r="M29" s="45">
        <f t="shared" si="17"/>
        <v>55.682218610404078</v>
      </c>
      <c r="N29" s="45">
        <f t="shared" si="18"/>
        <v>41.595836769602002</v>
      </c>
      <c r="O29" s="45">
        <f t="shared" si="92"/>
        <v>3182.8</v>
      </c>
      <c r="P29" s="45">
        <f t="shared" si="93"/>
        <v>2367.6000000000004</v>
      </c>
      <c r="Q29" s="45">
        <f t="shared" si="94"/>
        <v>1593.9259999999999</v>
      </c>
      <c r="R29" s="45">
        <f t="shared" si="19"/>
        <v>67.322436222334829</v>
      </c>
      <c r="S29" s="45">
        <f t="shared" si="20"/>
        <v>50.079364081940426</v>
      </c>
      <c r="T29" s="45">
        <v>234</v>
      </c>
      <c r="U29" s="45">
        <f t="shared" si="21"/>
        <v>156</v>
      </c>
      <c r="V29" s="45">
        <v>73.935000000000002</v>
      </c>
      <c r="W29" s="45">
        <f t="shared" si="22"/>
        <v>47.394230769230774</v>
      </c>
      <c r="X29" s="45">
        <f t="shared" si="23"/>
        <v>31.596153846153847</v>
      </c>
      <c r="Y29" s="45">
        <v>2148</v>
      </c>
      <c r="Z29" s="45">
        <f t="shared" si="95"/>
        <v>1611</v>
      </c>
      <c r="AA29" s="45">
        <v>660.44219999999996</v>
      </c>
      <c r="AB29" s="45">
        <f t="shared" si="24"/>
        <v>40.995791433891995</v>
      </c>
      <c r="AC29" s="45">
        <f t="shared" si="25"/>
        <v>30.746843575418993</v>
      </c>
      <c r="AD29" s="45">
        <v>2948.8</v>
      </c>
      <c r="AE29" s="45">
        <f t="shared" si="26"/>
        <v>2211.6000000000004</v>
      </c>
      <c r="AF29" s="45">
        <v>1519.991</v>
      </c>
      <c r="AG29" s="45">
        <f t="shared" si="27"/>
        <v>68.728115391571691</v>
      </c>
      <c r="AH29" s="45">
        <f t="shared" si="28"/>
        <v>51.546086543678783</v>
      </c>
      <c r="AI29" s="45">
        <v>151</v>
      </c>
      <c r="AJ29" s="45">
        <f t="shared" si="29"/>
        <v>113.25</v>
      </c>
      <c r="AK29" s="45">
        <v>12</v>
      </c>
      <c r="AL29" s="45">
        <f t="shared" si="81"/>
        <v>10.596026490066226</v>
      </c>
      <c r="AM29" s="45">
        <f t="shared" si="82"/>
        <v>7.9470198675496695</v>
      </c>
      <c r="AN29" s="45">
        <v>0</v>
      </c>
      <c r="AO29" s="45">
        <f t="shared" si="32"/>
        <v>0</v>
      </c>
      <c r="AP29" s="45">
        <v>0</v>
      </c>
      <c r="AQ29" s="45" t="e">
        <f t="shared" si="33"/>
        <v>#DIV/0!</v>
      </c>
      <c r="AR29" s="45" t="e">
        <f t="shared" si="34"/>
        <v>#DIV/0!</v>
      </c>
      <c r="AS29" s="45">
        <v>0</v>
      </c>
      <c r="AT29" s="45">
        <f t="shared" si="35"/>
        <v>0</v>
      </c>
      <c r="AU29" s="45">
        <v>0</v>
      </c>
      <c r="AV29" s="45">
        <v>0</v>
      </c>
      <c r="AW29" s="45">
        <f t="shared" si="36"/>
        <v>0</v>
      </c>
      <c r="AX29" s="45">
        <v>0</v>
      </c>
      <c r="AY29" s="45">
        <v>19579.400000000001</v>
      </c>
      <c r="AZ29" s="45">
        <f t="shared" si="37"/>
        <v>14684.550000000001</v>
      </c>
      <c r="BA29" s="45">
        <v>14684.6</v>
      </c>
      <c r="BB29" s="45">
        <v>0</v>
      </c>
      <c r="BC29" s="45">
        <f t="shared" si="38"/>
        <v>0</v>
      </c>
      <c r="BD29" s="45">
        <v>0</v>
      </c>
      <c r="BE29" s="45">
        <v>0</v>
      </c>
      <c r="BF29" s="45">
        <f t="shared" si="39"/>
        <v>0</v>
      </c>
      <c r="BG29" s="45">
        <v>0</v>
      </c>
      <c r="BH29" s="45">
        <v>0</v>
      </c>
      <c r="BI29" s="45">
        <f t="shared" si="40"/>
        <v>0</v>
      </c>
      <c r="BJ29" s="45">
        <v>0</v>
      </c>
      <c r="BK29" s="45">
        <f t="shared" si="10"/>
        <v>225</v>
      </c>
      <c r="BL29" s="45">
        <f t="shared" si="10"/>
        <v>168.75</v>
      </c>
      <c r="BM29" s="45">
        <f t="shared" si="10"/>
        <v>175.476</v>
      </c>
      <c r="BN29" s="45">
        <f t="shared" si="41"/>
        <v>103.98577777777777</v>
      </c>
      <c r="BO29" s="45">
        <f t="shared" si="42"/>
        <v>77.989333333333335</v>
      </c>
      <c r="BP29" s="26">
        <v>103.7</v>
      </c>
      <c r="BQ29" s="26">
        <f t="shared" si="43"/>
        <v>77.775000000000006</v>
      </c>
      <c r="BR29" s="26">
        <v>0</v>
      </c>
      <c r="BS29" s="26">
        <v>121.3</v>
      </c>
      <c r="BT29" s="26">
        <f t="shared" si="44"/>
        <v>90.974999999999994</v>
      </c>
      <c r="BU29" s="26">
        <v>105.476</v>
      </c>
      <c r="BV29" s="26">
        <v>0</v>
      </c>
      <c r="BW29" s="26">
        <f t="shared" si="45"/>
        <v>0</v>
      </c>
      <c r="BX29" s="26">
        <v>0</v>
      </c>
      <c r="BY29" s="26">
        <v>0</v>
      </c>
      <c r="BZ29" s="26">
        <f t="shared" si="46"/>
        <v>0</v>
      </c>
      <c r="CA29" s="26">
        <v>70</v>
      </c>
      <c r="CB29" s="26">
        <v>0</v>
      </c>
      <c r="CC29" s="26">
        <f t="shared" si="47"/>
        <v>0</v>
      </c>
      <c r="CD29" s="26">
        <v>0</v>
      </c>
      <c r="CE29" s="26">
        <v>0</v>
      </c>
      <c r="CF29" s="26">
        <f t="shared" si="48"/>
        <v>0</v>
      </c>
      <c r="CG29" s="26">
        <v>0</v>
      </c>
      <c r="CH29" s="26">
        <v>0</v>
      </c>
      <c r="CI29" s="26">
        <f t="shared" si="49"/>
        <v>0</v>
      </c>
      <c r="CJ29" s="26">
        <v>0</v>
      </c>
      <c r="CK29" s="26">
        <v>841</v>
      </c>
      <c r="CL29" s="26">
        <f t="shared" si="50"/>
        <v>630.75</v>
      </c>
      <c r="CM29" s="26">
        <v>75.89</v>
      </c>
      <c r="CN29" s="26">
        <v>840</v>
      </c>
      <c r="CO29" s="26">
        <f t="shared" si="51"/>
        <v>630</v>
      </c>
      <c r="CP29" s="26">
        <v>71.89</v>
      </c>
      <c r="CQ29" s="26">
        <f t="shared" si="52"/>
        <v>11.411111111111111</v>
      </c>
      <c r="CR29" s="26">
        <f t="shared" si="53"/>
        <v>8.5583333333333336</v>
      </c>
      <c r="CS29" s="26">
        <v>0</v>
      </c>
      <c r="CT29" s="26">
        <f t="shared" si="54"/>
        <v>0</v>
      </c>
      <c r="CU29" s="26">
        <v>205.87799999999999</v>
      </c>
      <c r="CV29" s="26">
        <v>0</v>
      </c>
      <c r="CW29" s="26">
        <f t="shared" si="55"/>
        <v>0</v>
      </c>
      <c r="CX29" s="26">
        <v>0</v>
      </c>
      <c r="CY29" s="26">
        <v>0</v>
      </c>
      <c r="CZ29" s="26">
        <f t="shared" si="56"/>
        <v>0</v>
      </c>
      <c r="DA29" s="26">
        <v>0</v>
      </c>
      <c r="DB29" s="26">
        <v>0</v>
      </c>
      <c r="DC29" s="26">
        <f t="shared" si="57"/>
        <v>0</v>
      </c>
      <c r="DD29" s="26">
        <v>0</v>
      </c>
      <c r="DE29" s="26">
        <v>0</v>
      </c>
      <c r="DF29" s="26">
        <f t="shared" si="96"/>
        <v>26127.200000000001</v>
      </c>
      <c r="DG29" s="26">
        <f t="shared" si="97"/>
        <v>19575.900000000001</v>
      </c>
      <c r="DH29" s="26">
        <f t="shared" si="58"/>
        <v>17408.212199999998</v>
      </c>
      <c r="DI29" s="26">
        <v>0</v>
      </c>
      <c r="DJ29" s="26">
        <f t="shared" si="59"/>
        <v>0</v>
      </c>
      <c r="DK29" s="26">
        <v>0</v>
      </c>
      <c r="DL29" s="26">
        <v>0</v>
      </c>
      <c r="DM29" s="26">
        <f t="shared" si="60"/>
        <v>0</v>
      </c>
      <c r="DN29" s="26">
        <v>0</v>
      </c>
      <c r="DO29" s="26">
        <v>0</v>
      </c>
      <c r="DP29" s="26">
        <f t="shared" si="61"/>
        <v>0</v>
      </c>
      <c r="DQ29" s="26">
        <v>0</v>
      </c>
      <c r="DR29" s="26">
        <v>0</v>
      </c>
      <c r="DS29" s="26">
        <f t="shared" si="62"/>
        <v>0</v>
      </c>
      <c r="DT29" s="26">
        <v>0</v>
      </c>
      <c r="DU29" s="26">
        <v>0</v>
      </c>
      <c r="DV29" s="26">
        <f t="shared" si="63"/>
        <v>0</v>
      </c>
      <c r="DW29" s="26">
        <v>0</v>
      </c>
      <c r="DX29" s="26">
        <v>2699.7</v>
      </c>
      <c r="DY29" s="26">
        <f t="shared" si="64"/>
        <v>2024.7749999999999</v>
      </c>
      <c r="DZ29" s="26">
        <v>2699.7</v>
      </c>
      <c r="EA29" s="26">
        <v>0</v>
      </c>
      <c r="EB29" s="26">
        <f t="shared" si="13"/>
        <v>2699.7</v>
      </c>
      <c r="EC29" s="26">
        <f t="shared" si="13"/>
        <v>2024.7749999999999</v>
      </c>
      <c r="ED29" s="26">
        <f t="shared" si="14"/>
        <v>2699.7</v>
      </c>
    </row>
    <row r="30" spans="1:134" ht="17.25">
      <c r="A30" s="25">
        <v>20</v>
      </c>
      <c r="B30" s="29" t="s">
        <v>149</v>
      </c>
      <c r="C30" s="26">
        <v>1547.9638</v>
      </c>
      <c r="D30" s="26">
        <v>472.4914</v>
      </c>
      <c r="E30" s="26">
        <f t="shared" si="86"/>
        <v>9585.0999999999985</v>
      </c>
      <c r="F30" s="26">
        <f t="shared" si="87"/>
        <v>7173.2750000000005</v>
      </c>
      <c r="G30" s="26">
        <f t="shared" si="88"/>
        <v>5637.2875999999997</v>
      </c>
      <c r="H30" s="26">
        <f t="shared" si="15"/>
        <v>78.587362118418696</v>
      </c>
      <c r="I30" s="26">
        <f t="shared" si="16"/>
        <v>58.813028554736</v>
      </c>
      <c r="J30" s="45">
        <f t="shared" si="89"/>
        <v>4907.3</v>
      </c>
      <c r="K30" s="45">
        <f t="shared" si="90"/>
        <v>3664.9250000000002</v>
      </c>
      <c r="L30" s="45">
        <f t="shared" si="91"/>
        <v>2128.8876</v>
      </c>
      <c r="M30" s="45">
        <f t="shared" si="17"/>
        <v>58.088162786414458</v>
      </c>
      <c r="N30" s="45">
        <f t="shared" si="18"/>
        <v>43.382055305361398</v>
      </c>
      <c r="O30" s="45">
        <f t="shared" si="92"/>
        <v>1586.6</v>
      </c>
      <c r="P30" s="45">
        <f t="shared" si="93"/>
        <v>1174.4000000000001</v>
      </c>
      <c r="Q30" s="45">
        <f t="shared" si="94"/>
        <v>1411.7240000000002</v>
      </c>
      <c r="R30" s="45">
        <f t="shared" si="19"/>
        <v>120.20810626702998</v>
      </c>
      <c r="S30" s="45">
        <f t="shared" si="20"/>
        <v>88.977940249590333</v>
      </c>
      <c r="T30" s="45">
        <v>186.6</v>
      </c>
      <c r="U30" s="45">
        <f t="shared" si="21"/>
        <v>124.39999999999999</v>
      </c>
      <c r="V30" s="45">
        <v>690.73599999999999</v>
      </c>
      <c r="W30" s="45">
        <f t="shared" si="22"/>
        <v>555.25401929260454</v>
      </c>
      <c r="X30" s="45">
        <f t="shared" si="23"/>
        <v>370.16934619506969</v>
      </c>
      <c r="Y30" s="45">
        <v>1855</v>
      </c>
      <c r="Z30" s="45">
        <f t="shared" si="95"/>
        <v>1391.25</v>
      </c>
      <c r="AA30" s="45">
        <v>305.41759999999988</v>
      </c>
      <c r="AB30" s="45">
        <f t="shared" si="24"/>
        <v>21.952747529200352</v>
      </c>
      <c r="AC30" s="45">
        <f t="shared" si="25"/>
        <v>16.464560646900264</v>
      </c>
      <c r="AD30" s="45">
        <v>1400</v>
      </c>
      <c r="AE30" s="45">
        <f t="shared" si="26"/>
        <v>1050</v>
      </c>
      <c r="AF30" s="45">
        <v>720.98800000000006</v>
      </c>
      <c r="AG30" s="45">
        <f t="shared" si="27"/>
        <v>68.665523809523805</v>
      </c>
      <c r="AH30" s="45">
        <f t="shared" si="28"/>
        <v>51.499142857142864</v>
      </c>
      <c r="AI30" s="45">
        <v>12</v>
      </c>
      <c r="AJ30" s="45">
        <f t="shared" si="29"/>
        <v>9</v>
      </c>
      <c r="AK30" s="45">
        <v>12</v>
      </c>
      <c r="AL30" s="45">
        <f t="shared" si="81"/>
        <v>133.33333333333331</v>
      </c>
      <c r="AM30" s="45">
        <f t="shared" si="82"/>
        <v>100</v>
      </c>
      <c r="AN30" s="45">
        <v>0</v>
      </c>
      <c r="AO30" s="45">
        <f t="shared" si="32"/>
        <v>0</v>
      </c>
      <c r="AP30" s="45">
        <v>0</v>
      </c>
      <c r="AQ30" s="45" t="e">
        <f t="shared" si="33"/>
        <v>#DIV/0!</v>
      </c>
      <c r="AR30" s="45" t="e">
        <f t="shared" si="34"/>
        <v>#DIV/0!</v>
      </c>
      <c r="AS30" s="45">
        <v>0</v>
      </c>
      <c r="AT30" s="45">
        <f t="shared" si="35"/>
        <v>0</v>
      </c>
      <c r="AU30" s="45">
        <v>0</v>
      </c>
      <c r="AV30" s="45">
        <v>0</v>
      </c>
      <c r="AW30" s="45">
        <f t="shared" si="36"/>
        <v>0</v>
      </c>
      <c r="AX30" s="45">
        <v>0</v>
      </c>
      <c r="AY30" s="45">
        <v>4677.8</v>
      </c>
      <c r="AZ30" s="45">
        <f t="shared" si="37"/>
        <v>3508.35</v>
      </c>
      <c r="BA30" s="45">
        <v>3508.4</v>
      </c>
      <c r="BB30" s="45">
        <v>0</v>
      </c>
      <c r="BC30" s="45">
        <f t="shared" si="38"/>
        <v>0</v>
      </c>
      <c r="BD30" s="45">
        <v>0</v>
      </c>
      <c r="BE30" s="45">
        <v>0</v>
      </c>
      <c r="BF30" s="45">
        <f t="shared" si="39"/>
        <v>0</v>
      </c>
      <c r="BG30" s="45">
        <v>0</v>
      </c>
      <c r="BH30" s="45">
        <v>0</v>
      </c>
      <c r="BI30" s="45">
        <f t="shared" si="40"/>
        <v>0</v>
      </c>
      <c r="BJ30" s="45">
        <v>0</v>
      </c>
      <c r="BK30" s="45">
        <f t="shared" si="10"/>
        <v>764.4</v>
      </c>
      <c r="BL30" s="45">
        <f t="shared" si="10"/>
        <v>573.29999999999995</v>
      </c>
      <c r="BM30" s="45">
        <f t="shared" si="10"/>
        <v>45.302000000000007</v>
      </c>
      <c r="BN30" s="45">
        <f t="shared" si="41"/>
        <v>7.9019710448281888</v>
      </c>
      <c r="BO30" s="45">
        <f t="shared" si="42"/>
        <v>5.926478283621142</v>
      </c>
      <c r="BP30" s="26">
        <v>600</v>
      </c>
      <c r="BQ30" s="26">
        <f t="shared" si="43"/>
        <v>450</v>
      </c>
      <c r="BR30" s="26">
        <v>18.7</v>
      </c>
      <c r="BS30" s="26">
        <v>150</v>
      </c>
      <c r="BT30" s="26">
        <f t="shared" si="44"/>
        <v>112.5</v>
      </c>
      <c r="BU30" s="26">
        <v>19.402000000000001</v>
      </c>
      <c r="BV30" s="26">
        <v>0</v>
      </c>
      <c r="BW30" s="26">
        <f t="shared" si="45"/>
        <v>0</v>
      </c>
      <c r="BX30" s="26">
        <v>0</v>
      </c>
      <c r="BY30" s="26">
        <v>14.4</v>
      </c>
      <c r="BZ30" s="26">
        <f t="shared" si="46"/>
        <v>10.799999999999999</v>
      </c>
      <c r="CA30" s="26">
        <v>7.2</v>
      </c>
      <c r="CB30" s="26">
        <v>0</v>
      </c>
      <c r="CC30" s="26">
        <f t="shared" si="47"/>
        <v>0</v>
      </c>
      <c r="CD30" s="26">
        <v>0</v>
      </c>
      <c r="CE30" s="26">
        <v>0</v>
      </c>
      <c r="CF30" s="26">
        <f t="shared" si="48"/>
        <v>0</v>
      </c>
      <c r="CG30" s="26">
        <v>0</v>
      </c>
      <c r="CH30" s="26">
        <v>0</v>
      </c>
      <c r="CI30" s="26">
        <f t="shared" si="49"/>
        <v>0</v>
      </c>
      <c r="CJ30" s="26">
        <v>0</v>
      </c>
      <c r="CK30" s="26">
        <v>304.8</v>
      </c>
      <c r="CL30" s="26">
        <f t="shared" si="50"/>
        <v>228.60000000000002</v>
      </c>
      <c r="CM30" s="26">
        <v>47.2</v>
      </c>
      <c r="CN30" s="26">
        <v>304.8</v>
      </c>
      <c r="CO30" s="26">
        <f t="shared" si="51"/>
        <v>228.60000000000002</v>
      </c>
      <c r="CP30" s="26">
        <v>43.2</v>
      </c>
      <c r="CQ30" s="26">
        <f t="shared" si="52"/>
        <v>18.897637795275589</v>
      </c>
      <c r="CR30" s="26">
        <f t="shared" si="53"/>
        <v>14.173228346456693</v>
      </c>
      <c r="CS30" s="26">
        <v>0</v>
      </c>
      <c r="CT30" s="26">
        <f t="shared" si="54"/>
        <v>0</v>
      </c>
      <c r="CU30" s="26">
        <v>39.744</v>
      </c>
      <c r="CV30" s="26">
        <v>0</v>
      </c>
      <c r="CW30" s="26">
        <f t="shared" si="55"/>
        <v>0</v>
      </c>
      <c r="CX30" s="26">
        <v>0</v>
      </c>
      <c r="CY30" s="26">
        <v>0</v>
      </c>
      <c r="CZ30" s="26">
        <f t="shared" si="56"/>
        <v>0</v>
      </c>
      <c r="DA30" s="26">
        <v>0</v>
      </c>
      <c r="DB30" s="26">
        <v>384.5</v>
      </c>
      <c r="DC30" s="26">
        <f t="shared" si="57"/>
        <v>288.375</v>
      </c>
      <c r="DD30" s="26">
        <v>267.5</v>
      </c>
      <c r="DE30" s="26">
        <v>0</v>
      </c>
      <c r="DF30" s="26">
        <f t="shared" si="96"/>
        <v>9585.0999999999985</v>
      </c>
      <c r="DG30" s="26">
        <f t="shared" si="97"/>
        <v>7173.2750000000005</v>
      </c>
      <c r="DH30" s="26">
        <f t="shared" si="58"/>
        <v>5637.2875999999997</v>
      </c>
      <c r="DI30" s="26">
        <v>0</v>
      </c>
      <c r="DJ30" s="26">
        <f t="shared" si="59"/>
        <v>0</v>
      </c>
      <c r="DK30" s="26">
        <v>0</v>
      </c>
      <c r="DL30" s="26">
        <v>0</v>
      </c>
      <c r="DM30" s="26">
        <f t="shared" si="60"/>
        <v>0</v>
      </c>
      <c r="DN30" s="26">
        <v>0</v>
      </c>
      <c r="DO30" s="26">
        <v>0</v>
      </c>
      <c r="DP30" s="26">
        <f t="shared" si="61"/>
        <v>0</v>
      </c>
      <c r="DQ30" s="26">
        <v>0</v>
      </c>
      <c r="DR30" s="26">
        <v>0</v>
      </c>
      <c r="DS30" s="26">
        <f t="shared" si="62"/>
        <v>0</v>
      </c>
      <c r="DT30" s="26">
        <v>0</v>
      </c>
      <c r="DU30" s="26">
        <v>0</v>
      </c>
      <c r="DV30" s="26">
        <f t="shared" si="63"/>
        <v>0</v>
      </c>
      <c r="DW30" s="26">
        <v>0</v>
      </c>
      <c r="DX30" s="26">
        <v>0</v>
      </c>
      <c r="DY30" s="26">
        <f t="shared" si="64"/>
        <v>0</v>
      </c>
      <c r="DZ30" s="26">
        <v>0</v>
      </c>
      <c r="EA30" s="26">
        <v>0</v>
      </c>
      <c r="EB30" s="26">
        <f t="shared" si="13"/>
        <v>0</v>
      </c>
      <c r="EC30" s="26">
        <f t="shared" si="13"/>
        <v>0</v>
      </c>
      <c r="ED30" s="26">
        <f t="shared" si="14"/>
        <v>0</v>
      </c>
    </row>
    <row r="31" spans="1:134" ht="17.25">
      <c r="A31" s="25">
        <v>21</v>
      </c>
      <c r="B31" s="29" t="s">
        <v>150</v>
      </c>
      <c r="C31" s="26">
        <v>9415.2000000000007</v>
      </c>
      <c r="D31" s="26">
        <v>2402.9148</v>
      </c>
      <c r="E31" s="26">
        <f t="shared" si="86"/>
        <v>76278.5</v>
      </c>
      <c r="F31" s="26">
        <f t="shared" si="87"/>
        <v>57206.375</v>
      </c>
      <c r="G31" s="26">
        <f t="shared" si="88"/>
        <v>44981.7111</v>
      </c>
      <c r="H31" s="26">
        <f t="shared" si="15"/>
        <v>78.63059160801572</v>
      </c>
      <c r="I31" s="26">
        <f t="shared" si="16"/>
        <v>58.970366617067718</v>
      </c>
      <c r="J31" s="45">
        <f t="shared" si="89"/>
        <v>14810</v>
      </c>
      <c r="K31" s="45">
        <f t="shared" si="90"/>
        <v>11105</v>
      </c>
      <c r="L31" s="45">
        <f t="shared" si="91"/>
        <v>4066.7111000000004</v>
      </c>
      <c r="M31" s="45">
        <f t="shared" si="17"/>
        <v>36.620541197658717</v>
      </c>
      <c r="N31" s="45">
        <f t="shared" si="18"/>
        <v>27.459224172856185</v>
      </c>
      <c r="O31" s="45">
        <f t="shared" si="92"/>
        <v>6430</v>
      </c>
      <c r="P31" s="45">
        <f t="shared" si="93"/>
        <v>4820</v>
      </c>
      <c r="Q31" s="45">
        <f t="shared" si="94"/>
        <v>2119.067</v>
      </c>
      <c r="R31" s="45">
        <f t="shared" si="19"/>
        <v>43.964045643153526</v>
      </c>
      <c r="S31" s="45">
        <f t="shared" si="20"/>
        <v>32.955940902021773</v>
      </c>
      <c r="T31" s="45">
        <v>30</v>
      </c>
      <c r="U31" s="45">
        <f t="shared" si="21"/>
        <v>20</v>
      </c>
      <c r="V31" s="45">
        <v>0.20499999999999999</v>
      </c>
      <c r="W31" s="45">
        <f t="shared" si="22"/>
        <v>1.0249999999999999</v>
      </c>
      <c r="X31" s="45">
        <f t="shared" si="23"/>
        <v>0.68333333333333324</v>
      </c>
      <c r="Y31" s="45">
        <v>4400</v>
      </c>
      <c r="Z31" s="45">
        <f t="shared" si="95"/>
        <v>3300</v>
      </c>
      <c r="AA31" s="45">
        <v>545.49410000000046</v>
      </c>
      <c r="AB31" s="45">
        <f t="shared" si="24"/>
        <v>16.530124242424257</v>
      </c>
      <c r="AC31" s="45">
        <f t="shared" si="25"/>
        <v>12.397593181818193</v>
      </c>
      <c r="AD31" s="45">
        <v>6400</v>
      </c>
      <c r="AE31" s="45">
        <f t="shared" si="26"/>
        <v>4800</v>
      </c>
      <c r="AF31" s="45">
        <v>2118.8620000000001</v>
      </c>
      <c r="AG31" s="45">
        <f t="shared" si="27"/>
        <v>44.14295833333334</v>
      </c>
      <c r="AH31" s="45">
        <f t="shared" si="28"/>
        <v>33.107218750000001</v>
      </c>
      <c r="AI31" s="45">
        <v>60</v>
      </c>
      <c r="AJ31" s="45">
        <f t="shared" si="29"/>
        <v>45</v>
      </c>
      <c r="AK31" s="45">
        <v>45</v>
      </c>
      <c r="AL31" s="45">
        <f t="shared" si="81"/>
        <v>100</v>
      </c>
      <c r="AM31" s="45">
        <f t="shared" si="82"/>
        <v>75</v>
      </c>
      <c r="AN31" s="45">
        <v>0</v>
      </c>
      <c r="AO31" s="45">
        <f t="shared" si="32"/>
        <v>0</v>
      </c>
      <c r="AP31" s="45">
        <v>0</v>
      </c>
      <c r="AQ31" s="45" t="e">
        <f t="shared" si="33"/>
        <v>#DIV/0!</v>
      </c>
      <c r="AR31" s="45" t="e">
        <f t="shared" si="34"/>
        <v>#DIV/0!</v>
      </c>
      <c r="AS31" s="45">
        <v>0</v>
      </c>
      <c r="AT31" s="45">
        <f t="shared" si="35"/>
        <v>0</v>
      </c>
      <c r="AU31" s="45">
        <v>0</v>
      </c>
      <c r="AV31" s="45">
        <v>0</v>
      </c>
      <c r="AW31" s="45">
        <f t="shared" si="36"/>
        <v>0</v>
      </c>
      <c r="AX31" s="45">
        <v>0</v>
      </c>
      <c r="AY31" s="45">
        <v>44553.3</v>
      </c>
      <c r="AZ31" s="45">
        <f t="shared" si="37"/>
        <v>33414.974999999999</v>
      </c>
      <c r="BA31" s="45">
        <v>33415</v>
      </c>
      <c r="BB31" s="45">
        <v>0</v>
      </c>
      <c r="BC31" s="45">
        <f t="shared" si="38"/>
        <v>0</v>
      </c>
      <c r="BD31" s="45">
        <v>0</v>
      </c>
      <c r="BE31" s="45">
        <v>0</v>
      </c>
      <c r="BF31" s="45">
        <f t="shared" si="39"/>
        <v>0</v>
      </c>
      <c r="BG31" s="45">
        <v>0</v>
      </c>
      <c r="BH31" s="45">
        <v>0</v>
      </c>
      <c r="BI31" s="45">
        <f t="shared" si="40"/>
        <v>0</v>
      </c>
      <c r="BJ31" s="45">
        <v>0</v>
      </c>
      <c r="BK31" s="45">
        <f t="shared" si="10"/>
        <v>1620</v>
      </c>
      <c r="BL31" s="45">
        <f t="shared" si="10"/>
        <v>1215</v>
      </c>
      <c r="BM31" s="45">
        <f t="shared" si="10"/>
        <v>264.10000000000002</v>
      </c>
      <c r="BN31" s="45">
        <f t="shared" si="41"/>
        <v>21.736625514403293</v>
      </c>
      <c r="BO31" s="45">
        <f t="shared" si="42"/>
        <v>16.302469135802468</v>
      </c>
      <c r="BP31" s="26">
        <v>870</v>
      </c>
      <c r="BQ31" s="26">
        <f t="shared" si="43"/>
        <v>652.5</v>
      </c>
      <c r="BR31" s="26">
        <v>134.6</v>
      </c>
      <c r="BS31" s="26">
        <v>450</v>
      </c>
      <c r="BT31" s="26">
        <f t="shared" si="44"/>
        <v>337.5</v>
      </c>
      <c r="BU31" s="26">
        <v>129.5</v>
      </c>
      <c r="BV31" s="26">
        <v>0</v>
      </c>
      <c r="BW31" s="26">
        <f t="shared" si="45"/>
        <v>0</v>
      </c>
      <c r="BX31" s="26">
        <v>0</v>
      </c>
      <c r="BY31" s="26">
        <v>300</v>
      </c>
      <c r="BZ31" s="26">
        <f t="shared" si="46"/>
        <v>225</v>
      </c>
      <c r="CA31" s="26">
        <v>0</v>
      </c>
      <c r="CB31" s="26">
        <v>0</v>
      </c>
      <c r="CC31" s="26">
        <f t="shared" si="47"/>
        <v>0</v>
      </c>
      <c r="CD31" s="26">
        <v>0</v>
      </c>
      <c r="CE31" s="26">
        <v>0</v>
      </c>
      <c r="CF31" s="26">
        <f t="shared" si="48"/>
        <v>0</v>
      </c>
      <c r="CG31" s="26">
        <v>0</v>
      </c>
      <c r="CH31" s="26">
        <v>0</v>
      </c>
      <c r="CI31" s="26">
        <f t="shared" si="49"/>
        <v>0</v>
      </c>
      <c r="CJ31" s="26">
        <v>0</v>
      </c>
      <c r="CK31" s="26">
        <v>2300</v>
      </c>
      <c r="CL31" s="26">
        <f t="shared" si="50"/>
        <v>1725</v>
      </c>
      <c r="CM31" s="26">
        <v>1093.05</v>
      </c>
      <c r="CN31" s="26">
        <v>1100</v>
      </c>
      <c r="CO31" s="26">
        <f t="shared" si="51"/>
        <v>825</v>
      </c>
      <c r="CP31" s="26">
        <v>332.95</v>
      </c>
      <c r="CQ31" s="26">
        <f t="shared" si="52"/>
        <v>40.357575757575759</v>
      </c>
      <c r="CR31" s="26">
        <f t="shared" si="53"/>
        <v>30.268181818181816</v>
      </c>
      <c r="CS31" s="26">
        <v>0</v>
      </c>
      <c r="CT31" s="26">
        <f t="shared" si="54"/>
        <v>0</v>
      </c>
      <c r="CU31" s="26">
        <v>0</v>
      </c>
      <c r="CV31" s="26">
        <v>0</v>
      </c>
      <c r="CW31" s="26">
        <f t="shared" si="55"/>
        <v>0</v>
      </c>
      <c r="CX31" s="26">
        <v>0</v>
      </c>
      <c r="CY31" s="26">
        <v>0</v>
      </c>
      <c r="CZ31" s="26">
        <f t="shared" si="56"/>
        <v>0</v>
      </c>
      <c r="DA31" s="26">
        <v>0</v>
      </c>
      <c r="DB31" s="26">
        <v>0</v>
      </c>
      <c r="DC31" s="26">
        <f t="shared" si="57"/>
        <v>0</v>
      </c>
      <c r="DD31" s="26">
        <v>0</v>
      </c>
      <c r="DE31" s="26">
        <v>0</v>
      </c>
      <c r="DF31" s="26">
        <f t="shared" si="96"/>
        <v>59363.3</v>
      </c>
      <c r="DG31" s="26">
        <f t="shared" si="97"/>
        <v>44519.974999999999</v>
      </c>
      <c r="DH31" s="26">
        <f t="shared" si="58"/>
        <v>37481.7111</v>
      </c>
      <c r="DI31" s="26">
        <v>0</v>
      </c>
      <c r="DJ31" s="26">
        <f t="shared" si="59"/>
        <v>0</v>
      </c>
      <c r="DK31" s="26">
        <v>0</v>
      </c>
      <c r="DL31" s="26">
        <v>16915.2</v>
      </c>
      <c r="DM31" s="26">
        <f t="shared" si="60"/>
        <v>12686.400000000001</v>
      </c>
      <c r="DN31" s="26">
        <v>7500</v>
      </c>
      <c r="DO31" s="26">
        <v>0</v>
      </c>
      <c r="DP31" s="26">
        <f t="shared" si="61"/>
        <v>0</v>
      </c>
      <c r="DQ31" s="26">
        <v>0</v>
      </c>
      <c r="DR31" s="26">
        <v>0</v>
      </c>
      <c r="DS31" s="26">
        <f t="shared" si="62"/>
        <v>0</v>
      </c>
      <c r="DT31" s="26">
        <v>0</v>
      </c>
      <c r="DU31" s="26">
        <v>0</v>
      </c>
      <c r="DV31" s="26">
        <f t="shared" si="63"/>
        <v>0</v>
      </c>
      <c r="DW31" s="26">
        <v>0</v>
      </c>
      <c r="DX31" s="26">
        <v>7412.3</v>
      </c>
      <c r="DY31" s="26">
        <f t="shared" si="64"/>
        <v>5559.2250000000004</v>
      </c>
      <c r="DZ31" s="26">
        <v>3208.1</v>
      </c>
      <c r="EA31" s="26">
        <v>0</v>
      </c>
      <c r="EB31" s="26">
        <f t="shared" si="13"/>
        <v>24327.5</v>
      </c>
      <c r="EC31" s="26">
        <f t="shared" si="13"/>
        <v>18245.625</v>
      </c>
      <c r="ED31" s="26">
        <f t="shared" si="14"/>
        <v>10708.1</v>
      </c>
    </row>
    <row r="32" spans="1:134" ht="17.25">
      <c r="A32" s="25">
        <v>22</v>
      </c>
      <c r="B32" s="27" t="s">
        <v>151</v>
      </c>
      <c r="C32" s="26">
        <v>1421.9073000000001</v>
      </c>
      <c r="D32" s="26">
        <v>7194.1887999999999</v>
      </c>
      <c r="E32" s="26">
        <f t="shared" si="86"/>
        <v>211262</v>
      </c>
      <c r="F32" s="26">
        <f t="shared" si="87"/>
        <v>158319.78333333333</v>
      </c>
      <c r="G32" s="26">
        <f t="shared" si="88"/>
        <v>143356.64209999997</v>
      </c>
      <c r="H32" s="26">
        <f t="shared" si="15"/>
        <v>90.548786185596711</v>
      </c>
      <c r="I32" s="26">
        <f t="shared" si="16"/>
        <v>67.857277740436032</v>
      </c>
      <c r="J32" s="45">
        <f t="shared" si="89"/>
        <v>41305.800000000003</v>
      </c>
      <c r="K32" s="45">
        <f t="shared" si="90"/>
        <v>30852.633333333335</v>
      </c>
      <c r="L32" s="45">
        <f t="shared" si="91"/>
        <v>16602.162100000001</v>
      </c>
      <c r="M32" s="45">
        <f t="shared" si="17"/>
        <v>53.81116717211605</v>
      </c>
      <c r="N32" s="45">
        <f t="shared" si="18"/>
        <v>40.193295130465941</v>
      </c>
      <c r="O32" s="45">
        <f t="shared" si="92"/>
        <v>21530.6</v>
      </c>
      <c r="P32" s="45">
        <f t="shared" si="93"/>
        <v>16021.233333333334</v>
      </c>
      <c r="Q32" s="45">
        <f t="shared" si="94"/>
        <v>10517.473</v>
      </c>
      <c r="R32" s="45">
        <f t="shared" si="19"/>
        <v>65.647087094834561</v>
      </c>
      <c r="S32" s="45">
        <f t="shared" si="20"/>
        <v>48.848954511253758</v>
      </c>
      <c r="T32" s="45">
        <v>1520.6</v>
      </c>
      <c r="U32" s="45">
        <f t="shared" si="21"/>
        <v>1013.7333333333332</v>
      </c>
      <c r="V32" s="45">
        <v>393.27030000000002</v>
      </c>
      <c r="W32" s="45">
        <f t="shared" si="22"/>
        <v>38.794255557016974</v>
      </c>
      <c r="X32" s="45">
        <f t="shared" si="23"/>
        <v>25.862837038011318</v>
      </c>
      <c r="Y32" s="45">
        <v>6949.2</v>
      </c>
      <c r="Z32" s="45">
        <f t="shared" si="95"/>
        <v>5211.9000000000005</v>
      </c>
      <c r="AA32" s="45">
        <v>1289.8160000000012</v>
      </c>
      <c r="AB32" s="45">
        <f t="shared" si="24"/>
        <v>24.747520098236748</v>
      </c>
      <c r="AC32" s="45">
        <f t="shared" si="25"/>
        <v>18.560640073677561</v>
      </c>
      <c r="AD32" s="45">
        <v>20010</v>
      </c>
      <c r="AE32" s="45">
        <f t="shared" si="26"/>
        <v>15007.5</v>
      </c>
      <c r="AF32" s="45">
        <v>10124.2027</v>
      </c>
      <c r="AG32" s="45">
        <f t="shared" si="27"/>
        <v>67.460954189571879</v>
      </c>
      <c r="AH32" s="45">
        <f t="shared" si="28"/>
        <v>50.595715642178909</v>
      </c>
      <c r="AI32" s="45">
        <v>254</v>
      </c>
      <c r="AJ32" s="45">
        <f t="shared" si="29"/>
        <v>190.5</v>
      </c>
      <c r="AK32" s="45">
        <v>30</v>
      </c>
      <c r="AL32" s="45">
        <f t="shared" si="81"/>
        <v>15.748031496062993</v>
      </c>
      <c r="AM32" s="45">
        <f t="shared" si="82"/>
        <v>11.811023622047244</v>
      </c>
      <c r="AN32" s="45">
        <v>0</v>
      </c>
      <c r="AO32" s="45">
        <f t="shared" si="32"/>
        <v>0</v>
      </c>
      <c r="AP32" s="45">
        <v>0</v>
      </c>
      <c r="AQ32" s="45" t="e">
        <f t="shared" si="33"/>
        <v>#DIV/0!</v>
      </c>
      <c r="AR32" s="45" t="e">
        <f t="shared" si="34"/>
        <v>#DIV/0!</v>
      </c>
      <c r="AS32" s="45">
        <v>0</v>
      </c>
      <c r="AT32" s="45">
        <f t="shared" si="35"/>
        <v>0</v>
      </c>
      <c r="AU32" s="45">
        <v>0</v>
      </c>
      <c r="AV32" s="45">
        <v>0</v>
      </c>
      <c r="AW32" s="45">
        <f t="shared" si="36"/>
        <v>0</v>
      </c>
      <c r="AX32" s="45">
        <v>0</v>
      </c>
      <c r="AY32" s="45">
        <v>167994.5</v>
      </c>
      <c r="AZ32" s="45">
        <f t="shared" si="37"/>
        <v>125995.875</v>
      </c>
      <c r="BA32" s="45">
        <v>125995.9</v>
      </c>
      <c r="BB32" s="45">
        <v>1961.7</v>
      </c>
      <c r="BC32" s="45">
        <f t="shared" si="38"/>
        <v>1471.2749999999999</v>
      </c>
      <c r="BD32" s="45">
        <v>915.3</v>
      </c>
      <c r="BE32" s="45">
        <v>0</v>
      </c>
      <c r="BF32" s="45">
        <f t="shared" si="39"/>
        <v>0</v>
      </c>
      <c r="BG32" s="45">
        <v>0</v>
      </c>
      <c r="BH32" s="45">
        <v>0</v>
      </c>
      <c r="BI32" s="45">
        <f t="shared" si="40"/>
        <v>0</v>
      </c>
      <c r="BJ32" s="45">
        <v>0</v>
      </c>
      <c r="BK32" s="45">
        <f t="shared" si="10"/>
        <v>1710</v>
      </c>
      <c r="BL32" s="45">
        <f t="shared" si="10"/>
        <v>1282.5</v>
      </c>
      <c r="BM32" s="45">
        <f t="shared" si="10"/>
        <v>650.75310000000002</v>
      </c>
      <c r="BN32" s="45">
        <f t="shared" si="41"/>
        <v>50.740982456140351</v>
      </c>
      <c r="BO32" s="45">
        <f t="shared" si="42"/>
        <v>38.055736842105262</v>
      </c>
      <c r="BP32" s="26">
        <v>1210</v>
      </c>
      <c r="BQ32" s="26">
        <f t="shared" si="43"/>
        <v>907.5</v>
      </c>
      <c r="BR32" s="26">
        <v>633.75310000000002</v>
      </c>
      <c r="BS32" s="26">
        <v>0</v>
      </c>
      <c r="BT32" s="26">
        <f t="shared" si="44"/>
        <v>0</v>
      </c>
      <c r="BU32" s="26">
        <v>0</v>
      </c>
      <c r="BV32" s="26">
        <v>0</v>
      </c>
      <c r="BW32" s="26">
        <f t="shared" si="45"/>
        <v>0</v>
      </c>
      <c r="BX32" s="26">
        <v>0</v>
      </c>
      <c r="BY32" s="26">
        <v>500</v>
      </c>
      <c r="BZ32" s="26">
        <f t="shared" si="46"/>
        <v>375</v>
      </c>
      <c r="CA32" s="26">
        <v>17</v>
      </c>
      <c r="CB32" s="26">
        <v>0</v>
      </c>
      <c r="CC32" s="26">
        <f t="shared" si="47"/>
        <v>0</v>
      </c>
      <c r="CD32" s="26">
        <v>0</v>
      </c>
      <c r="CE32" s="26">
        <v>0</v>
      </c>
      <c r="CF32" s="26">
        <f t="shared" si="48"/>
        <v>0</v>
      </c>
      <c r="CG32" s="26">
        <v>0</v>
      </c>
      <c r="CH32" s="26">
        <v>0</v>
      </c>
      <c r="CI32" s="26">
        <f t="shared" si="49"/>
        <v>0</v>
      </c>
      <c r="CJ32" s="26">
        <v>0</v>
      </c>
      <c r="CK32" s="26">
        <v>10862</v>
      </c>
      <c r="CL32" s="26">
        <f t="shared" si="50"/>
        <v>8146.5</v>
      </c>
      <c r="CM32" s="26">
        <v>3796.46</v>
      </c>
      <c r="CN32" s="26">
        <v>6542</v>
      </c>
      <c r="CO32" s="26">
        <f t="shared" si="51"/>
        <v>4906.5</v>
      </c>
      <c r="CP32" s="26">
        <v>1211.45</v>
      </c>
      <c r="CQ32" s="26">
        <f t="shared" si="52"/>
        <v>24.690716396616732</v>
      </c>
      <c r="CR32" s="26">
        <f t="shared" si="53"/>
        <v>18.518037297462548</v>
      </c>
      <c r="CS32" s="26">
        <v>0</v>
      </c>
      <c r="CT32" s="26">
        <f t="shared" si="54"/>
        <v>0</v>
      </c>
      <c r="CU32" s="26">
        <v>317.66000000000003</v>
      </c>
      <c r="CV32" s="26">
        <v>0</v>
      </c>
      <c r="CW32" s="26">
        <f t="shared" si="55"/>
        <v>0</v>
      </c>
      <c r="CX32" s="26">
        <v>0</v>
      </c>
      <c r="CY32" s="26">
        <v>0</v>
      </c>
      <c r="CZ32" s="26">
        <f t="shared" si="56"/>
        <v>0</v>
      </c>
      <c r="DA32" s="26">
        <v>0</v>
      </c>
      <c r="DB32" s="26">
        <v>0</v>
      </c>
      <c r="DC32" s="26">
        <f t="shared" si="57"/>
        <v>0</v>
      </c>
      <c r="DD32" s="26">
        <v>0</v>
      </c>
      <c r="DE32" s="26">
        <v>0</v>
      </c>
      <c r="DF32" s="26">
        <f t="shared" si="96"/>
        <v>211262</v>
      </c>
      <c r="DG32" s="26">
        <f t="shared" si="97"/>
        <v>158319.78333333333</v>
      </c>
      <c r="DH32" s="26">
        <f t="shared" si="58"/>
        <v>143513.36209999997</v>
      </c>
      <c r="DI32" s="26">
        <v>0</v>
      </c>
      <c r="DJ32" s="26">
        <f t="shared" si="59"/>
        <v>0</v>
      </c>
      <c r="DK32" s="26">
        <v>0</v>
      </c>
      <c r="DL32" s="26">
        <v>0</v>
      </c>
      <c r="DM32" s="26">
        <f t="shared" si="60"/>
        <v>0</v>
      </c>
      <c r="DN32" s="26">
        <v>-156.72</v>
      </c>
      <c r="DO32" s="26">
        <v>0</v>
      </c>
      <c r="DP32" s="26">
        <f t="shared" si="61"/>
        <v>0</v>
      </c>
      <c r="DQ32" s="26">
        <v>0</v>
      </c>
      <c r="DR32" s="26">
        <v>0</v>
      </c>
      <c r="DS32" s="26">
        <f t="shared" si="62"/>
        <v>0</v>
      </c>
      <c r="DT32" s="26">
        <v>0</v>
      </c>
      <c r="DU32" s="26">
        <v>0</v>
      </c>
      <c r="DV32" s="26">
        <f t="shared" si="63"/>
        <v>0</v>
      </c>
      <c r="DW32" s="26">
        <v>0</v>
      </c>
      <c r="DX32" s="26">
        <v>42000</v>
      </c>
      <c r="DY32" s="26">
        <f t="shared" si="64"/>
        <v>31500</v>
      </c>
      <c r="DZ32" s="26">
        <v>15163</v>
      </c>
      <c r="EA32" s="26">
        <v>0</v>
      </c>
      <c r="EB32" s="26">
        <f t="shared" si="13"/>
        <v>42000</v>
      </c>
      <c r="EC32" s="26">
        <f t="shared" si="13"/>
        <v>31500</v>
      </c>
      <c r="ED32" s="26">
        <f t="shared" si="14"/>
        <v>15006.28</v>
      </c>
    </row>
    <row r="33" spans="1:134" ht="17.25">
      <c r="A33" s="25">
        <v>23</v>
      </c>
      <c r="B33" s="27" t="s">
        <v>152</v>
      </c>
      <c r="C33" s="26">
        <v>3171.0761000000002</v>
      </c>
      <c r="D33" s="26">
        <v>1801.5191</v>
      </c>
      <c r="E33" s="26">
        <f t="shared" si="86"/>
        <v>152612.55500000002</v>
      </c>
      <c r="F33" s="26">
        <f t="shared" si="87"/>
        <v>114411.33291666667</v>
      </c>
      <c r="G33" s="26">
        <f t="shared" si="88"/>
        <v>101291.75289999999</v>
      </c>
      <c r="H33" s="26">
        <f t="shared" si="15"/>
        <v>88.532971618971928</v>
      </c>
      <c r="I33" s="26">
        <f t="shared" si="16"/>
        <v>66.371834807431128</v>
      </c>
      <c r="J33" s="45">
        <f t="shared" si="89"/>
        <v>31310</v>
      </c>
      <c r="K33" s="45">
        <f t="shared" si="90"/>
        <v>23434.416666666668</v>
      </c>
      <c r="L33" s="45">
        <f t="shared" si="91"/>
        <v>13206.3529</v>
      </c>
      <c r="M33" s="45">
        <f t="shared" si="17"/>
        <v>56.354519456781873</v>
      </c>
      <c r="N33" s="45">
        <f t="shared" si="18"/>
        <v>42.179344937719577</v>
      </c>
      <c r="O33" s="45">
        <f t="shared" si="92"/>
        <v>14818</v>
      </c>
      <c r="P33" s="45">
        <f t="shared" si="93"/>
        <v>11065.416666666666</v>
      </c>
      <c r="Q33" s="45">
        <f t="shared" si="94"/>
        <v>6455.5589999999993</v>
      </c>
      <c r="R33" s="45">
        <f t="shared" si="19"/>
        <v>58.33995406107617</v>
      </c>
      <c r="S33" s="45">
        <f t="shared" si="20"/>
        <v>43.565656633823721</v>
      </c>
      <c r="T33" s="45">
        <v>577</v>
      </c>
      <c r="U33" s="45">
        <f t="shared" si="21"/>
        <v>384.66666666666669</v>
      </c>
      <c r="V33" s="45">
        <v>185.37299999999999</v>
      </c>
      <c r="W33" s="45">
        <f t="shared" si="22"/>
        <v>48.190554592720964</v>
      </c>
      <c r="X33" s="45">
        <f t="shared" si="23"/>
        <v>32.127036395147314</v>
      </c>
      <c r="Y33" s="45">
        <v>8050</v>
      </c>
      <c r="Z33" s="45">
        <f t="shared" si="95"/>
        <v>6037.5</v>
      </c>
      <c r="AA33" s="45">
        <v>1632.7939000000001</v>
      </c>
      <c r="AB33" s="45">
        <f t="shared" si="24"/>
        <v>27.044205383022778</v>
      </c>
      <c r="AC33" s="45">
        <f t="shared" si="25"/>
        <v>20.283154037267082</v>
      </c>
      <c r="AD33" s="45">
        <v>14241</v>
      </c>
      <c r="AE33" s="45">
        <f t="shared" si="26"/>
        <v>10680.75</v>
      </c>
      <c r="AF33" s="45">
        <v>6270.1859999999997</v>
      </c>
      <c r="AG33" s="45">
        <f t="shared" si="27"/>
        <v>58.705484165437817</v>
      </c>
      <c r="AH33" s="45">
        <f t="shared" si="28"/>
        <v>44.029113124078364</v>
      </c>
      <c r="AI33" s="45">
        <v>172</v>
      </c>
      <c r="AJ33" s="45">
        <f t="shared" si="29"/>
        <v>129</v>
      </c>
      <c r="AK33" s="45">
        <v>48</v>
      </c>
      <c r="AL33" s="45">
        <f t="shared" si="81"/>
        <v>37.209302325581397</v>
      </c>
      <c r="AM33" s="45">
        <f t="shared" si="82"/>
        <v>27.906976744186046</v>
      </c>
      <c r="AN33" s="45">
        <v>0</v>
      </c>
      <c r="AO33" s="45">
        <f t="shared" si="32"/>
        <v>0</v>
      </c>
      <c r="AP33" s="45">
        <v>0</v>
      </c>
      <c r="AQ33" s="45" t="e">
        <f t="shared" si="33"/>
        <v>#DIV/0!</v>
      </c>
      <c r="AR33" s="45" t="e">
        <f t="shared" si="34"/>
        <v>#DIV/0!</v>
      </c>
      <c r="AS33" s="45">
        <v>0</v>
      </c>
      <c r="AT33" s="45">
        <f t="shared" si="35"/>
        <v>0</v>
      </c>
      <c r="AU33" s="45">
        <v>0</v>
      </c>
      <c r="AV33" s="45">
        <v>0</v>
      </c>
      <c r="AW33" s="45">
        <f t="shared" si="36"/>
        <v>0</v>
      </c>
      <c r="AX33" s="45">
        <v>0</v>
      </c>
      <c r="AY33" s="45">
        <v>116498</v>
      </c>
      <c r="AZ33" s="45">
        <f t="shared" si="37"/>
        <v>87373.5</v>
      </c>
      <c r="BA33" s="45">
        <v>87373.5</v>
      </c>
      <c r="BB33" s="45">
        <v>1633.6</v>
      </c>
      <c r="BC33" s="45">
        <f t="shared" si="38"/>
        <v>1225.1999999999998</v>
      </c>
      <c r="BD33" s="45">
        <v>711.9</v>
      </c>
      <c r="BE33" s="45">
        <v>0</v>
      </c>
      <c r="BF33" s="45">
        <f t="shared" si="39"/>
        <v>0</v>
      </c>
      <c r="BG33" s="45">
        <v>0</v>
      </c>
      <c r="BH33" s="45">
        <v>0</v>
      </c>
      <c r="BI33" s="45">
        <f t="shared" si="40"/>
        <v>0</v>
      </c>
      <c r="BJ33" s="45">
        <v>0</v>
      </c>
      <c r="BK33" s="45">
        <f t="shared" si="10"/>
        <v>620</v>
      </c>
      <c r="BL33" s="45">
        <f t="shared" si="10"/>
        <v>465</v>
      </c>
      <c r="BM33" s="45">
        <f t="shared" si="10"/>
        <v>118.5</v>
      </c>
      <c r="BN33" s="45">
        <f t="shared" si="41"/>
        <v>25.483870967741932</v>
      </c>
      <c r="BO33" s="45">
        <f t="shared" si="42"/>
        <v>19.112903225806452</v>
      </c>
      <c r="BP33" s="26">
        <v>620</v>
      </c>
      <c r="BQ33" s="26">
        <f t="shared" si="43"/>
        <v>465</v>
      </c>
      <c r="BR33" s="26">
        <v>114</v>
      </c>
      <c r="BS33" s="26">
        <v>0</v>
      </c>
      <c r="BT33" s="26">
        <f t="shared" si="44"/>
        <v>0</v>
      </c>
      <c r="BU33" s="26">
        <v>0</v>
      </c>
      <c r="BV33" s="26">
        <v>0</v>
      </c>
      <c r="BW33" s="26">
        <f t="shared" si="45"/>
        <v>0</v>
      </c>
      <c r="BX33" s="26">
        <v>0</v>
      </c>
      <c r="BY33" s="26">
        <v>0</v>
      </c>
      <c r="BZ33" s="26">
        <f t="shared" si="46"/>
        <v>0</v>
      </c>
      <c r="CA33" s="26">
        <v>4.5</v>
      </c>
      <c r="CB33" s="26">
        <v>0</v>
      </c>
      <c r="CC33" s="26">
        <f t="shared" si="47"/>
        <v>0</v>
      </c>
      <c r="CD33" s="26">
        <v>0</v>
      </c>
      <c r="CE33" s="26">
        <v>0</v>
      </c>
      <c r="CF33" s="26">
        <f t="shared" si="48"/>
        <v>0</v>
      </c>
      <c r="CG33" s="26">
        <v>0</v>
      </c>
      <c r="CH33" s="26">
        <v>0</v>
      </c>
      <c r="CI33" s="26">
        <f t="shared" si="49"/>
        <v>0</v>
      </c>
      <c r="CJ33" s="26">
        <v>0</v>
      </c>
      <c r="CK33" s="26">
        <v>7650</v>
      </c>
      <c r="CL33" s="26">
        <f t="shared" si="50"/>
        <v>5737.5</v>
      </c>
      <c r="CM33" s="26">
        <v>4951.5</v>
      </c>
      <c r="CN33" s="26">
        <v>3650</v>
      </c>
      <c r="CO33" s="26">
        <f t="shared" si="51"/>
        <v>2737.5</v>
      </c>
      <c r="CP33" s="26">
        <v>1901</v>
      </c>
      <c r="CQ33" s="26">
        <f t="shared" si="52"/>
        <v>69.44292237442923</v>
      </c>
      <c r="CR33" s="26">
        <f t="shared" si="53"/>
        <v>52.082191780821915</v>
      </c>
      <c r="CS33" s="26">
        <v>0</v>
      </c>
      <c r="CT33" s="26">
        <f t="shared" si="54"/>
        <v>0</v>
      </c>
      <c r="CU33" s="26">
        <v>0</v>
      </c>
      <c r="CV33" s="26">
        <v>0</v>
      </c>
      <c r="CW33" s="26">
        <f t="shared" si="55"/>
        <v>0</v>
      </c>
      <c r="CX33" s="26">
        <v>0</v>
      </c>
      <c r="CY33" s="26">
        <v>0</v>
      </c>
      <c r="CZ33" s="26">
        <f t="shared" si="56"/>
        <v>0</v>
      </c>
      <c r="DA33" s="26">
        <v>0</v>
      </c>
      <c r="DB33" s="26">
        <v>0</v>
      </c>
      <c r="DC33" s="26">
        <f t="shared" si="57"/>
        <v>0</v>
      </c>
      <c r="DD33" s="26">
        <v>0</v>
      </c>
      <c r="DE33" s="26">
        <v>0</v>
      </c>
      <c r="DF33" s="26">
        <f t="shared" si="96"/>
        <v>149441.60000000001</v>
      </c>
      <c r="DG33" s="26">
        <f t="shared" si="97"/>
        <v>112033.11666666667</v>
      </c>
      <c r="DH33" s="26">
        <f t="shared" si="58"/>
        <v>101291.75289999999</v>
      </c>
      <c r="DI33" s="26">
        <v>0</v>
      </c>
      <c r="DJ33" s="26">
        <f t="shared" si="59"/>
        <v>0</v>
      </c>
      <c r="DK33" s="26">
        <v>0</v>
      </c>
      <c r="DL33" s="26">
        <v>3170.9549999999999</v>
      </c>
      <c r="DM33" s="26">
        <f t="shared" si="60"/>
        <v>2378.2162499999999</v>
      </c>
      <c r="DN33" s="26">
        <v>0</v>
      </c>
      <c r="DO33" s="26">
        <v>0</v>
      </c>
      <c r="DP33" s="26">
        <f t="shared" si="61"/>
        <v>0</v>
      </c>
      <c r="DQ33" s="26">
        <v>0</v>
      </c>
      <c r="DR33" s="26">
        <v>0</v>
      </c>
      <c r="DS33" s="26">
        <f t="shared" si="62"/>
        <v>0</v>
      </c>
      <c r="DT33" s="26">
        <v>0</v>
      </c>
      <c r="DU33" s="26">
        <v>0</v>
      </c>
      <c r="DV33" s="26">
        <f t="shared" si="63"/>
        <v>0</v>
      </c>
      <c r="DW33" s="26">
        <v>0</v>
      </c>
      <c r="DX33" s="26">
        <v>18299.400000000001</v>
      </c>
      <c r="DY33" s="26">
        <f t="shared" si="64"/>
        <v>13724.550000000001</v>
      </c>
      <c r="DZ33" s="26">
        <v>12549.995000000001</v>
      </c>
      <c r="EA33" s="26">
        <v>0</v>
      </c>
      <c r="EB33" s="26">
        <f t="shared" si="13"/>
        <v>21470.355000000003</v>
      </c>
      <c r="EC33" s="26">
        <f t="shared" si="13"/>
        <v>16102.766250000001</v>
      </c>
      <c r="ED33" s="26">
        <f t="shared" si="14"/>
        <v>12549.995000000001</v>
      </c>
    </row>
    <row r="34" spans="1:134" ht="17.25">
      <c r="A34" s="25">
        <v>24</v>
      </c>
      <c r="B34" s="29" t="s">
        <v>153</v>
      </c>
      <c r="C34" s="26">
        <v>7601.8172999999997</v>
      </c>
      <c r="D34" s="26">
        <v>8616.7420000000002</v>
      </c>
      <c r="E34" s="26">
        <f t="shared" si="86"/>
        <v>256283</v>
      </c>
      <c r="F34" s="26">
        <f t="shared" si="87"/>
        <v>192023.74999999997</v>
      </c>
      <c r="G34" s="26">
        <f t="shared" si="88"/>
        <v>168529.82770000002</v>
      </c>
      <c r="H34" s="26">
        <f t="shared" si="15"/>
        <v>87.765095567605599</v>
      </c>
      <c r="I34" s="26">
        <f t="shared" si="16"/>
        <v>65.759269128268372</v>
      </c>
      <c r="J34" s="45">
        <f t="shared" si="89"/>
        <v>52053.5</v>
      </c>
      <c r="K34" s="45">
        <f t="shared" si="90"/>
        <v>38851.625</v>
      </c>
      <c r="L34" s="45">
        <f t="shared" si="91"/>
        <v>16310.8277</v>
      </c>
      <c r="M34" s="45">
        <f t="shared" si="17"/>
        <v>41.982356465141422</v>
      </c>
      <c r="N34" s="45">
        <f t="shared" si="18"/>
        <v>31.334737721767027</v>
      </c>
      <c r="O34" s="45">
        <f t="shared" si="92"/>
        <v>32762</v>
      </c>
      <c r="P34" s="45">
        <f t="shared" si="93"/>
        <v>24383</v>
      </c>
      <c r="Q34" s="45">
        <f t="shared" si="94"/>
        <v>12773.848999999998</v>
      </c>
      <c r="R34" s="45">
        <f t="shared" si="19"/>
        <v>52.3883402370504</v>
      </c>
      <c r="S34" s="45">
        <f t="shared" si="20"/>
        <v>38.989832733044381</v>
      </c>
      <c r="T34" s="45">
        <v>2262</v>
      </c>
      <c r="U34" s="45">
        <f t="shared" si="21"/>
        <v>1508</v>
      </c>
      <c r="V34" s="45">
        <v>50.46</v>
      </c>
      <c r="W34" s="45">
        <f t="shared" si="22"/>
        <v>3.3461538461538458</v>
      </c>
      <c r="X34" s="45">
        <f t="shared" si="23"/>
        <v>2.2307692307692308</v>
      </c>
      <c r="Y34" s="45">
        <v>8236.1</v>
      </c>
      <c r="Z34" s="45">
        <f t="shared" si="95"/>
        <v>6177.0750000000007</v>
      </c>
      <c r="AA34" s="45">
        <v>507.85770000000076</v>
      </c>
      <c r="AB34" s="45">
        <f t="shared" si="24"/>
        <v>8.2216534524835883</v>
      </c>
      <c r="AC34" s="45">
        <f t="shared" si="25"/>
        <v>6.1662400893626925</v>
      </c>
      <c r="AD34" s="45">
        <v>30500</v>
      </c>
      <c r="AE34" s="45">
        <f t="shared" si="26"/>
        <v>22875</v>
      </c>
      <c r="AF34" s="45">
        <v>12723.388999999999</v>
      </c>
      <c r="AG34" s="45">
        <f t="shared" si="27"/>
        <v>55.621372677595623</v>
      </c>
      <c r="AH34" s="45">
        <f t="shared" si="28"/>
        <v>41.716029508196719</v>
      </c>
      <c r="AI34" s="45">
        <v>340.4</v>
      </c>
      <c r="AJ34" s="45">
        <f t="shared" si="29"/>
        <v>255.29999999999998</v>
      </c>
      <c r="AK34" s="45">
        <v>4.5</v>
      </c>
      <c r="AL34" s="45">
        <f t="shared" si="81"/>
        <v>1.762632197414806</v>
      </c>
      <c r="AM34" s="45">
        <f t="shared" si="82"/>
        <v>1.3219741480611047</v>
      </c>
      <c r="AN34" s="45">
        <v>0</v>
      </c>
      <c r="AO34" s="45">
        <f t="shared" si="32"/>
        <v>0</v>
      </c>
      <c r="AP34" s="45">
        <v>0</v>
      </c>
      <c r="AQ34" s="45" t="e">
        <f t="shared" si="33"/>
        <v>#DIV/0!</v>
      </c>
      <c r="AR34" s="45" t="e">
        <f t="shared" si="34"/>
        <v>#DIV/0!</v>
      </c>
      <c r="AS34" s="45">
        <v>0</v>
      </c>
      <c r="AT34" s="45">
        <f t="shared" si="35"/>
        <v>0</v>
      </c>
      <c r="AU34" s="45">
        <v>0</v>
      </c>
      <c r="AV34" s="45">
        <v>0</v>
      </c>
      <c r="AW34" s="45">
        <f t="shared" si="36"/>
        <v>0</v>
      </c>
      <c r="AX34" s="45">
        <v>0</v>
      </c>
      <c r="AY34" s="45">
        <v>201195.6</v>
      </c>
      <c r="AZ34" s="45">
        <f t="shared" si="37"/>
        <v>150896.69999999998</v>
      </c>
      <c r="BA34" s="45">
        <v>150896.79999999999</v>
      </c>
      <c r="BB34" s="45">
        <v>3033.9</v>
      </c>
      <c r="BC34" s="45">
        <f t="shared" si="38"/>
        <v>2275.4250000000002</v>
      </c>
      <c r="BD34" s="45">
        <v>1322.2</v>
      </c>
      <c r="BE34" s="45">
        <v>0</v>
      </c>
      <c r="BF34" s="45">
        <f t="shared" si="39"/>
        <v>0</v>
      </c>
      <c r="BG34" s="45">
        <v>0</v>
      </c>
      <c r="BH34" s="45">
        <v>0</v>
      </c>
      <c r="BI34" s="45">
        <f t="shared" si="40"/>
        <v>0</v>
      </c>
      <c r="BJ34" s="45">
        <v>0</v>
      </c>
      <c r="BK34" s="45">
        <f t="shared" si="10"/>
        <v>1200</v>
      </c>
      <c r="BL34" s="45">
        <f t="shared" si="10"/>
        <v>900</v>
      </c>
      <c r="BM34" s="45">
        <f t="shared" si="10"/>
        <v>315</v>
      </c>
      <c r="BN34" s="45">
        <f t="shared" si="41"/>
        <v>35</v>
      </c>
      <c r="BO34" s="45">
        <f t="shared" si="42"/>
        <v>26.25</v>
      </c>
      <c r="BP34" s="26">
        <v>1200</v>
      </c>
      <c r="BQ34" s="26">
        <f t="shared" si="43"/>
        <v>900</v>
      </c>
      <c r="BR34" s="26">
        <v>300</v>
      </c>
      <c r="BS34" s="26">
        <v>0</v>
      </c>
      <c r="BT34" s="26">
        <f t="shared" si="44"/>
        <v>0</v>
      </c>
      <c r="BU34" s="26">
        <v>0</v>
      </c>
      <c r="BV34" s="26">
        <v>0</v>
      </c>
      <c r="BW34" s="26">
        <f t="shared" si="45"/>
        <v>0</v>
      </c>
      <c r="BX34" s="26">
        <v>0</v>
      </c>
      <c r="BY34" s="26">
        <v>0</v>
      </c>
      <c r="BZ34" s="26">
        <f t="shared" si="46"/>
        <v>0</v>
      </c>
      <c r="CA34" s="26">
        <v>15</v>
      </c>
      <c r="CB34" s="26">
        <v>0</v>
      </c>
      <c r="CC34" s="26">
        <f t="shared" si="47"/>
        <v>0</v>
      </c>
      <c r="CD34" s="26">
        <v>0</v>
      </c>
      <c r="CE34" s="26">
        <v>0</v>
      </c>
      <c r="CF34" s="26">
        <f t="shared" si="48"/>
        <v>0</v>
      </c>
      <c r="CG34" s="26">
        <v>0</v>
      </c>
      <c r="CH34" s="26">
        <v>0</v>
      </c>
      <c r="CI34" s="26">
        <f t="shared" si="49"/>
        <v>0</v>
      </c>
      <c r="CJ34" s="26">
        <v>0</v>
      </c>
      <c r="CK34" s="26">
        <v>8015</v>
      </c>
      <c r="CL34" s="26">
        <f t="shared" si="50"/>
        <v>6011.25</v>
      </c>
      <c r="CM34" s="26">
        <v>2400.6239999999998</v>
      </c>
      <c r="CN34" s="26">
        <v>4000</v>
      </c>
      <c r="CO34" s="26">
        <f t="shared" si="51"/>
        <v>3000</v>
      </c>
      <c r="CP34" s="26">
        <v>84.623999999999995</v>
      </c>
      <c r="CQ34" s="26">
        <f t="shared" si="52"/>
        <v>2.8207999999999998</v>
      </c>
      <c r="CR34" s="26">
        <f t="shared" si="53"/>
        <v>2.1155999999999997</v>
      </c>
      <c r="CS34" s="26">
        <v>1500</v>
      </c>
      <c r="CT34" s="26">
        <f t="shared" si="54"/>
        <v>1125</v>
      </c>
      <c r="CU34" s="26">
        <v>308.99700000000001</v>
      </c>
      <c r="CV34" s="26">
        <v>0</v>
      </c>
      <c r="CW34" s="26">
        <f t="shared" si="55"/>
        <v>0</v>
      </c>
      <c r="CX34" s="26">
        <v>0</v>
      </c>
      <c r="CY34" s="26">
        <v>0</v>
      </c>
      <c r="CZ34" s="26">
        <f t="shared" si="56"/>
        <v>0</v>
      </c>
      <c r="DA34" s="26">
        <v>0</v>
      </c>
      <c r="DB34" s="26">
        <v>0</v>
      </c>
      <c r="DC34" s="26">
        <f t="shared" si="57"/>
        <v>0</v>
      </c>
      <c r="DD34" s="26">
        <v>0</v>
      </c>
      <c r="DE34" s="26">
        <v>0</v>
      </c>
      <c r="DF34" s="26">
        <f t="shared" si="96"/>
        <v>256283</v>
      </c>
      <c r="DG34" s="26">
        <f t="shared" si="97"/>
        <v>192023.74999999997</v>
      </c>
      <c r="DH34" s="26">
        <f t="shared" si="58"/>
        <v>168529.82770000002</v>
      </c>
      <c r="DI34" s="26">
        <v>0</v>
      </c>
      <c r="DJ34" s="26">
        <f t="shared" si="59"/>
        <v>0</v>
      </c>
      <c r="DK34" s="26">
        <v>0</v>
      </c>
      <c r="DL34" s="26">
        <v>0</v>
      </c>
      <c r="DM34" s="26">
        <f t="shared" si="60"/>
        <v>0</v>
      </c>
      <c r="DN34" s="26">
        <v>0</v>
      </c>
      <c r="DO34" s="26">
        <v>0</v>
      </c>
      <c r="DP34" s="26">
        <f t="shared" si="61"/>
        <v>0</v>
      </c>
      <c r="DQ34" s="26">
        <v>0</v>
      </c>
      <c r="DR34" s="26">
        <v>0</v>
      </c>
      <c r="DS34" s="26">
        <f t="shared" si="62"/>
        <v>0</v>
      </c>
      <c r="DT34" s="26">
        <v>0</v>
      </c>
      <c r="DU34" s="26">
        <v>0</v>
      </c>
      <c r="DV34" s="26">
        <f t="shared" si="63"/>
        <v>0</v>
      </c>
      <c r="DW34" s="26">
        <v>0</v>
      </c>
      <c r="DX34" s="26">
        <v>7450</v>
      </c>
      <c r="DY34" s="26">
        <f t="shared" si="64"/>
        <v>5587.5</v>
      </c>
      <c r="DZ34" s="26">
        <v>7450</v>
      </c>
      <c r="EA34" s="26">
        <v>0</v>
      </c>
      <c r="EB34" s="26">
        <f t="shared" si="13"/>
        <v>7450</v>
      </c>
      <c r="EC34" s="26">
        <f t="shared" si="13"/>
        <v>5587.5</v>
      </c>
      <c r="ED34" s="26">
        <f t="shared" si="14"/>
        <v>7450</v>
      </c>
    </row>
    <row r="35" spans="1:134" ht="17.25">
      <c r="A35" s="25">
        <v>25</v>
      </c>
      <c r="B35" s="27" t="s">
        <v>154</v>
      </c>
      <c r="C35" s="26">
        <v>792.35270000000003</v>
      </c>
      <c r="D35" s="26">
        <v>5533.6089000000002</v>
      </c>
      <c r="E35" s="26">
        <f t="shared" si="86"/>
        <v>80129.099999999991</v>
      </c>
      <c r="F35" s="26">
        <f t="shared" si="87"/>
        <v>60088.491666666669</v>
      </c>
      <c r="G35" s="26">
        <f t="shared" si="88"/>
        <v>49125.719400000002</v>
      </c>
      <c r="H35" s="26">
        <f t="shared" si="15"/>
        <v>81.755620814246328</v>
      </c>
      <c r="I35" s="26">
        <f t="shared" si="16"/>
        <v>61.308213121075873</v>
      </c>
      <c r="J35" s="45">
        <f t="shared" si="89"/>
        <v>24241.200000000001</v>
      </c>
      <c r="K35" s="45">
        <f t="shared" si="90"/>
        <v>18172.566666666666</v>
      </c>
      <c r="L35" s="45">
        <f t="shared" si="91"/>
        <v>7209.8194000000003</v>
      </c>
      <c r="M35" s="45">
        <f t="shared" si="17"/>
        <v>39.674194252508819</v>
      </c>
      <c r="N35" s="45">
        <f t="shared" si="18"/>
        <v>29.742006996353314</v>
      </c>
      <c r="O35" s="45">
        <f t="shared" si="92"/>
        <v>11100</v>
      </c>
      <c r="P35" s="45">
        <f t="shared" si="93"/>
        <v>8316.6666666666661</v>
      </c>
      <c r="Q35" s="45">
        <f t="shared" si="94"/>
        <v>3537.8029999999999</v>
      </c>
      <c r="R35" s="45">
        <f t="shared" si="19"/>
        <v>42.538713426853711</v>
      </c>
      <c r="S35" s="45">
        <f t="shared" si="20"/>
        <v>31.872099099099099</v>
      </c>
      <c r="T35" s="45">
        <v>100</v>
      </c>
      <c r="U35" s="45">
        <f t="shared" si="21"/>
        <v>66.666666666666671</v>
      </c>
      <c r="V35" s="45">
        <v>31.99</v>
      </c>
      <c r="W35" s="45">
        <f t="shared" si="22"/>
        <v>47.984999999999992</v>
      </c>
      <c r="X35" s="45">
        <f t="shared" si="23"/>
        <v>31.989999999999995</v>
      </c>
      <c r="Y35" s="45">
        <v>6500</v>
      </c>
      <c r="Z35" s="45">
        <f t="shared" si="95"/>
        <v>4875</v>
      </c>
      <c r="AA35" s="45">
        <v>1401.0163999999997</v>
      </c>
      <c r="AB35" s="45">
        <f t="shared" si="24"/>
        <v>28.738797948717941</v>
      </c>
      <c r="AC35" s="45">
        <f t="shared" si="25"/>
        <v>21.554098461538455</v>
      </c>
      <c r="AD35" s="45">
        <v>11000</v>
      </c>
      <c r="AE35" s="45">
        <f t="shared" si="26"/>
        <v>8250</v>
      </c>
      <c r="AF35" s="45">
        <v>3505.8130000000001</v>
      </c>
      <c r="AG35" s="45">
        <f t="shared" si="27"/>
        <v>42.494703030303036</v>
      </c>
      <c r="AH35" s="45">
        <f t="shared" si="28"/>
        <v>31.871027272727275</v>
      </c>
      <c r="AI35" s="45">
        <v>250</v>
      </c>
      <c r="AJ35" s="45">
        <f t="shared" si="29"/>
        <v>187.5</v>
      </c>
      <c r="AK35" s="45">
        <v>118</v>
      </c>
      <c r="AL35" s="45">
        <f t="shared" si="81"/>
        <v>62.93333333333333</v>
      </c>
      <c r="AM35" s="45">
        <f t="shared" si="82"/>
        <v>47.199999999999996</v>
      </c>
      <c r="AN35" s="45">
        <v>0</v>
      </c>
      <c r="AO35" s="45">
        <f t="shared" si="32"/>
        <v>0</v>
      </c>
      <c r="AP35" s="45">
        <v>0</v>
      </c>
      <c r="AQ35" s="45" t="e">
        <f t="shared" si="33"/>
        <v>#DIV/0!</v>
      </c>
      <c r="AR35" s="45" t="e">
        <f t="shared" si="34"/>
        <v>#DIV/0!</v>
      </c>
      <c r="AS35" s="45">
        <v>0</v>
      </c>
      <c r="AT35" s="45">
        <f t="shared" si="35"/>
        <v>0</v>
      </c>
      <c r="AU35" s="45">
        <v>0</v>
      </c>
      <c r="AV35" s="45">
        <v>0</v>
      </c>
      <c r="AW35" s="45">
        <f t="shared" si="36"/>
        <v>0</v>
      </c>
      <c r="AX35" s="45">
        <v>0</v>
      </c>
      <c r="AY35" s="45">
        <v>55887.9</v>
      </c>
      <c r="AZ35" s="45">
        <f t="shared" si="37"/>
        <v>41915.924999999996</v>
      </c>
      <c r="BA35" s="45">
        <v>41915.9</v>
      </c>
      <c r="BB35" s="45">
        <v>0</v>
      </c>
      <c r="BC35" s="45">
        <f t="shared" si="38"/>
        <v>0</v>
      </c>
      <c r="BD35" s="45">
        <v>0</v>
      </c>
      <c r="BE35" s="45">
        <v>0</v>
      </c>
      <c r="BF35" s="45">
        <f t="shared" si="39"/>
        <v>0</v>
      </c>
      <c r="BG35" s="45">
        <v>0</v>
      </c>
      <c r="BH35" s="45">
        <v>0</v>
      </c>
      <c r="BI35" s="45">
        <f t="shared" si="40"/>
        <v>0</v>
      </c>
      <c r="BJ35" s="45">
        <v>0</v>
      </c>
      <c r="BK35" s="45">
        <f t="shared" si="10"/>
        <v>593</v>
      </c>
      <c r="BL35" s="45">
        <f t="shared" si="10"/>
        <v>444.75</v>
      </c>
      <c r="BM35" s="45">
        <f t="shared" si="10"/>
        <v>125</v>
      </c>
      <c r="BN35" s="45">
        <f t="shared" si="41"/>
        <v>28.105677346824059</v>
      </c>
      <c r="BO35" s="45">
        <f t="shared" si="42"/>
        <v>21.079258010118043</v>
      </c>
      <c r="BP35" s="26">
        <v>437</v>
      </c>
      <c r="BQ35" s="26">
        <f t="shared" si="43"/>
        <v>327.75</v>
      </c>
      <c r="BR35" s="26">
        <v>0</v>
      </c>
      <c r="BS35" s="26">
        <v>156</v>
      </c>
      <c r="BT35" s="26">
        <f t="shared" si="44"/>
        <v>117</v>
      </c>
      <c r="BU35" s="26">
        <v>125</v>
      </c>
      <c r="BV35" s="26">
        <v>0</v>
      </c>
      <c r="BW35" s="26">
        <f t="shared" si="45"/>
        <v>0</v>
      </c>
      <c r="BX35" s="26">
        <v>0</v>
      </c>
      <c r="BY35" s="26">
        <v>0</v>
      </c>
      <c r="BZ35" s="26">
        <f t="shared" si="46"/>
        <v>0</v>
      </c>
      <c r="CA35" s="26">
        <v>0</v>
      </c>
      <c r="CB35" s="26">
        <v>0</v>
      </c>
      <c r="CC35" s="26">
        <f t="shared" si="47"/>
        <v>0</v>
      </c>
      <c r="CD35" s="26">
        <v>0</v>
      </c>
      <c r="CE35" s="26">
        <v>0</v>
      </c>
      <c r="CF35" s="26">
        <f t="shared" si="48"/>
        <v>0</v>
      </c>
      <c r="CG35" s="26">
        <v>0</v>
      </c>
      <c r="CH35" s="26">
        <v>0</v>
      </c>
      <c r="CI35" s="26">
        <f t="shared" si="49"/>
        <v>0</v>
      </c>
      <c r="CJ35" s="26">
        <v>0</v>
      </c>
      <c r="CK35" s="26">
        <v>5798.2</v>
      </c>
      <c r="CL35" s="26">
        <f t="shared" si="50"/>
        <v>4348.6499999999996</v>
      </c>
      <c r="CM35" s="26">
        <v>1792.8</v>
      </c>
      <c r="CN35" s="26">
        <v>1898.2</v>
      </c>
      <c r="CO35" s="26">
        <f t="shared" si="51"/>
        <v>1423.65</v>
      </c>
      <c r="CP35" s="26">
        <v>741.2</v>
      </c>
      <c r="CQ35" s="26">
        <f t="shared" si="52"/>
        <v>52.063358269237526</v>
      </c>
      <c r="CR35" s="26">
        <f t="shared" si="53"/>
        <v>39.047518701928148</v>
      </c>
      <c r="CS35" s="26">
        <v>0</v>
      </c>
      <c r="CT35" s="26">
        <f t="shared" si="54"/>
        <v>0</v>
      </c>
      <c r="CU35" s="26">
        <v>235.2</v>
      </c>
      <c r="CV35" s="26">
        <v>0</v>
      </c>
      <c r="CW35" s="26">
        <f t="shared" si="55"/>
        <v>0</v>
      </c>
      <c r="CX35" s="26">
        <v>0</v>
      </c>
      <c r="CY35" s="26">
        <v>0</v>
      </c>
      <c r="CZ35" s="26">
        <f t="shared" si="56"/>
        <v>0</v>
      </c>
      <c r="DA35" s="26">
        <v>0</v>
      </c>
      <c r="DB35" s="26">
        <v>0</v>
      </c>
      <c r="DC35" s="26">
        <f t="shared" si="57"/>
        <v>0</v>
      </c>
      <c r="DD35" s="26">
        <v>0</v>
      </c>
      <c r="DE35" s="26">
        <v>0</v>
      </c>
      <c r="DF35" s="26">
        <f t="shared" si="96"/>
        <v>80129.099999999991</v>
      </c>
      <c r="DG35" s="26">
        <f t="shared" si="97"/>
        <v>60088.491666666661</v>
      </c>
      <c r="DH35" s="26">
        <f t="shared" si="58"/>
        <v>49125.719400000002</v>
      </c>
      <c r="DI35" s="26">
        <v>0</v>
      </c>
      <c r="DJ35" s="26">
        <f t="shared" si="59"/>
        <v>0</v>
      </c>
      <c r="DK35" s="26">
        <v>0</v>
      </c>
      <c r="DL35" s="26">
        <v>0</v>
      </c>
      <c r="DM35" s="26">
        <f t="shared" si="60"/>
        <v>0</v>
      </c>
      <c r="DN35" s="26">
        <v>0</v>
      </c>
      <c r="DO35" s="26">
        <v>0</v>
      </c>
      <c r="DP35" s="26">
        <f t="shared" si="61"/>
        <v>0</v>
      </c>
      <c r="DQ35" s="26">
        <v>0</v>
      </c>
      <c r="DR35" s="26">
        <v>0</v>
      </c>
      <c r="DS35" s="26">
        <f t="shared" si="62"/>
        <v>0</v>
      </c>
      <c r="DT35" s="26">
        <v>0</v>
      </c>
      <c r="DU35" s="26">
        <v>0</v>
      </c>
      <c r="DV35" s="26">
        <f t="shared" si="63"/>
        <v>0</v>
      </c>
      <c r="DW35" s="26">
        <v>0</v>
      </c>
      <c r="DX35" s="26">
        <v>12804.1</v>
      </c>
      <c r="DY35" s="26">
        <f t="shared" si="64"/>
        <v>9603.0750000000007</v>
      </c>
      <c r="DZ35" s="26">
        <v>1188.0809999999999</v>
      </c>
      <c r="EA35" s="26">
        <v>0</v>
      </c>
      <c r="EB35" s="26">
        <f t="shared" si="13"/>
        <v>12804.1</v>
      </c>
      <c r="EC35" s="26">
        <f t="shared" si="13"/>
        <v>9603.0750000000007</v>
      </c>
      <c r="ED35" s="26">
        <f t="shared" si="14"/>
        <v>1188.0809999999999</v>
      </c>
    </row>
    <row r="36" spans="1:134" ht="17.25">
      <c r="A36" s="25">
        <v>26</v>
      </c>
      <c r="B36" s="29" t="s">
        <v>155</v>
      </c>
      <c r="C36" s="26">
        <v>477.12939999999998</v>
      </c>
      <c r="D36" s="26">
        <v>16346.768899999999</v>
      </c>
      <c r="E36" s="26">
        <f t="shared" si="86"/>
        <v>73185.5</v>
      </c>
      <c r="F36" s="26">
        <f t="shared" si="87"/>
        <v>54875.583333333328</v>
      </c>
      <c r="G36" s="26">
        <f t="shared" si="88"/>
        <v>43519.391599999995</v>
      </c>
      <c r="H36" s="26">
        <f t="shared" si="15"/>
        <v>79.305565347065411</v>
      </c>
      <c r="I36" s="26">
        <f t="shared" si="16"/>
        <v>59.464499935096427</v>
      </c>
      <c r="J36" s="45">
        <f t="shared" si="89"/>
        <v>18629.900000000001</v>
      </c>
      <c r="K36" s="45">
        <f t="shared" si="90"/>
        <v>13958.883333333335</v>
      </c>
      <c r="L36" s="45">
        <f t="shared" si="91"/>
        <v>6352.6915999999992</v>
      </c>
      <c r="M36" s="45">
        <f t="shared" si="17"/>
        <v>45.510027186988445</v>
      </c>
      <c r="N36" s="45">
        <f t="shared" si="18"/>
        <v>34.099440147290103</v>
      </c>
      <c r="O36" s="45">
        <f t="shared" si="92"/>
        <v>10278.200000000001</v>
      </c>
      <c r="P36" s="45">
        <f t="shared" si="93"/>
        <v>7695.1083333333336</v>
      </c>
      <c r="Q36" s="45">
        <f t="shared" si="94"/>
        <v>2949.8289999999997</v>
      </c>
      <c r="R36" s="45">
        <f t="shared" si="19"/>
        <v>38.333820294927619</v>
      </c>
      <c r="S36" s="45">
        <f t="shared" si="20"/>
        <v>28.699859897647446</v>
      </c>
      <c r="T36" s="45">
        <v>162.5</v>
      </c>
      <c r="U36" s="45">
        <f t="shared" si="21"/>
        <v>108.33333333333333</v>
      </c>
      <c r="V36" s="45">
        <v>101.696</v>
      </c>
      <c r="W36" s="45">
        <f t="shared" si="22"/>
        <v>93.873230769230773</v>
      </c>
      <c r="X36" s="45">
        <f t="shared" si="23"/>
        <v>62.582153846153844</v>
      </c>
      <c r="Y36" s="45">
        <v>3023.7</v>
      </c>
      <c r="Z36" s="45">
        <f t="shared" si="95"/>
        <v>2267.7750000000001</v>
      </c>
      <c r="AA36" s="45">
        <v>916.08659999999952</v>
      </c>
      <c r="AB36" s="45">
        <f t="shared" si="24"/>
        <v>40.395832919932509</v>
      </c>
      <c r="AC36" s="45">
        <f t="shared" si="25"/>
        <v>30.296874689949387</v>
      </c>
      <c r="AD36" s="45">
        <v>10115.700000000001</v>
      </c>
      <c r="AE36" s="45">
        <f t="shared" si="26"/>
        <v>7586.7750000000005</v>
      </c>
      <c r="AF36" s="45">
        <v>2848.1329999999998</v>
      </c>
      <c r="AG36" s="45">
        <f t="shared" si="27"/>
        <v>37.540760072626369</v>
      </c>
      <c r="AH36" s="45">
        <f t="shared" si="28"/>
        <v>28.155570054469781</v>
      </c>
      <c r="AI36" s="45">
        <v>328</v>
      </c>
      <c r="AJ36" s="45">
        <f t="shared" si="29"/>
        <v>246</v>
      </c>
      <c r="AK36" s="45">
        <v>212</v>
      </c>
      <c r="AL36" s="45">
        <f t="shared" si="81"/>
        <v>86.178861788617894</v>
      </c>
      <c r="AM36" s="45">
        <f t="shared" si="82"/>
        <v>64.634146341463421</v>
      </c>
      <c r="AN36" s="45">
        <v>0</v>
      </c>
      <c r="AO36" s="45">
        <f t="shared" si="32"/>
        <v>0</v>
      </c>
      <c r="AP36" s="45">
        <v>0</v>
      </c>
      <c r="AQ36" s="45" t="e">
        <f t="shared" si="33"/>
        <v>#DIV/0!</v>
      </c>
      <c r="AR36" s="45" t="e">
        <f t="shared" si="34"/>
        <v>#DIV/0!</v>
      </c>
      <c r="AS36" s="45">
        <v>0</v>
      </c>
      <c r="AT36" s="45">
        <f t="shared" si="35"/>
        <v>0</v>
      </c>
      <c r="AU36" s="45">
        <v>0</v>
      </c>
      <c r="AV36" s="45">
        <v>0</v>
      </c>
      <c r="AW36" s="45">
        <f t="shared" si="36"/>
        <v>0</v>
      </c>
      <c r="AX36" s="45">
        <v>0</v>
      </c>
      <c r="AY36" s="45">
        <v>49555.6</v>
      </c>
      <c r="AZ36" s="45">
        <f t="shared" si="37"/>
        <v>37166.699999999997</v>
      </c>
      <c r="BA36" s="45">
        <v>37166.699999999997</v>
      </c>
      <c r="BB36" s="45">
        <v>0</v>
      </c>
      <c r="BC36" s="45">
        <f t="shared" si="38"/>
        <v>0</v>
      </c>
      <c r="BD36" s="45">
        <v>0</v>
      </c>
      <c r="BE36" s="45">
        <v>0</v>
      </c>
      <c r="BF36" s="45">
        <f t="shared" si="39"/>
        <v>0</v>
      </c>
      <c r="BG36" s="45">
        <v>0</v>
      </c>
      <c r="BH36" s="45">
        <v>0</v>
      </c>
      <c r="BI36" s="45">
        <f t="shared" si="40"/>
        <v>0</v>
      </c>
      <c r="BJ36" s="45">
        <v>0</v>
      </c>
      <c r="BK36" s="45">
        <f t="shared" si="10"/>
        <v>3300</v>
      </c>
      <c r="BL36" s="45">
        <f t="shared" si="10"/>
        <v>2475</v>
      </c>
      <c r="BM36" s="45">
        <f t="shared" si="10"/>
        <v>883.16800000000001</v>
      </c>
      <c r="BN36" s="45">
        <f t="shared" si="41"/>
        <v>35.683555555555557</v>
      </c>
      <c r="BO36" s="45">
        <f t="shared" si="42"/>
        <v>26.762666666666668</v>
      </c>
      <c r="BP36" s="26">
        <v>500</v>
      </c>
      <c r="BQ36" s="26">
        <f t="shared" si="43"/>
        <v>375</v>
      </c>
      <c r="BR36" s="26">
        <v>0</v>
      </c>
      <c r="BS36" s="26">
        <v>2000</v>
      </c>
      <c r="BT36" s="26">
        <f t="shared" si="44"/>
        <v>1500</v>
      </c>
      <c r="BU36" s="26">
        <v>193.16800000000001</v>
      </c>
      <c r="BV36" s="26">
        <v>0</v>
      </c>
      <c r="BW36" s="26">
        <f t="shared" si="45"/>
        <v>0</v>
      </c>
      <c r="BX36" s="26">
        <v>0</v>
      </c>
      <c r="BY36" s="26">
        <v>800</v>
      </c>
      <c r="BZ36" s="26">
        <f t="shared" si="46"/>
        <v>600</v>
      </c>
      <c r="CA36" s="26">
        <v>690</v>
      </c>
      <c r="CB36" s="26">
        <v>0</v>
      </c>
      <c r="CC36" s="26">
        <f t="shared" si="47"/>
        <v>0</v>
      </c>
      <c r="CD36" s="26">
        <v>0</v>
      </c>
      <c r="CE36" s="26">
        <v>0</v>
      </c>
      <c r="CF36" s="26">
        <f t="shared" si="48"/>
        <v>0</v>
      </c>
      <c r="CG36" s="26">
        <v>0</v>
      </c>
      <c r="CH36" s="26">
        <v>0</v>
      </c>
      <c r="CI36" s="26">
        <f t="shared" si="49"/>
        <v>0</v>
      </c>
      <c r="CJ36" s="26">
        <v>0</v>
      </c>
      <c r="CK36" s="26">
        <v>1700</v>
      </c>
      <c r="CL36" s="26">
        <f t="shared" si="50"/>
        <v>1275</v>
      </c>
      <c r="CM36" s="26">
        <v>612.20000000000005</v>
      </c>
      <c r="CN36" s="26">
        <v>1700</v>
      </c>
      <c r="CO36" s="26">
        <f t="shared" si="51"/>
        <v>1275</v>
      </c>
      <c r="CP36" s="26">
        <v>612.20000000000005</v>
      </c>
      <c r="CQ36" s="26">
        <f t="shared" si="52"/>
        <v>48.015686274509804</v>
      </c>
      <c r="CR36" s="26">
        <f t="shared" si="53"/>
        <v>36.011764705882356</v>
      </c>
      <c r="CS36" s="26">
        <v>0</v>
      </c>
      <c r="CT36" s="26">
        <f t="shared" si="54"/>
        <v>0</v>
      </c>
      <c r="CU36" s="26">
        <v>779.40800000000002</v>
      </c>
      <c r="CV36" s="26">
        <v>0</v>
      </c>
      <c r="CW36" s="26">
        <f t="shared" si="55"/>
        <v>0</v>
      </c>
      <c r="CX36" s="26">
        <v>0</v>
      </c>
      <c r="CY36" s="26">
        <v>0</v>
      </c>
      <c r="CZ36" s="26">
        <f t="shared" si="56"/>
        <v>0</v>
      </c>
      <c r="DA36" s="26">
        <v>0</v>
      </c>
      <c r="DB36" s="26">
        <v>0</v>
      </c>
      <c r="DC36" s="26">
        <f t="shared" si="57"/>
        <v>0</v>
      </c>
      <c r="DD36" s="26">
        <v>0</v>
      </c>
      <c r="DE36" s="26">
        <v>0</v>
      </c>
      <c r="DF36" s="26">
        <f t="shared" si="96"/>
        <v>68185.5</v>
      </c>
      <c r="DG36" s="26">
        <f t="shared" si="97"/>
        <v>51125.583333333328</v>
      </c>
      <c r="DH36" s="26">
        <f t="shared" si="58"/>
        <v>43519.391599999995</v>
      </c>
      <c r="DI36" s="26">
        <v>0</v>
      </c>
      <c r="DJ36" s="26">
        <f t="shared" si="59"/>
        <v>0</v>
      </c>
      <c r="DK36" s="26">
        <v>0</v>
      </c>
      <c r="DL36" s="26">
        <v>5000</v>
      </c>
      <c r="DM36" s="26">
        <f t="shared" si="60"/>
        <v>3750</v>
      </c>
      <c r="DN36" s="26">
        <v>0</v>
      </c>
      <c r="DO36" s="26">
        <v>0</v>
      </c>
      <c r="DP36" s="26">
        <f t="shared" si="61"/>
        <v>0</v>
      </c>
      <c r="DQ36" s="26">
        <v>0</v>
      </c>
      <c r="DR36" s="26">
        <v>0</v>
      </c>
      <c r="DS36" s="26">
        <f t="shared" si="62"/>
        <v>0</v>
      </c>
      <c r="DT36" s="26">
        <v>0</v>
      </c>
      <c r="DU36" s="26">
        <v>0</v>
      </c>
      <c r="DV36" s="26">
        <f t="shared" si="63"/>
        <v>0</v>
      </c>
      <c r="DW36" s="26">
        <v>0</v>
      </c>
      <c r="DX36" s="26">
        <v>13500</v>
      </c>
      <c r="DY36" s="26">
        <f t="shared" si="64"/>
        <v>10125</v>
      </c>
      <c r="DZ36" s="26">
        <v>0</v>
      </c>
      <c r="EA36" s="26">
        <v>0</v>
      </c>
      <c r="EB36" s="26">
        <f t="shared" si="13"/>
        <v>18500</v>
      </c>
      <c r="EC36" s="26">
        <f t="shared" si="13"/>
        <v>13875</v>
      </c>
      <c r="ED36" s="26">
        <f t="shared" si="14"/>
        <v>0</v>
      </c>
    </row>
    <row r="37" spans="1:134" ht="17.25">
      <c r="A37" s="25">
        <v>27</v>
      </c>
      <c r="B37" s="29" t="s">
        <v>156</v>
      </c>
      <c r="C37" s="26">
        <v>2168.6707000000001</v>
      </c>
      <c r="D37" s="26">
        <v>6574.8784999999998</v>
      </c>
      <c r="E37" s="26">
        <f t="shared" si="86"/>
        <v>224250.45800000001</v>
      </c>
      <c r="F37" s="26">
        <f t="shared" si="87"/>
        <v>168082.0101666667</v>
      </c>
      <c r="G37" s="26">
        <f t="shared" si="88"/>
        <v>140783.15890000001</v>
      </c>
      <c r="H37" s="26">
        <f t="shared" si="15"/>
        <v>83.758612096798629</v>
      </c>
      <c r="I37" s="26">
        <f t="shared" si="16"/>
        <v>62.779429819492272</v>
      </c>
      <c r="J37" s="45">
        <f t="shared" si="89"/>
        <v>67525.399999999994</v>
      </c>
      <c r="K37" s="45">
        <f t="shared" si="90"/>
        <v>50538.21666666666</v>
      </c>
      <c r="L37" s="45">
        <f t="shared" si="91"/>
        <v>26175.564900000001</v>
      </c>
      <c r="M37" s="45">
        <f t="shared" si="17"/>
        <v>51.79360615877161</v>
      </c>
      <c r="N37" s="45">
        <f t="shared" si="18"/>
        <v>38.764027906535915</v>
      </c>
      <c r="O37" s="45">
        <f t="shared" si="92"/>
        <v>45213.2</v>
      </c>
      <c r="P37" s="45">
        <f t="shared" si="93"/>
        <v>33804.066666666658</v>
      </c>
      <c r="Q37" s="45">
        <f t="shared" si="94"/>
        <v>13955.974999999999</v>
      </c>
      <c r="R37" s="45">
        <f t="shared" si="19"/>
        <v>41.284899647182492</v>
      </c>
      <c r="S37" s="45">
        <f t="shared" si="20"/>
        <v>30.867036617624937</v>
      </c>
      <c r="T37" s="45">
        <v>1270</v>
      </c>
      <c r="U37" s="45">
        <f t="shared" si="21"/>
        <v>846.66666666666663</v>
      </c>
      <c r="V37" s="45">
        <v>258.06700000000001</v>
      </c>
      <c r="W37" s="45">
        <f t="shared" si="22"/>
        <v>30.480354330708664</v>
      </c>
      <c r="X37" s="45">
        <f t="shared" si="23"/>
        <v>20.320236220472442</v>
      </c>
      <c r="Y37" s="45">
        <v>8959.9</v>
      </c>
      <c r="Z37" s="45">
        <f t="shared" si="95"/>
        <v>6719.9249999999993</v>
      </c>
      <c r="AA37" s="45">
        <v>4967.4489000000031</v>
      </c>
      <c r="AB37" s="45">
        <f t="shared" si="24"/>
        <v>73.921195549057515</v>
      </c>
      <c r="AC37" s="45">
        <f t="shared" si="25"/>
        <v>55.44089666179314</v>
      </c>
      <c r="AD37" s="45">
        <v>43943.199999999997</v>
      </c>
      <c r="AE37" s="45">
        <f t="shared" si="26"/>
        <v>32957.399999999994</v>
      </c>
      <c r="AF37" s="45">
        <v>13697.907999999999</v>
      </c>
      <c r="AG37" s="45">
        <f t="shared" si="27"/>
        <v>41.562465485748277</v>
      </c>
      <c r="AH37" s="45">
        <f t="shared" si="28"/>
        <v>31.1718491143112</v>
      </c>
      <c r="AI37" s="45">
        <v>446</v>
      </c>
      <c r="AJ37" s="45">
        <f t="shared" si="29"/>
        <v>334.5</v>
      </c>
      <c r="AK37" s="45">
        <v>118.4</v>
      </c>
      <c r="AL37" s="45">
        <f t="shared" si="81"/>
        <v>35.39611360239163</v>
      </c>
      <c r="AM37" s="45">
        <f t="shared" si="82"/>
        <v>26.547085201793724</v>
      </c>
      <c r="AN37" s="45">
        <v>0</v>
      </c>
      <c r="AO37" s="45">
        <f t="shared" si="32"/>
        <v>0</v>
      </c>
      <c r="AP37" s="45">
        <v>0</v>
      </c>
      <c r="AQ37" s="45" t="e">
        <f t="shared" si="33"/>
        <v>#DIV/0!</v>
      </c>
      <c r="AR37" s="45" t="e">
        <f t="shared" si="34"/>
        <v>#DIV/0!</v>
      </c>
      <c r="AS37" s="45">
        <v>0</v>
      </c>
      <c r="AT37" s="45">
        <f t="shared" si="35"/>
        <v>0</v>
      </c>
      <c r="AU37" s="45">
        <v>0</v>
      </c>
      <c r="AV37" s="45">
        <v>0</v>
      </c>
      <c r="AW37" s="45">
        <f t="shared" si="36"/>
        <v>0</v>
      </c>
      <c r="AX37" s="45">
        <v>0</v>
      </c>
      <c r="AY37" s="45">
        <v>137963.6</v>
      </c>
      <c r="AZ37" s="45">
        <f t="shared" si="37"/>
        <v>103472.70000000001</v>
      </c>
      <c r="BA37" s="45">
        <v>103472.8</v>
      </c>
      <c r="BB37" s="45">
        <v>3967.4</v>
      </c>
      <c r="BC37" s="45">
        <f t="shared" si="38"/>
        <v>2975.55</v>
      </c>
      <c r="BD37" s="45">
        <v>1729.1</v>
      </c>
      <c r="BE37" s="45">
        <v>0</v>
      </c>
      <c r="BF37" s="45">
        <f t="shared" si="39"/>
        <v>0</v>
      </c>
      <c r="BG37" s="45">
        <v>0</v>
      </c>
      <c r="BH37" s="45">
        <v>0</v>
      </c>
      <c r="BI37" s="45">
        <f t="shared" si="40"/>
        <v>0</v>
      </c>
      <c r="BJ37" s="45">
        <v>0</v>
      </c>
      <c r="BK37" s="45">
        <f t="shared" si="10"/>
        <v>3339.3</v>
      </c>
      <c r="BL37" s="45">
        <f t="shared" si="10"/>
        <v>2504.4749999999999</v>
      </c>
      <c r="BM37" s="45">
        <f t="shared" si="10"/>
        <v>1418.28</v>
      </c>
      <c r="BN37" s="45">
        <f t="shared" si="41"/>
        <v>56.629832599646633</v>
      </c>
      <c r="BO37" s="45">
        <f t="shared" si="42"/>
        <v>42.472374449734971</v>
      </c>
      <c r="BP37" s="26">
        <v>2739.3</v>
      </c>
      <c r="BQ37" s="26">
        <f t="shared" si="43"/>
        <v>2054.4749999999999</v>
      </c>
      <c r="BR37" s="26">
        <v>998.28</v>
      </c>
      <c r="BS37" s="26">
        <v>0</v>
      </c>
      <c r="BT37" s="26">
        <f t="shared" si="44"/>
        <v>0</v>
      </c>
      <c r="BU37" s="26">
        <v>0</v>
      </c>
      <c r="BV37" s="26">
        <v>0</v>
      </c>
      <c r="BW37" s="26">
        <f t="shared" si="45"/>
        <v>0</v>
      </c>
      <c r="BX37" s="26">
        <v>0</v>
      </c>
      <c r="BY37" s="26">
        <v>600</v>
      </c>
      <c r="BZ37" s="26">
        <f t="shared" si="46"/>
        <v>450</v>
      </c>
      <c r="CA37" s="26">
        <v>420</v>
      </c>
      <c r="CB37" s="26">
        <v>0</v>
      </c>
      <c r="CC37" s="26">
        <f t="shared" si="47"/>
        <v>0</v>
      </c>
      <c r="CD37" s="26">
        <v>0</v>
      </c>
      <c r="CE37" s="26">
        <v>0</v>
      </c>
      <c r="CF37" s="26">
        <f t="shared" si="48"/>
        <v>0</v>
      </c>
      <c r="CG37" s="26">
        <v>0</v>
      </c>
      <c r="CH37" s="26">
        <v>0</v>
      </c>
      <c r="CI37" s="26">
        <f t="shared" si="49"/>
        <v>0</v>
      </c>
      <c r="CJ37" s="26">
        <v>0</v>
      </c>
      <c r="CK37" s="26">
        <v>9567</v>
      </c>
      <c r="CL37" s="26">
        <f t="shared" si="50"/>
        <v>7175.25</v>
      </c>
      <c r="CM37" s="26">
        <v>5287.69</v>
      </c>
      <c r="CN37" s="26">
        <v>4000</v>
      </c>
      <c r="CO37" s="26">
        <f t="shared" si="51"/>
        <v>3000</v>
      </c>
      <c r="CP37" s="26">
        <v>2245.4899999999998</v>
      </c>
      <c r="CQ37" s="26">
        <f t="shared" si="52"/>
        <v>74.849666666666664</v>
      </c>
      <c r="CR37" s="26">
        <f t="shared" si="53"/>
        <v>56.137249999999995</v>
      </c>
      <c r="CS37" s="26">
        <v>0</v>
      </c>
      <c r="CT37" s="26">
        <f t="shared" si="54"/>
        <v>0</v>
      </c>
      <c r="CU37" s="26">
        <v>427.77100000000002</v>
      </c>
      <c r="CV37" s="26">
        <v>0</v>
      </c>
      <c r="CW37" s="26">
        <f t="shared" si="55"/>
        <v>0</v>
      </c>
      <c r="CX37" s="26">
        <v>0</v>
      </c>
      <c r="CY37" s="26">
        <v>0</v>
      </c>
      <c r="CZ37" s="26">
        <f t="shared" si="56"/>
        <v>0</v>
      </c>
      <c r="DA37" s="26">
        <v>0</v>
      </c>
      <c r="DB37" s="26">
        <v>0</v>
      </c>
      <c r="DC37" s="26">
        <f t="shared" si="57"/>
        <v>0</v>
      </c>
      <c r="DD37" s="26">
        <v>0</v>
      </c>
      <c r="DE37" s="26">
        <v>0</v>
      </c>
      <c r="DF37" s="26">
        <f t="shared" si="96"/>
        <v>209456.4</v>
      </c>
      <c r="DG37" s="26">
        <f t="shared" si="97"/>
        <v>156986.46666666667</v>
      </c>
      <c r="DH37" s="26">
        <f t="shared" si="58"/>
        <v>131377.46490000002</v>
      </c>
      <c r="DI37" s="26">
        <v>0</v>
      </c>
      <c r="DJ37" s="26">
        <f t="shared" si="59"/>
        <v>0</v>
      </c>
      <c r="DK37" s="26">
        <v>0</v>
      </c>
      <c r="DL37" s="26">
        <v>14794.058000000001</v>
      </c>
      <c r="DM37" s="26">
        <f t="shared" si="60"/>
        <v>11095.5435</v>
      </c>
      <c r="DN37" s="26">
        <v>9405.6939999999995</v>
      </c>
      <c r="DO37" s="26">
        <v>0</v>
      </c>
      <c r="DP37" s="26">
        <f t="shared" si="61"/>
        <v>0</v>
      </c>
      <c r="DQ37" s="26">
        <v>0</v>
      </c>
      <c r="DR37" s="26">
        <v>0</v>
      </c>
      <c r="DS37" s="26">
        <f t="shared" si="62"/>
        <v>0</v>
      </c>
      <c r="DT37" s="26">
        <v>0</v>
      </c>
      <c r="DU37" s="26">
        <v>0</v>
      </c>
      <c r="DV37" s="26">
        <f t="shared" si="63"/>
        <v>0</v>
      </c>
      <c r="DW37" s="26">
        <v>0</v>
      </c>
      <c r="DX37" s="26">
        <v>34456.400000000001</v>
      </c>
      <c r="DY37" s="26">
        <f t="shared" si="64"/>
        <v>25842.300000000003</v>
      </c>
      <c r="DZ37" s="26">
        <v>990</v>
      </c>
      <c r="EA37" s="26">
        <v>0</v>
      </c>
      <c r="EB37" s="26">
        <f t="shared" si="13"/>
        <v>49250.457999999999</v>
      </c>
      <c r="EC37" s="26">
        <f t="shared" si="13"/>
        <v>36937.843500000003</v>
      </c>
      <c r="ED37" s="26">
        <f t="shared" si="14"/>
        <v>10395.694</v>
      </c>
    </row>
    <row r="38" spans="1:134" ht="17.25">
      <c r="A38" s="161" t="s">
        <v>194</v>
      </c>
      <c r="B38" s="162"/>
      <c r="C38" s="44"/>
      <c r="D38" s="44"/>
      <c r="E38" s="44"/>
      <c r="F38" s="44"/>
      <c r="G38" s="44"/>
      <c r="H38" s="44"/>
      <c r="I38" s="44"/>
      <c r="J38" s="46">
        <f>SUM(J26:J37)</f>
        <v>548401.65</v>
      </c>
      <c r="K38" s="46">
        <f t="shared" ref="K38:L38" si="98">SUM(K26:K37)</f>
        <v>409207.32083333342</v>
      </c>
      <c r="L38" s="46">
        <f t="shared" si="98"/>
        <v>252407.75029999999</v>
      </c>
      <c r="M38" s="46">
        <f t="shared" si="17"/>
        <v>61.682119905866358</v>
      </c>
      <c r="N38" s="46">
        <f t="shared" si="18"/>
        <v>46.026074192154596</v>
      </c>
      <c r="O38" s="46">
        <f t="shared" ref="O38:Q38" si="99">SUM(O26:O37)</f>
        <v>268287</v>
      </c>
      <c r="P38" s="46">
        <f t="shared" si="99"/>
        <v>199121.33333333328</v>
      </c>
      <c r="Q38" s="46">
        <f t="shared" si="99"/>
        <v>127064.78719999999</v>
      </c>
      <c r="R38" s="46">
        <f t="shared" si="19"/>
        <v>63.812744256433277</v>
      </c>
      <c r="S38" s="46">
        <f t="shared" si="20"/>
        <v>47.361514795722485</v>
      </c>
      <c r="T38" s="46"/>
      <c r="U38" s="46"/>
      <c r="V38" s="46"/>
      <c r="W38" s="46"/>
      <c r="X38" s="46"/>
      <c r="Y38" s="46">
        <f t="shared" ref="Y38:AA38" si="100">SUM(Y26:Y37)</f>
        <v>71819.499999999985</v>
      </c>
      <c r="Z38" s="46">
        <f t="shared" si="100"/>
        <v>53864.625</v>
      </c>
      <c r="AA38" s="46">
        <f t="shared" si="100"/>
        <v>22692.785000000018</v>
      </c>
      <c r="AB38" s="46">
        <f t="shared" si="24"/>
        <v>42.129291719751166</v>
      </c>
      <c r="AC38" s="46">
        <f t="shared" si="25"/>
        <v>31.596968789813385</v>
      </c>
      <c r="AD38" s="46"/>
      <c r="AE38" s="46"/>
      <c r="AF38" s="46"/>
      <c r="AG38" s="46"/>
      <c r="AH38" s="46"/>
      <c r="AI38" s="46">
        <f t="shared" ref="AI38:AK38" si="101">SUM(AI26:AI37)</f>
        <v>8192.9</v>
      </c>
      <c r="AJ38" s="46">
        <f t="shared" si="101"/>
        <v>6144.6750000000002</v>
      </c>
      <c r="AK38" s="46">
        <f t="shared" si="101"/>
        <v>3958.8270000000002</v>
      </c>
      <c r="AL38" s="46">
        <f t="shared" si="81"/>
        <v>64.426955046442657</v>
      </c>
      <c r="AM38" s="46">
        <f t="shared" si="82"/>
        <v>48.320216284831993</v>
      </c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>
        <f t="shared" ref="BK38:BM38" si="102">SUM(BK26:BK37)</f>
        <v>50366.400000000001</v>
      </c>
      <c r="BL38" s="46">
        <f t="shared" si="102"/>
        <v>37774.799999999996</v>
      </c>
      <c r="BM38" s="46">
        <f t="shared" si="102"/>
        <v>11657.3171</v>
      </c>
      <c r="BN38" s="46">
        <f t="shared" si="41"/>
        <v>30.86003658523672</v>
      </c>
      <c r="BO38" s="46">
        <f t="shared" si="42"/>
        <v>23.145027438927539</v>
      </c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</row>
    <row r="39" spans="1:134" ht="17.25">
      <c r="A39" s="25">
        <v>28</v>
      </c>
      <c r="B39" s="30" t="s">
        <v>157</v>
      </c>
      <c r="C39" s="26">
        <v>57243.246400000004</v>
      </c>
      <c r="D39" s="26">
        <v>5290.4757</v>
      </c>
      <c r="E39" s="26">
        <f t="shared" ref="E39:G40" si="103">DF39+EB39-DX39</f>
        <v>533977.1399999999</v>
      </c>
      <c r="F39" s="26">
        <f t="shared" si="103"/>
        <v>400432.08833333326</v>
      </c>
      <c r="G39" s="26">
        <f t="shared" si="103"/>
        <v>356333.04400000005</v>
      </c>
      <c r="H39" s="26">
        <f t="shared" si="15"/>
        <v>88.987135242612311</v>
      </c>
      <c r="I39" s="26">
        <f t="shared" si="16"/>
        <v>66.731891181708662</v>
      </c>
      <c r="J39" s="45">
        <f t="shared" ref="J39:L40" si="104">T39+Y39+AD39+AI39+AN39+AS39+BH39+BP39+BS39+BV39+BY39+CB39+CH39+CK39+CS39+CV39+DB39</f>
        <v>101185</v>
      </c>
      <c r="K39" s="45">
        <f t="shared" si="104"/>
        <v>75837.983333333337</v>
      </c>
      <c r="L39" s="45">
        <f t="shared" si="104"/>
        <v>73159.084000000003</v>
      </c>
      <c r="M39" s="45">
        <f t="shared" si="17"/>
        <v>96.467602096486829</v>
      </c>
      <c r="N39" s="45">
        <f t="shared" si="18"/>
        <v>72.302301724563918</v>
      </c>
      <c r="O39" s="45">
        <f t="shared" ref="O39:Q40" si="105">T39+AD39</f>
        <v>34894.199999999997</v>
      </c>
      <c r="P39" s="45">
        <f t="shared" si="105"/>
        <v>26119.883333333335</v>
      </c>
      <c r="Q39" s="45">
        <f t="shared" si="105"/>
        <v>22184.492999999999</v>
      </c>
      <c r="R39" s="45">
        <f t="shared" si="19"/>
        <v>84.933354092316634</v>
      </c>
      <c r="S39" s="45">
        <f t="shared" si="20"/>
        <v>63.57644823495022</v>
      </c>
      <c r="T39" s="45">
        <v>609.20000000000005</v>
      </c>
      <c r="U39" s="45">
        <f t="shared" si="21"/>
        <v>406.13333333333338</v>
      </c>
      <c r="V39" s="45">
        <v>320.56900000000002</v>
      </c>
      <c r="W39" s="45">
        <f t="shared" si="22"/>
        <v>78.93195994747208</v>
      </c>
      <c r="X39" s="45">
        <f t="shared" si="23"/>
        <v>52.621306631648054</v>
      </c>
      <c r="Y39" s="45">
        <v>22258.5</v>
      </c>
      <c r="Z39" s="45">
        <f>+Y39/12*9</f>
        <v>16693.875</v>
      </c>
      <c r="AA39" s="45">
        <v>11278.38900000001</v>
      </c>
      <c r="AB39" s="45">
        <f t="shared" si="24"/>
        <v>67.560042231057864</v>
      </c>
      <c r="AC39" s="45">
        <f t="shared" si="25"/>
        <v>50.670031673293394</v>
      </c>
      <c r="AD39" s="45">
        <v>34285</v>
      </c>
      <c r="AE39" s="45">
        <f t="shared" si="26"/>
        <v>25713.75</v>
      </c>
      <c r="AF39" s="45">
        <v>21863.923999999999</v>
      </c>
      <c r="AG39" s="45">
        <f t="shared" si="27"/>
        <v>85.028142530747161</v>
      </c>
      <c r="AH39" s="45">
        <f t="shared" si="28"/>
        <v>63.771106898060367</v>
      </c>
      <c r="AI39" s="45">
        <v>4048.3</v>
      </c>
      <c r="AJ39" s="45">
        <f t="shared" si="29"/>
        <v>3036.2250000000004</v>
      </c>
      <c r="AK39" s="45">
        <v>2280.2692000000002</v>
      </c>
      <c r="AL39" s="45">
        <f t="shared" si="81"/>
        <v>75.102115291192177</v>
      </c>
      <c r="AM39" s="45">
        <f t="shared" si="82"/>
        <v>56.326586468394147</v>
      </c>
      <c r="AN39" s="45">
        <v>430</v>
      </c>
      <c r="AO39" s="45">
        <f t="shared" si="32"/>
        <v>322.5</v>
      </c>
      <c r="AP39" s="45">
        <v>341</v>
      </c>
      <c r="AQ39" s="45">
        <f t="shared" si="33"/>
        <v>105.73643410852713</v>
      </c>
      <c r="AR39" s="45">
        <f t="shared" si="34"/>
        <v>79.302325581395351</v>
      </c>
      <c r="AS39" s="45">
        <v>0</v>
      </c>
      <c r="AT39" s="45">
        <f t="shared" si="35"/>
        <v>0</v>
      </c>
      <c r="AU39" s="45">
        <v>0</v>
      </c>
      <c r="AV39" s="45">
        <v>0</v>
      </c>
      <c r="AW39" s="45">
        <f t="shared" si="36"/>
        <v>0</v>
      </c>
      <c r="AX39" s="45">
        <v>0</v>
      </c>
      <c r="AY39" s="45">
        <v>363265.1</v>
      </c>
      <c r="AZ39" s="45">
        <f t="shared" si="37"/>
        <v>272448.82499999995</v>
      </c>
      <c r="BA39" s="45">
        <v>272448.8</v>
      </c>
      <c r="BB39" s="45">
        <v>1634</v>
      </c>
      <c r="BC39" s="45">
        <f t="shared" si="38"/>
        <v>1225.5</v>
      </c>
      <c r="BD39" s="45">
        <v>711.9</v>
      </c>
      <c r="BE39" s="45">
        <v>0</v>
      </c>
      <c r="BF39" s="45">
        <f t="shared" si="39"/>
        <v>0</v>
      </c>
      <c r="BG39" s="45">
        <v>0</v>
      </c>
      <c r="BH39" s="45">
        <v>0</v>
      </c>
      <c r="BI39" s="45">
        <f t="shared" si="40"/>
        <v>0</v>
      </c>
      <c r="BJ39" s="45">
        <v>0</v>
      </c>
      <c r="BK39" s="45">
        <f t="shared" si="10"/>
        <v>11980</v>
      </c>
      <c r="BL39" s="45">
        <f t="shared" si="10"/>
        <v>8985</v>
      </c>
      <c r="BM39" s="45">
        <f t="shared" si="10"/>
        <v>10779.67</v>
      </c>
      <c r="BN39" s="45">
        <f t="shared" si="41"/>
        <v>119.97406789092932</v>
      </c>
      <c r="BO39" s="45">
        <f t="shared" si="42"/>
        <v>89.980550918196997</v>
      </c>
      <c r="BP39" s="26">
        <v>11980</v>
      </c>
      <c r="BQ39" s="26">
        <f t="shared" si="43"/>
        <v>8985</v>
      </c>
      <c r="BR39" s="26">
        <v>9964.61</v>
      </c>
      <c r="BS39" s="26">
        <v>0</v>
      </c>
      <c r="BT39" s="26">
        <f t="shared" si="44"/>
        <v>0</v>
      </c>
      <c r="BU39" s="26">
        <v>0</v>
      </c>
      <c r="BV39" s="26">
        <v>0</v>
      </c>
      <c r="BW39" s="26">
        <f t="shared" si="45"/>
        <v>0</v>
      </c>
      <c r="BX39" s="26">
        <v>0</v>
      </c>
      <c r="BY39" s="26">
        <v>0</v>
      </c>
      <c r="BZ39" s="26">
        <f t="shared" si="46"/>
        <v>0</v>
      </c>
      <c r="CA39" s="26">
        <v>815.06</v>
      </c>
      <c r="CB39" s="26">
        <v>0</v>
      </c>
      <c r="CC39" s="26">
        <f t="shared" si="47"/>
        <v>0</v>
      </c>
      <c r="CD39" s="26">
        <v>0</v>
      </c>
      <c r="CE39" s="26">
        <v>5474.3</v>
      </c>
      <c r="CF39" s="26">
        <f t="shared" si="48"/>
        <v>4105.7250000000004</v>
      </c>
      <c r="CG39" s="26">
        <v>3094.86</v>
      </c>
      <c r="CH39" s="26">
        <v>0</v>
      </c>
      <c r="CI39" s="26">
        <f t="shared" si="49"/>
        <v>0</v>
      </c>
      <c r="CJ39" s="26">
        <v>0</v>
      </c>
      <c r="CK39" s="26">
        <v>23074</v>
      </c>
      <c r="CL39" s="26">
        <f t="shared" si="50"/>
        <v>17305.5</v>
      </c>
      <c r="CM39" s="26">
        <v>15008.677799999999</v>
      </c>
      <c r="CN39" s="26">
        <v>0</v>
      </c>
      <c r="CO39" s="26">
        <f t="shared" si="51"/>
        <v>0</v>
      </c>
      <c r="CP39" s="26">
        <v>7330.1409999999996</v>
      </c>
      <c r="CQ39" s="26" t="e">
        <f t="shared" si="52"/>
        <v>#DIV/0!</v>
      </c>
      <c r="CR39" s="26" t="e">
        <f t="shared" si="53"/>
        <v>#DIV/0!</v>
      </c>
      <c r="CS39" s="26">
        <v>0</v>
      </c>
      <c r="CT39" s="26">
        <f t="shared" si="54"/>
        <v>0</v>
      </c>
      <c r="CU39" s="26">
        <v>726.08500000000004</v>
      </c>
      <c r="CV39" s="26">
        <v>0</v>
      </c>
      <c r="CW39" s="26">
        <f t="shared" si="55"/>
        <v>0</v>
      </c>
      <c r="CX39" s="26">
        <v>1000</v>
      </c>
      <c r="CY39" s="26">
        <v>0</v>
      </c>
      <c r="CZ39" s="26">
        <f t="shared" si="56"/>
        <v>0</v>
      </c>
      <c r="DA39" s="26">
        <v>0</v>
      </c>
      <c r="DB39" s="26">
        <v>4500</v>
      </c>
      <c r="DC39" s="26">
        <f t="shared" si="57"/>
        <v>3375</v>
      </c>
      <c r="DD39" s="26">
        <v>9560.5</v>
      </c>
      <c r="DE39" s="26">
        <v>-65</v>
      </c>
      <c r="DF39" s="26">
        <f>T39+Y39+AD39+AI39+AN39+AS39+AV39+AY39+BB39+BE39+BH39+BP39+BS39+BV39+BY39+CB39+CE39+CH39+CK39+CS39+CV39+CY39+DB39</f>
        <v>471558.39999999997</v>
      </c>
      <c r="DG39" s="26">
        <f>U39+Z39+AE39+AJ39+AO39+AT39+AW39+AZ39+BC39+BF39+BI39+BQ39+BT39+BW39+BZ39+CC39+CF39+CI39+CL39+CT39+CW39+CZ39+DC39</f>
        <v>353618.03333333327</v>
      </c>
      <c r="DH39" s="26">
        <f t="shared" si="58"/>
        <v>349349.64400000003</v>
      </c>
      <c r="DI39" s="26">
        <v>0</v>
      </c>
      <c r="DJ39" s="26">
        <f t="shared" si="59"/>
        <v>0</v>
      </c>
      <c r="DK39" s="26">
        <v>0</v>
      </c>
      <c r="DL39" s="26">
        <v>62418.74</v>
      </c>
      <c r="DM39" s="26">
        <f t="shared" si="60"/>
        <v>46814.055</v>
      </c>
      <c r="DN39" s="26">
        <v>6983.4</v>
      </c>
      <c r="DO39" s="26">
        <v>0</v>
      </c>
      <c r="DP39" s="26">
        <f t="shared" si="61"/>
        <v>0</v>
      </c>
      <c r="DQ39" s="26">
        <v>0</v>
      </c>
      <c r="DR39" s="26">
        <v>0</v>
      </c>
      <c r="DS39" s="26">
        <f t="shared" si="62"/>
        <v>0</v>
      </c>
      <c r="DT39" s="26">
        <v>0</v>
      </c>
      <c r="DU39" s="26">
        <v>0</v>
      </c>
      <c r="DV39" s="26">
        <f t="shared" si="63"/>
        <v>0</v>
      </c>
      <c r="DW39" s="26">
        <v>0</v>
      </c>
      <c r="DX39" s="26">
        <v>79688.493600000002</v>
      </c>
      <c r="DY39" s="26">
        <f t="shared" si="64"/>
        <v>59766.370200000005</v>
      </c>
      <c r="DZ39" s="26">
        <v>50000</v>
      </c>
      <c r="EA39" s="26">
        <v>0</v>
      </c>
      <c r="EB39" s="26">
        <f t="shared" si="13"/>
        <v>142107.23360000001</v>
      </c>
      <c r="EC39" s="26">
        <f t="shared" si="13"/>
        <v>106580.4252</v>
      </c>
      <c r="ED39" s="26">
        <f t="shared" si="14"/>
        <v>56983.4</v>
      </c>
    </row>
    <row r="40" spans="1:134" ht="17.25">
      <c r="A40" s="25">
        <v>29</v>
      </c>
      <c r="B40" s="27" t="s">
        <v>158</v>
      </c>
      <c r="C40" s="26">
        <v>26128.875100000001</v>
      </c>
      <c r="D40" s="26">
        <v>17866.0249</v>
      </c>
      <c r="E40" s="26">
        <f t="shared" si="103"/>
        <v>160067.288</v>
      </c>
      <c r="F40" s="26">
        <f t="shared" si="103"/>
        <v>119508.79933333333</v>
      </c>
      <c r="G40" s="26">
        <f t="shared" si="103"/>
        <v>113552.18469999998</v>
      </c>
      <c r="H40" s="26">
        <f t="shared" si="15"/>
        <v>95.015752257104353</v>
      </c>
      <c r="I40" s="26">
        <f t="shared" si="16"/>
        <v>70.940281502114274</v>
      </c>
      <c r="J40" s="45">
        <f t="shared" si="104"/>
        <v>56060</v>
      </c>
      <c r="K40" s="45">
        <f t="shared" si="104"/>
        <v>41503.333333333328</v>
      </c>
      <c r="L40" s="45">
        <f t="shared" si="104"/>
        <v>40912.128700000001</v>
      </c>
      <c r="M40" s="45">
        <f t="shared" si="17"/>
        <v>98.575524937756015</v>
      </c>
      <c r="N40" s="45">
        <f t="shared" si="18"/>
        <v>72.979180699250804</v>
      </c>
      <c r="O40" s="45">
        <f t="shared" si="105"/>
        <v>6660</v>
      </c>
      <c r="P40" s="45">
        <f t="shared" si="105"/>
        <v>4453.333333333333</v>
      </c>
      <c r="Q40" s="45">
        <f t="shared" si="105"/>
        <v>5081.68</v>
      </c>
      <c r="R40" s="45">
        <f t="shared" si="19"/>
        <v>114.10958083832337</v>
      </c>
      <c r="S40" s="45">
        <f t="shared" si="20"/>
        <v>76.301501501501505</v>
      </c>
      <c r="T40" s="45">
        <v>6500</v>
      </c>
      <c r="U40" s="45">
        <f t="shared" si="21"/>
        <v>4333.333333333333</v>
      </c>
      <c r="V40" s="45">
        <v>9.5500000000000007</v>
      </c>
      <c r="W40" s="45">
        <f t="shared" si="22"/>
        <v>0.22038461538461543</v>
      </c>
      <c r="X40" s="45">
        <f t="shared" si="23"/>
        <v>0.14692307692307693</v>
      </c>
      <c r="Y40" s="45">
        <v>14000</v>
      </c>
      <c r="Z40" s="45">
        <f>+Y40/12*9</f>
        <v>10500</v>
      </c>
      <c r="AA40" s="45">
        <v>8642.3460000000014</v>
      </c>
      <c r="AB40" s="45">
        <f t="shared" si="24"/>
        <v>82.308057142857166</v>
      </c>
      <c r="AC40" s="45">
        <f t="shared" si="25"/>
        <v>61.731042857142867</v>
      </c>
      <c r="AD40" s="45">
        <v>160</v>
      </c>
      <c r="AE40" s="45">
        <f t="shared" si="26"/>
        <v>120</v>
      </c>
      <c r="AF40" s="45">
        <v>5072.13</v>
      </c>
      <c r="AG40" s="45">
        <f t="shared" si="27"/>
        <v>4226.7749999999996</v>
      </c>
      <c r="AH40" s="45">
        <f t="shared" si="28"/>
        <v>3170.0812500000002</v>
      </c>
      <c r="AI40" s="45">
        <v>2500</v>
      </c>
      <c r="AJ40" s="45">
        <f t="shared" si="29"/>
        <v>1875</v>
      </c>
      <c r="AK40" s="45">
        <v>1830</v>
      </c>
      <c r="AL40" s="45">
        <f t="shared" si="81"/>
        <v>97.6</v>
      </c>
      <c r="AM40" s="45">
        <f t="shared" si="82"/>
        <v>73.2</v>
      </c>
      <c r="AN40" s="45">
        <v>0</v>
      </c>
      <c r="AO40" s="45">
        <f t="shared" si="32"/>
        <v>0</v>
      </c>
      <c r="AP40" s="45">
        <v>0</v>
      </c>
      <c r="AQ40" s="45" t="e">
        <f t="shared" si="33"/>
        <v>#DIV/0!</v>
      </c>
      <c r="AR40" s="45" t="e">
        <f t="shared" si="34"/>
        <v>#DIV/0!</v>
      </c>
      <c r="AS40" s="45">
        <v>0</v>
      </c>
      <c r="AT40" s="45">
        <f t="shared" si="35"/>
        <v>0</v>
      </c>
      <c r="AU40" s="45">
        <v>0</v>
      </c>
      <c r="AV40" s="45">
        <v>0</v>
      </c>
      <c r="AW40" s="45">
        <f t="shared" si="36"/>
        <v>0</v>
      </c>
      <c r="AX40" s="45">
        <v>0</v>
      </c>
      <c r="AY40" s="45">
        <v>92039.2</v>
      </c>
      <c r="AZ40" s="45">
        <f t="shared" si="37"/>
        <v>69029.399999999994</v>
      </c>
      <c r="BA40" s="45">
        <v>69029.5</v>
      </c>
      <c r="BB40" s="45">
        <v>0</v>
      </c>
      <c r="BC40" s="45">
        <f t="shared" si="38"/>
        <v>0</v>
      </c>
      <c r="BD40" s="45">
        <v>0</v>
      </c>
      <c r="BE40" s="45">
        <v>0</v>
      </c>
      <c r="BF40" s="45">
        <f t="shared" si="39"/>
        <v>0</v>
      </c>
      <c r="BG40" s="45">
        <v>0</v>
      </c>
      <c r="BH40" s="45">
        <v>0</v>
      </c>
      <c r="BI40" s="45">
        <f t="shared" si="40"/>
        <v>0</v>
      </c>
      <c r="BJ40" s="45">
        <v>0</v>
      </c>
      <c r="BK40" s="45">
        <f t="shared" si="10"/>
        <v>24000</v>
      </c>
      <c r="BL40" s="45">
        <f t="shared" si="10"/>
        <v>18000</v>
      </c>
      <c r="BM40" s="45">
        <f t="shared" si="10"/>
        <v>16293.449999999999</v>
      </c>
      <c r="BN40" s="45">
        <f t="shared" si="41"/>
        <v>90.519166666666663</v>
      </c>
      <c r="BO40" s="45">
        <f t="shared" si="42"/>
        <v>67.889375000000001</v>
      </c>
      <c r="BP40" s="26">
        <v>21500</v>
      </c>
      <c r="BQ40" s="26">
        <f t="shared" si="43"/>
        <v>16125</v>
      </c>
      <c r="BR40" s="26">
        <v>14305.078</v>
      </c>
      <c r="BS40" s="26">
        <v>0</v>
      </c>
      <c r="BT40" s="26">
        <f t="shared" si="44"/>
        <v>0</v>
      </c>
      <c r="BU40" s="26">
        <v>0</v>
      </c>
      <c r="BV40" s="26">
        <v>0</v>
      </c>
      <c r="BW40" s="26">
        <f t="shared" si="45"/>
        <v>0</v>
      </c>
      <c r="BX40" s="26">
        <v>0</v>
      </c>
      <c r="BY40" s="26">
        <v>2500</v>
      </c>
      <c r="BZ40" s="26">
        <f t="shared" si="46"/>
        <v>1875</v>
      </c>
      <c r="CA40" s="26">
        <v>1988.3720000000001</v>
      </c>
      <c r="CB40" s="26">
        <v>0</v>
      </c>
      <c r="CC40" s="26">
        <f t="shared" si="47"/>
        <v>0</v>
      </c>
      <c r="CD40" s="26">
        <v>0</v>
      </c>
      <c r="CE40" s="26">
        <v>0</v>
      </c>
      <c r="CF40" s="26">
        <f t="shared" si="48"/>
        <v>0</v>
      </c>
      <c r="CG40" s="26">
        <v>0</v>
      </c>
      <c r="CH40" s="26">
        <v>0</v>
      </c>
      <c r="CI40" s="26">
        <f t="shared" si="49"/>
        <v>0</v>
      </c>
      <c r="CJ40" s="26">
        <v>300</v>
      </c>
      <c r="CK40" s="26">
        <v>4900</v>
      </c>
      <c r="CL40" s="26">
        <f t="shared" si="50"/>
        <v>3675</v>
      </c>
      <c r="CM40" s="26">
        <v>3942.95</v>
      </c>
      <c r="CN40" s="26">
        <v>2600</v>
      </c>
      <c r="CO40" s="26">
        <f t="shared" si="51"/>
        <v>1950</v>
      </c>
      <c r="CP40" s="26">
        <v>2009.95</v>
      </c>
      <c r="CQ40" s="26">
        <f t="shared" si="52"/>
        <v>103.07435897435897</v>
      </c>
      <c r="CR40" s="26">
        <f t="shared" si="53"/>
        <v>77.305769230769229</v>
      </c>
      <c r="CS40" s="26">
        <v>0</v>
      </c>
      <c r="CT40" s="26">
        <f t="shared" si="54"/>
        <v>0</v>
      </c>
      <c r="CU40" s="26">
        <v>0</v>
      </c>
      <c r="CV40" s="26">
        <v>0</v>
      </c>
      <c r="CW40" s="26">
        <f t="shared" si="55"/>
        <v>0</v>
      </c>
      <c r="CX40" s="26">
        <v>0</v>
      </c>
      <c r="CY40" s="26">
        <v>0</v>
      </c>
      <c r="CZ40" s="26">
        <f t="shared" si="56"/>
        <v>0</v>
      </c>
      <c r="DA40" s="26">
        <v>0</v>
      </c>
      <c r="DB40" s="26">
        <v>4000</v>
      </c>
      <c r="DC40" s="26">
        <f t="shared" si="57"/>
        <v>3000</v>
      </c>
      <c r="DD40" s="26">
        <v>4821.7026999999998</v>
      </c>
      <c r="DE40" s="26">
        <v>0</v>
      </c>
      <c r="DF40" s="26">
        <f>T40+Y40+AD40+AI40+AN40+AS40+AV40+AY40+BB40+BE40+BH40+BP40+BS40+BV40+BY40+CB40+CE40+CH40+CK40+CS40+CV40+CY40+DB40</f>
        <v>148099.20000000001</v>
      </c>
      <c r="DG40" s="26">
        <f>U40+Z40+AE40+AJ40+AO40+AT40+AW40+AZ40+BC40+BF40+BI40+BQ40+BT40+BW40+BZ40+CC40+CF40+CI40+CL40+CT40+CW40+CZ40+DC40</f>
        <v>110532.73333333332</v>
      </c>
      <c r="DH40" s="26">
        <f t="shared" si="58"/>
        <v>109941.62869999999</v>
      </c>
      <c r="DI40" s="26">
        <v>0</v>
      </c>
      <c r="DJ40" s="26">
        <f t="shared" si="59"/>
        <v>0</v>
      </c>
      <c r="DK40" s="26">
        <v>0</v>
      </c>
      <c r="DL40" s="26">
        <v>11968.088</v>
      </c>
      <c r="DM40" s="26">
        <f t="shared" si="60"/>
        <v>8976.0659999999989</v>
      </c>
      <c r="DN40" s="26">
        <v>3610.556</v>
      </c>
      <c r="DO40" s="26">
        <v>0</v>
      </c>
      <c r="DP40" s="26">
        <f t="shared" si="61"/>
        <v>0</v>
      </c>
      <c r="DQ40" s="26">
        <v>0</v>
      </c>
      <c r="DR40" s="26">
        <v>0</v>
      </c>
      <c r="DS40" s="26">
        <f t="shared" si="62"/>
        <v>0</v>
      </c>
      <c r="DT40" s="26">
        <v>0</v>
      </c>
      <c r="DU40" s="26">
        <v>0</v>
      </c>
      <c r="DV40" s="26">
        <f t="shared" si="63"/>
        <v>0</v>
      </c>
      <c r="DW40" s="26">
        <v>0</v>
      </c>
      <c r="DX40" s="26">
        <v>0</v>
      </c>
      <c r="DY40" s="26">
        <f t="shared" si="64"/>
        <v>0</v>
      </c>
      <c r="DZ40" s="26">
        <v>0</v>
      </c>
      <c r="EA40" s="26">
        <v>0</v>
      </c>
      <c r="EB40" s="26">
        <f t="shared" si="13"/>
        <v>11968.088</v>
      </c>
      <c r="EC40" s="26">
        <f t="shared" si="13"/>
        <v>8976.0659999999989</v>
      </c>
      <c r="ED40" s="26">
        <f t="shared" si="14"/>
        <v>3610.556</v>
      </c>
    </row>
    <row r="41" spans="1:134" ht="17.25">
      <c r="A41" s="161" t="s">
        <v>194</v>
      </c>
      <c r="B41" s="162"/>
      <c r="C41" s="44"/>
      <c r="D41" s="44"/>
      <c r="E41" s="44"/>
      <c r="F41" s="44"/>
      <c r="G41" s="44"/>
      <c r="H41" s="44"/>
      <c r="I41" s="44"/>
      <c r="J41" s="46">
        <f>SUM(J39:J40)</f>
        <v>157245</v>
      </c>
      <c r="K41" s="46">
        <f t="shared" ref="K41:L41" si="106">SUM(K39:K40)</f>
        <v>117341.31666666667</v>
      </c>
      <c r="L41" s="46">
        <f t="shared" si="106"/>
        <v>114071.2127</v>
      </c>
      <c r="M41" s="46">
        <f t="shared" si="17"/>
        <v>97.213169189198638</v>
      </c>
      <c r="N41" s="46">
        <f t="shared" si="18"/>
        <v>72.543618366243763</v>
      </c>
      <c r="O41" s="46">
        <f t="shared" ref="O41:Q41" si="107">SUM(O39:O40)</f>
        <v>41554.199999999997</v>
      </c>
      <c r="P41" s="46">
        <f t="shared" si="107"/>
        <v>30573.216666666667</v>
      </c>
      <c r="Q41" s="46">
        <f t="shared" si="107"/>
        <v>27266.172999999999</v>
      </c>
      <c r="R41" s="46">
        <f t="shared" si="19"/>
        <v>89.18320011033623</v>
      </c>
      <c r="S41" s="46">
        <f t="shared" si="20"/>
        <v>65.61592570666744</v>
      </c>
      <c r="T41" s="46"/>
      <c r="U41" s="46"/>
      <c r="V41" s="46"/>
      <c r="W41" s="46"/>
      <c r="X41" s="46"/>
      <c r="Y41" s="46">
        <f t="shared" ref="Y41:AA41" si="108">SUM(Y39:Y40)</f>
        <v>36258.5</v>
      </c>
      <c r="Z41" s="46">
        <f t="shared" si="108"/>
        <v>27193.875</v>
      </c>
      <c r="AA41" s="46">
        <f t="shared" si="108"/>
        <v>19920.735000000011</v>
      </c>
      <c r="AB41" s="46">
        <f t="shared" si="24"/>
        <v>73.254492050140001</v>
      </c>
      <c r="AC41" s="46">
        <f t="shared" si="25"/>
        <v>54.940869037605012</v>
      </c>
      <c r="AD41" s="46"/>
      <c r="AE41" s="46"/>
      <c r="AF41" s="46"/>
      <c r="AG41" s="46"/>
      <c r="AH41" s="46"/>
      <c r="AI41" s="46">
        <f t="shared" ref="AI41:AK41" si="109">SUM(AI39:AI40)</f>
        <v>6548.3</v>
      </c>
      <c r="AJ41" s="46">
        <f t="shared" si="109"/>
        <v>4911.2250000000004</v>
      </c>
      <c r="AK41" s="46">
        <f t="shared" si="109"/>
        <v>4110.2692000000006</v>
      </c>
      <c r="AL41" s="46">
        <f t="shared" si="81"/>
        <v>83.691323447815975</v>
      </c>
      <c r="AM41" s="46">
        <f t="shared" si="82"/>
        <v>62.768492585861992</v>
      </c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>
        <f t="shared" ref="BK41:BM41" si="110">SUM(BK39:BK40)</f>
        <v>35980</v>
      </c>
      <c r="BL41" s="46">
        <f t="shared" si="110"/>
        <v>26985</v>
      </c>
      <c r="BM41" s="46">
        <f t="shared" si="110"/>
        <v>27073.119999999999</v>
      </c>
      <c r="BN41" s="46">
        <f t="shared" si="41"/>
        <v>100.32655178803039</v>
      </c>
      <c r="BO41" s="46">
        <f t="shared" si="42"/>
        <v>75.244913841022793</v>
      </c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</row>
    <row r="42" spans="1:134" ht="17.25">
      <c r="A42" s="25">
        <v>30</v>
      </c>
      <c r="B42" s="27" t="s">
        <v>159</v>
      </c>
      <c r="C42" s="26">
        <v>20779.033599999999</v>
      </c>
      <c r="D42" s="26">
        <v>67415.4902</v>
      </c>
      <c r="E42" s="26">
        <f t="shared" ref="E42:E58" si="111">DF42+EB42-DX42</f>
        <v>490537.5</v>
      </c>
      <c r="F42" s="26">
        <f t="shared" ref="F42:F58" si="112">DG42+EC42-DY42</f>
        <v>367417.29166666663</v>
      </c>
      <c r="G42" s="26">
        <f t="shared" ref="G42:G58" si="113">DH42+ED42-DZ42</f>
        <v>360234.62340000004</v>
      </c>
      <c r="H42" s="26">
        <f t="shared" si="15"/>
        <v>98.045092479429911</v>
      </c>
      <c r="I42" s="26">
        <f t="shared" si="16"/>
        <v>73.436714501949396</v>
      </c>
      <c r="J42" s="45">
        <f t="shared" ref="J42:J58" si="114">T42+Y42+AD42+AI42+AN42+AS42+BH42+BP42+BS42+BV42+BY42+CB42+CH42+CK42+CS42+CV42+DB42</f>
        <v>154791</v>
      </c>
      <c r="K42" s="45">
        <f t="shared" ref="K42:K58" si="115">U42+Z42+AE42+AJ42+AO42+AT42+BI42+BQ42+BT42+BW42+BZ42+CC42+CI42+CL42+CT42+CW42+DC42</f>
        <v>115607.41666666666</v>
      </c>
      <c r="L42" s="45">
        <f t="shared" ref="L42:L58" si="116">V42+AA42+AF42+AK42+AP42+AU42+BJ42+BR42+BU42+BX42+CA42+CD42+CJ42+CM42+CU42+CX42+DD42</f>
        <v>109030.5334</v>
      </c>
      <c r="M42" s="45">
        <f t="shared" si="17"/>
        <v>94.311019607306051</v>
      </c>
      <c r="N42" s="45">
        <f t="shared" si="18"/>
        <v>70.437256300430903</v>
      </c>
      <c r="O42" s="45">
        <f t="shared" ref="O42:O58" si="117">T42+AD42</f>
        <v>60830</v>
      </c>
      <c r="P42" s="45">
        <f t="shared" ref="P42:P58" si="118">U42+AE42</f>
        <v>45136.666666666664</v>
      </c>
      <c r="Q42" s="45">
        <f t="shared" ref="Q42:Q58" si="119">V42+AF42</f>
        <v>40878.421399999999</v>
      </c>
      <c r="R42" s="45">
        <f t="shared" si="19"/>
        <v>90.565884498929179</v>
      </c>
      <c r="S42" s="45">
        <f t="shared" si="20"/>
        <v>67.201087292454375</v>
      </c>
      <c r="T42" s="45">
        <v>5830</v>
      </c>
      <c r="U42" s="45">
        <f t="shared" si="21"/>
        <v>3886.6666666666665</v>
      </c>
      <c r="V42" s="45">
        <v>1860.6854000000001</v>
      </c>
      <c r="W42" s="45">
        <f t="shared" si="22"/>
        <v>47.873552315608926</v>
      </c>
      <c r="X42" s="45">
        <f t="shared" si="23"/>
        <v>31.915701543739281</v>
      </c>
      <c r="Y42" s="45">
        <v>11300</v>
      </c>
      <c r="Z42" s="45">
        <f t="shared" ref="Z42:Z58" si="120">+Y42/12*9</f>
        <v>8475</v>
      </c>
      <c r="AA42" s="45">
        <v>3391.9350000000068</v>
      </c>
      <c r="AB42" s="45">
        <f t="shared" si="24"/>
        <v>40.022831858407159</v>
      </c>
      <c r="AC42" s="45">
        <f t="shared" si="25"/>
        <v>30.017123893805369</v>
      </c>
      <c r="AD42" s="45">
        <v>55000</v>
      </c>
      <c r="AE42" s="45">
        <f t="shared" si="26"/>
        <v>41250</v>
      </c>
      <c r="AF42" s="45">
        <v>39017.735999999997</v>
      </c>
      <c r="AG42" s="45">
        <f t="shared" si="27"/>
        <v>94.588450909090909</v>
      </c>
      <c r="AH42" s="45">
        <f t="shared" si="28"/>
        <v>70.941338181818182</v>
      </c>
      <c r="AI42" s="45">
        <v>7000</v>
      </c>
      <c r="AJ42" s="45">
        <f t="shared" si="29"/>
        <v>5250</v>
      </c>
      <c r="AK42" s="45">
        <v>3492.8</v>
      </c>
      <c r="AL42" s="45">
        <f t="shared" si="81"/>
        <v>66.529523809523823</v>
      </c>
      <c r="AM42" s="45">
        <f t="shared" si="82"/>
        <v>49.89714285714286</v>
      </c>
      <c r="AN42" s="45">
        <v>9000</v>
      </c>
      <c r="AO42" s="45">
        <f t="shared" si="32"/>
        <v>6750</v>
      </c>
      <c r="AP42" s="45">
        <v>9826.2999999999993</v>
      </c>
      <c r="AQ42" s="45">
        <f t="shared" si="33"/>
        <v>145.5748148148148</v>
      </c>
      <c r="AR42" s="45">
        <f t="shared" si="34"/>
        <v>109.18111111111111</v>
      </c>
      <c r="AS42" s="45">
        <v>0</v>
      </c>
      <c r="AT42" s="45">
        <f t="shared" si="35"/>
        <v>0</v>
      </c>
      <c r="AU42" s="45">
        <v>0</v>
      </c>
      <c r="AV42" s="45">
        <v>0</v>
      </c>
      <c r="AW42" s="45">
        <f t="shared" si="36"/>
        <v>0</v>
      </c>
      <c r="AX42" s="45">
        <v>0</v>
      </c>
      <c r="AY42" s="45">
        <v>324884.3</v>
      </c>
      <c r="AZ42" s="45">
        <f t="shared" si="37"/>
        <v>243663.22499999998</v>
      </c>
      <c r="BA42" s="45">
        <v>243663.2</v>
      </c>
      <c r="BB42" s="45">
        <v>1961.7</v>
      </c>
      <c r="BC42" s="45">
        <f t="shared" si="38"/>
        <v>1471.2749999999999</v>
      </c>
      <c r="BD42" s="45">
        <v>1830.8</v>
      </c>
      <c r="BE42" s="45">
        <v>0</v>
      </c>
      <c r="BF42" s="45">
        <f t="shared" si="39"/>
        <v>0</v>
      </c>
      <c r="BG42" s="45">
        <v>0</v>
      </c>
      <c r="BH42" s="45">
        <v>0</v>
      </c>
      <c r="BI42" s="45">
        <f t="shared" si="40"/>
        <v>0</v>
      </c>
      <c r="BJ42" s="45">
        <v>0</v>
      </c>
      <c r="BK42" s="45">
        <f t="shared" si="10"/>
        <v>6151</v>
      </c>
      <c r="BL42" s="45">
        <f t="shared" si="10"/>
        <v>4613.25</v>
      </c>
      <c r="BM42" s="45">
        <f t="shared" si="10"/>
        <v>4753.6499999999996</v>
      </c>
      <c r="BN42" s="45">
        <f t="shared" si="41"/>
        <v>103.0434075760039</v>
      </c>
      <c r="BO42" s="45">
        <f t="shared" si="42"/>
        <v>77.282555682002922</v>
      </c>
      <c r="BP42" s="26">
        <v>4000</v>
      </c>
      <c r="BQ42" s="26">
        <f t="shared" si="43"/>
        <v>3000</v>
      </c>
      <c r="BR42" s="26">
        <v>1127.45</v>
      </c>
      <c r="BS42" s="26">
        <v>0</v>
      </c>
      <c r="BT42" s="26">
        <f t="shared" si="44"/>
        <v>0</v>
      </c>
      <c r="BU42" s="26">
        <v>0</v>
      </c>
      <c r="BV42" s="26">
        <v>0</v>
      </c>
      <c r="BW42" s="26">
        <f t="shared" si="45"/>
        <v>0</v>
      </c>
      <c r="BX42" s="26">
        <v>0</v>
      </c>
      <c r="BY42" s="26">
        <v>2151</v>
      </c>
      <c r="BZ42" s="26">
        <f t="shared" si="46"/>
        <v>1613.25</v>
      </c>
      <c r="CA42" s="26">
        <v>3626.2</v>
      </c>
      <c r="CB42" s="26">
        <v>0</v>
      </c>
      <c r="CC42" s="26">
        <f t="shared" si="47"/>
        <v>0</v>
      </c>
      <c r="CD42" s="26">
        <v>0</v>
      </c>
      <c r="CE42" s="26">
        <v>8157.3</v>
      </c>
      <c r="CF42" s="26">
        <f t="shared" si="48"/>
        <v>6117.9749999999995</v>
      </c>
      <c r="CG42" s="26">
        <v>5710.09</v>
      </c>
      <c r="CH42" s="26">
        <v>0</v>
      </c>
      <c r="CI42" s="26">
        <f t="shared" si="49"/>
        <v>0</v>
      </c>
      <c r="CJ42" s="26">
        <v>6</v>
      </c>
      <c r="CK42" s="26">
        <v>58660</v>
      </c>
      <c r="CL42" s="26">
        <f t="shared" si="50"/>
        <v>43995</v>
      </c>
      <c r="CM42" s="26">
        <v>29982.37</v>
      </c>
      <c r="CN42" s="26">
        <v>23100</v>
      </c>
      <c r="CO42" s="26">
        <f t="shared" si="51"/>
        <v>17325</v>
      </c>
      <c r="CP42" s="26">
        <v>11451.22</v>
      </c>
      <c r="CQ42" s="26">
        <f t="shared" si="52"/>
        <v>66.096507936507933</v>
      </c>
      <c r="CR42" s="26">
        <f t="shared" si="53"/>
        <v>49.572380952380954</v>
      </c>
      <c r="CS42" s="26">
        <v>1350</v>
      </c>
      <c r="CT42" s="26">
        <f t="shared" si="54"/>
        <v>1012.5</v>
      </c>
      <c r="CU42" s="26">
        <v>9499.0570000000007</v>
      </c>
      <c r="CV42" s="26">
        <v>500</v>
      </c>
      <c r="CW42" s="26">
        <f t="shared" si="55"/>
        <v>375</v>
      </c>
      <c r="CX42" s="26">
        <v>7200</v>
      </c>
      <c r="CY42" s="26">
        <v>0</v>
      </c>
      <c r="CZ42" s="26">
        <f t="shared" si="56"/>
        <v>0</v>
      </c>
      <c r="DA42" s="26">
        <v>0</v>
      </c>
      <c r="DB42" s="26">
        <v>0</v>
      </c>
      <c r="DC42" s="26">
        <f t="shared" si="57"/>
        <v>0</v>
      </c>
      <c r="DD42" s="26">
        <v>0</v>
      </c>
      <c r="DE42" s="26">
        <v>0</v>
      </c>
      <c r="DF42" s="26">
        <f t="shared" ref="DF42:DF58" si="121">T42+Y42+AD42+AI42+AN42+AS42+AV42+AY42+BB42+BE42+BH42+BP42+BS42+BV42+BY42+CB42+CE42+CH42+CK42+CS42+CV42+CY42+DB42</f>
        <v>489794.3</v>
      </c>
      <c r="DG42" s="26">
        <f t="shared" ref="DG42:DG58" si="122">U42+Z42+AE42+AJ42+AO42+AT42+AW42+AZ42+BC42+BF42+BI42+BQ42+BT42+BW42+BZ42+CC42+CF42+CI42+CL42+CT42+CW42+CZ42+DC42</f>
        <v>366859.8916666666</v>
      </c>
      <c r="DH42" s="26">
        <f t="shared" si="58"/>
        <v>360234.62340000004</v>
      </c>
      <c r="DI42" s="26">
        <v>0</v>
      </c>
      <c r="DJ42" s="26">
        <f t="shared" si="59"/>
        <v>0</v>
      </c>
      <c r="DK42" s="26">
        <v>0</v>
      </c>
      <c r="DL42" s="26">
        <v>743.2</v>
      </c>
      <c r="DM42" s="26">
        <f t="shared" si="60"/>
        <v>557.40000000000009</v>
      </c>
      <c r="DN42" s="26">
        <v>0</v>
      </c>
      <c r="DO42" s="26">
        <v>0</v>
      </c>
      <c r="DP42" s="26">
        <f t="shared" si="61"/>
        <v>0</v>
      </c>
      <c r="DQ42" s="26">
        <v>0</v>
      </c>
      <c r="DR42" s="26">
        <v>0</v>
      </c>
      <c r="DS42" s="26">
        <f t="shared" si="62"/>
        <v>0</v>
      </c>
      <c r="DT42" s="26">
        <v>0</v>
      </c>
      <c r="DU42" s="26">
        <v>0</v>
      </c>
      <c r="DV42" s="26">
        <f t="shared" si="63"/>
        <v>0</v>
      </c>
      <c r="DW42" s="26">
        <v>0</v>
      </c>
      <c r="DX42" s="26">
        <v>26643</v>
      </c>
      <c r="DY42" s="26">
        <f t="shared" si="64"/>
        <v>19982.25</v>
      </c>
      <c r="DZ42" s="26">
        <v>26643</v>
      </c>
      <c r="EA42" s="26">
        <v>0</v>
      </c>
      <c r="EB42" s="26">
        <f t="shared" si="13"/>
        <v>27386.2</v>
      </c>
      <c r="EC42" s="26">
        <f t="shared" si="13"/>
        <v>20539.650000000001</v>
      </c>
      <c r="ED42" s="26">
        <f t="shared" si="14"/>
        <v>26643</v>
      </c>
    </row>
    <row r="43" spans="1:134" ht="17.25">
      <c r="A43" s="25">
        <v>31</v>
      </c>
      <c r="B43" s="31" t="s">
        <v>160</v>
      </c>
      <c r="C43" s="26">
        <v>28966.855100000001</v>
      </c>
      <c r="D43" s="26">
        <v>21480.004000000001</v>
      </c>
      <c r="E43" s="26">
        <f t="shared" si="111"/>
        <v>126954.15000000002</v>
      </c>
      <c r="F43" s="26">
        <f t="shared" si="112"/>
        <v>95163.329166666677</v>
      </c>
      <c r="G43" s="26">
        <f t="shared" si="113"/>
        <v>66770.910099999994</v>
      </c>
      <c r="H43" s="26">
        <f t="shared" si="15"/>
        <v>70.164537836900493</v>
      </c>
      <c r="I43" s="26">
        <f t="shared" si="16"/>
        <v>52.594507623421514</v>
      </c>
      <c r="J43" s="45">
        <f t="shared" si="114"/>
        <v>32246.200000000004</v>
      </c>
      <c r="K43" s="45">
        <f t="shared" si="115"/>
        <v>24132.366666666669</v>
      </c>
      <c r="L43" s="45">
        <f t="shared" si="116"/>
        <v>13695.000099999999</v>
      </c>
      <c r="M43" s="45">
        <f t="shared" si="17"/>
        <v>56.749511099201477</v>
      </c>
      <c r="N43" s="45">
        <f t="shared" si="18"/>
        <v>42.470120820437749</v>
      </c>
      <c r="O43" s="45">
        <f t="shared" si="117"/>
        <v>20887.400000000001</v>
      </c>
      <c r="P43" s="45">
        <f t="shared" si="118"/>
        <v>15613.266666666666</v>
      </c>
      <c r="Q43" s="45">
        <f t="shared" si="119"/>
        <v>8528.6280000000006</v>
      </c>
      <c r="R43" s="45">
        <f t="shared" si="19"/>
        <v>54.624238361393516</v>
      </c>
      <c r="S43" s="45">
        <f t="shared" si="20"/>
        <v>40.831448624529621</v>
      </c>
      <c r="T43" s="45">
        <v>627.40000000000009</v>
      </c>
      <c r="U43" s="45">
        <f t="shared" si="21"/>
        <v>418.26666666666671</v>
      </c>
      <c r="V43" s="45">
        <v>843.55200000000002</v>
      </c>
      <c r="W43" s="45">
        <f t="shared" si="22"/>
        <v>201.67803634045262</v>
      </c>
      <c r="X43" s="45">
        <f t="shared" si="23"/>
        <v>134.45202422696843</v>
      </c>
      <c r="Y43" s="45">
        <v>3310</v>
      </c>
      <c r="Z43" s="45">
        <f t="shared" si="120"/>
        <v>2482.5</v>
      </c>
      <c r="AA43" s="45">
        <v>772.23809999999719</v>
      </c>
      <c r="AB43" s="45">
        <f t="shared" si="24"/>
        <v>31.107274924471184</v>
      </c>
      <c r="AC43" s="45">
        <f t="shared" si="25"/>
        <v>23.330456193353388</v>
      </c>
      <c r="AD43" s="45">
        <v>20260</v>
      </c>
      <c r="AE43" s="45">
        <f t="shared" si="26"/>
        <v>15195</v>
      </c>
      <c r="AF43" s="45">
        <v>7685.076</v>
      </c>
      <c r="AG43" s="45">
        <f t="shared" si="27"/>
        <v>50.576347482724579</v>
      </c>
      <c r="AH43" s="45">
        <f t="shared" si="28"/>
        <v>37.932260612043436</v>
      </c>
      <c r="AI43" s="45">
        <v>180</v>
      </c>
      <c r="AJ43" s="45">
        <f t="shared" si="29"/>
        <v>135</v>
      </c>
      <c r="AK43" s="45">
        <v>69</v>
      </c>
      <c r="AL43" s="45">
        <f t="shared" si="81"/>
        <v>51.111111111111107</v>
      </c>
      <c r="AM43" s="45">
        <f t="shared" si="82"/>
        <v>38.333333333333336</v>
      </c>
      <c r="AN43" s="45">
        <v>0</v>
      </c>
      <c r="AO43" s="45">
        <f t="shared" si="32"/>
        <v>0</v>
      </c>
      <c r="AP43" s="45">
        <v>0</v>
      </c>
      <c r="AQ43" s="45" t="e">
        <f t="shared" si="33"/>
        <v>#DIV/0!</v>
      </c>
      <c r="AR43" s="45" t="e">
        <f t="shared" si="34"/>
        <v>#DIV/0!</v>
      </c>
      <c r="AS43" s="45">
        <v>0</v>
      </c>
      <c r="AT43" s="45">
        <f t="shared" si="35"/>
        <v>0</v>
      </c>
      <c r="AU43" s="45">
        <v>0</v>
      </c>
      <c r="AV43" s="45">
        <v>0</v>
      </c>
      <c r="AW43" s="45">
        <f t="shared" si="36"/>
        <v>0</v>
      </c>
      <c r="AX43" s="45">
        <v>0</v>
      </c>
      <c r="AY43" s="45">
        <v>56732.800000000003</v>
      </c>
      <c r="AZ43" s="45">
        <f t="shared" si="37"/>
        <v>42549.600000000006</v>
      </c>
      <c r="BA43" s="45">
        <v>42549.599999999999</v>
      </c>
      <c r="BB43" s="45">
        <v>0</v>
      </c>
      <c r="BC43" s="45">
        <f t="shared" si="38"/>
        <v>0</v>
      </c>
      <c r="BD43" s="45">
        <v>0</v>
      </c>
      <c r="BE43" s="45">
        <v>0</v>
      </c>
      <c r="BF43" s="45">
        <f t="shared" si="39"/>
        <v>0</v>
      </c>
      <c r="BG43" s="45">
        <v>0</v>
      </c>
      <c r="BH43" s="45">
        <v>0</v>
      </c>
      <c r="BI43" s="45">
        <f t="shared" si="40"/>
        <v>0</v>
      </c>
      <c r="BJ43" s="45">
        <v>0</v>
      </c>
      <c r="BK43" s="45">
        <f t="shared" si="10"/>
        <v>1430.2</v>
      </c>
      <c r="BL43" s="45">
        <f t="shared" si="10"/>
        <v>1072.6500000000001</v>
      </c>
      <c r="BM43" s="45">
        <f t="shared" si="10"/>
        <v>1262.952</v>
      </c>
      <c r="BN43" s="45">
        <f t="shared" si="41"/>
        <v>117.74129492378687</v>
      </c>
      <c r="BO43" s="45">
        <f t="shared" si="42"/>
        <v>88.305971192840161</v>
      </c>
      <c r="BP43" s="26">
        <v>980.2</v>
      </c>
      <c r="BQ43" s="26">
        <f t="shared" si="43"/>
        <v>735.15000000000009</v>
      </c>
      <c r="BR43" s="26">
        <v>333.43</v>
      </c>
      <c r="BS43" s="26">
        <v>450</v>
      </c>
      <c r="BT43" s="26">
        <f t="shared" si="44"/>
        <v>337.5</v>
      </c>
      <c r="BU43" s="26">
        <v>879.52200000000005</v>
      </c>
      <c r="BV43" s="26">
        <v>0</v>
      </c>
      <c r="BW43" s="26">
        <f t="shared" si="45"/>
        <v>0</v>
      </c>
      <c r="BX43" s="26">
        <v>0</v>
      </c>
      <c r="BY43" s="26">
        <v>0</v>
      </c>
      <c r="BZ43" s="26">
        <f t="shared" si="46"/>
        <v>0</v>
      </c>
      <c r="CA43" s="26">
        <v>50</v>
      </c>
      <c r="CB43" s="26">
        <v>0</v>
      </c>
      <c r="CC43" s="26">
        <f t="shared" si="47"/>
        <v>0</v>
      </c>
      <c r="CD43" s="26">
        <v>0</v>
      </c>
      <c r="CE43" s="26">
        <v>0</v>
      </c>
      <c r="CF43" s="26">
        <f t="shared" si="48"/>
        <v>0</v>
      </c>
      <c r="CG43" s="26">
        <v>0</v>
      </c>
      <c r="CH43" s="26">
        <v>0</v>
      </c>
      <c r="CI43" s="26">
        <f t="shared" si="49"/>
        <v>0</v>
      </c>
      <c r="CJ43" s="26">
        <v>0</v>
      </c>
      <c r="CK43" s="26">
        <v>6438.6</v>
      </c>
      <c r="CL43" s="26">
        <f t="shared" si="50"/>
        <v>4828.9500000000007</v>
      </c>
      <c r="CM43" s="26">
        <v>2158.4299999999998</v>
      </c>
      <c r="CN43" s="26">
        <v>3438.6</v>
      </c>
      <c r="CO43" s="26">
        <f t="shared" si="51"/>
        <v>2578.9500000000003</v>
      </c>
      <c r="CP43" s="26">
        <v>726.43</v>
      </c>
      <c r="CQ43" s="26">
        <f t="shared" si="52"/>
        <v>28.16766513503557</v>
      </c>
      <c r="CR43" s="26">
        <f t="shared" si="53"/>
        <v>21.125748851276683</v>
      </c>
      <c r="CS43" s="26">
        <v>0</v>
      </c>
      <c r="CT43" s="26">
        <f t="shared" si="54"/>
        <v>0</v>
      </c>
      <c r="CU43" s="26">
        <v>903.75199999999995</v>
      </c>
      <c r="CV43" s="26">
        <v>0</v>
      </c>
      <c r="CW43" s="26">
        <f t="shared" si="55"/>
        <v>0</v>
      </c>
      <c r="CX43" s="26">
        <v>0</v>
      </c>
      <c r="CY43" s="26">
        <v>0</v>
      </c>
      <c r="CZ43" s="26">
        <f t="shared" si="56"/>
        <v>0</v>
      </c>
      <c r="DA43" s="26">
        <v>0</v>
      </c>
      <c r="DB43" s="26">
        <v>0</v>
      </c>
      <c r="DC43" s="26">
        <f t="shared" si="57"/>
        <v>0</v>
      </c>
      <c r="DD43" s="26">
        <v>0</v>
      </c>
      <c r="DE43" s="26">
        <v>0</v>
      </c>
      <c r="DF43" s="26">
        <f t="shared" si="121"/>
        <v>88979.000000000015</v>
      </c>
      <c r="DG43" s="26">
        <f t="shared" si="122"/>
        <v>66681.966666666674</v>
      </c>
      <c r="DH43" s="26">
        <f t="shared" si="58"/>
        <v>56244.600099999996</v>
      </c>
      <c r="DI43" s="26">
        <v>0</v>
      </c>
      <c r="DJ43" s="26">
        <f t="shared" si="59"/>
        <v>0</v>
      </c>
      <c r="DK43" s="26">
        <v>0</v>
      </c>
      <c r="DL43" s="26">
        <v>37975.15</v>
      </c>
      <c r="DM43" s="26">
        <f t="shared" si="60"/>
        <v>28481.362499999999</v>
      </c>
      <c r="DN43" s="26">
        <v>10026.31</v>
      </c>
      <c r="DO43" s="26">
        <v>0</v>
      </c>
      <c r="DP43" s="26">
        <f t="shared" si="61"/>
        <v>0</v>
      </c>
      <c r="DQ43" s="26">
        <v>0</v>
      </c>
      <c r="DR43" s="26">
        <v>0</v>
      </c>
      <c r="DS43" s="26">
        <f t="shared" si="62"/>
        <v>0</v>
      </c>
      <c r="DT43" s="26">
        <v>500</v>
      </c>
      <c r="DU43" s="26">
        <v>0</v>
      </c>
      <c r="DV43" s="26">
        <f t="shared" si="63"/>
        <v>0</v>
      </c>
      <c r="DW43" s="26">
        <v>0</v>
      </c>
      <c r="DX43" s="26">
        <v>0</v>
      </c>
      <c r="DY43" s="26">
        <f t="shared" si="64"/>
        <v>0</v>
      </c>
      <c r="DZ43" s="26">
        <v>0</v>
      </c>
      <c r="EA43" s="26">
        <v>0</v>
      </c>
      <c r="EB43" s="26">
        <f t="shared" si="13"/>
        <v>37975.15</v>
      </c>
      <c r="EC43" s="26">
        <f t="shared" si="13"/>
        <v>28481.362499999999</v>
      </c>
      <c r="ED43" s="26">
        <f t="shared" si="14"/>
        <v>10526.31</v>
      </c>
    </row>
    <row r="44" spans="1:134" ht="17.25">
      <c r="A44" s="25">
        <v>32</v>
      </c>
      <c r="B44" s="29" t="s">
        <v>161</v>
      </c>
      <c r="C44" s="26">
        <v>928.45749999999998</v>
      </c>
      <c r="D44" s="26">
        <v>3300.6088</v>
      </c>
      <c r="E44" s="26">
        <f t="shared" si="111"/>
        <v>38218.700000000004</v>
      </c>
      <c r="F44" s="26">
        <f t="shared" si="112"/>
        <v>28661.541666666672</v>
      </c>
      <c r="G44" s="26">
        <f t="shared" si="113"/>
        <v>23604.720499999999</v>
      </c>
      <c r="H44" s="26">
        <f t="shared" si="15"/>
        <v>82.356771922887361</v>
      </c>
      <c r="I44" s="26">
        <f t="shared" si="16"/>
        <v>61.762227652955218</v>
      </c>
      <c r="J44" s="45">
        <f t="shared" si="114"/>
        <v>10808.1</v>
      </c>
      <c r="K44" s="45">
        <f t="shared" si="115"/>
        <v>8103.5916666666672</v>
      </c>
      <c r="L44" s="45">
        <f t="shared" si="116"/>
        <v>3046.7204999999994</v>
      </c>
      <c r="M44" s="45">
        <f t="shared" si="17"/>
        <v>37.597162163690783</v>
      </c>
      <c r="N44" s="45">
        <f t="shared" si="18"/>
        <v>28.189233075193599</v>
      </c>
      <c r="O44" s="45">
        <f t="shared" si="117"/>
        <v>4504.3</v>
      </c>
      <c r="P44" s="45">
        <f t="shared" si="118"/>
        <v>3375.7416666666668</v>
      </c>
      <c r="Q44" s="45">
        <f t="shared" si="119"/>
        <v>1913.6110000000001</v>
      </c>
      <c r="R44" s="45">
        <f t="shared" si="19"/>
        <v>56.687128013843868</v>
      </c>
      <c r="S44" s="45">
        <f t="shared" si="20"/>
        <v>42.484092977821192</v>
      </c>
      <c r="T44" s="45">
        <v>29.8</v>
      </c>
      <c r="U44" s="45">
        <f t="shared" si="21"/>
        <v>19.866666666666667</v>
      </c>
      <c r="V44" s="45">
        <v>7.2999999999999995E-2</v>
      </c>
      <c r="W44" s="45">
        <f t="shared" si="22"/>
        <v>0.3674496644295302</v>
      </c>
      <c r="X44" s="45">
        <f t="shared" si="23"/>
        <v>0.24496644295302011</v>
      </c>
      <c r="Y44" s="45">
        <v>2904.4</v>
      </c>
      <c r="Z44" s="45">
        <f t="shared" si="120"/>
        <v>2178.3000000000002</v>
      </c>
      <c r="AA44" s="45">
        <v>238.96349999999961</v>
      </c>
      <c r="AB44" s="45">
        <f t="shared" si="24"/>
        <v>10.970183170362191</v>
      </c>
      <c r="AC44" s="45">
        <f t="shared" si="25"/>
        <v>8.2276373777716429</v>
      </c>
      <c r="AD44" s="45">
        <v>4474.5</v>
      </c>
      <c r="AE44" s="45">
        <f t="shared" si="26"/>
        <v>3355.875</v>
      </c>
      <c r="AF44" s="45">
        <v>1913.538</v>
      </c>
      <c r="AG44" s="45">
        <f t="shared" si="27"/>
        <v>57.020538607665664</v>
      </c>
      <c r="AH44" s="45">
        <f t="shared" si="28"/>
        <v>42.76540395574925</v>
      </c>
      <c r="AI44" s="45">
        <v>353</v>
      </c>
      <c r="AJ44" s="45">
        <f t="shared" si="29"/>
        <v>264.75</v>
      </c>
      <c r="AK44" s="45">
        <v>26</v>
      </c>
      <c r="AL44" s="45">
        <f t="shared" si="81"/>
        <v>9.8205854579792256</v>
      </c>
      <c r="AM44" s="45">
        <f t="shared" si="82"/>
        <v>7.3654390934844187</v>
      </c>
      <c r="AN44" s="45">
        <v>0</v>
      </c>
      <c r="AO44" s="45">
        <f t="shared" si="32"/>
        <v>0</v>
      </c>
      <c r="AP44" s="45">
        <v>0</v>
      </c>
      <c r="AQ44" s="45" t="e">
        <f t="shared" si="33"/>
        <v>#DIV/0!</v>
      </c>
      <c r="AR44" s="45" t="e">
        <f t="shared" si="34"/>
        <v>#DIV/0!</v>
      </c>
      <c r="AS44" s="45">
        <v>0</v>
      </c>
      <c r="AT44" s="45">
        <f t="shared" si="35"/>
        <v>0</v>
      </c>
      <c r="AU44" s="45">
        <v>0</v>
      </c>
      <c r="AV44" s="45">
        <v>0</v>
      </c>
      <c r="AW44" s="45">
        <f t="shared" si="36"/>
        <v>0</v>
      </c>
      <c r="AX44" s="45">
        <v>0</v>
      </c>
      <c r="AY44" s="45">
        <v>27410.6</v>
      </c>
      <c r="AZ44" s="45">
        <f t="shared" si="37"/>
        <v>20557.95</v>
      </c>
      <c r="BA44" s="45">
        <v>20558</v>
      </c>
      <c r="BB44" s="45">
        <v>0</v>
      </c>
      <c r="BC44" s="45">
        <f t="shared" si="38"/>
        <v>0</v>
      </c>
      <c r="BD44" s="45">
        <v>0</v>
      </c>
      <c r="BE44" s="45">
        <v>0</v>
      </c>
      <c r="BF44" s="45">
        <f t="shared" si="39"/>
        <v>0</v>
      </c>
      <c r="BG44" s="45">
        <v>0</v>
      </c>
      <c r="BH44" s="45">
        <v>0</v>
      </c>
      <c r="BI44" s="45">
        <f t="shared" si="40"/>
        <v>0</v>
      </c>
      <c r="BJ44" s="45">
        <v>0</v>
      </c>
      <c r="BK44" s="45">
        <f t="shared" si="10"/>
        <v>2451.6</v>
      </c>
      <c r="BL44" s="45">
        <f t="shared" si="10"/>
        <v>1838.6999999999998</v>
      </c>
      <c r="BM44" s="45">
        <f t="shared" si="10"/>
        <v>855.64599999999996</v>
      </c>
      <c r="BN44" s="45">
        <f t="shared" si="41"/>
        <v>46.535378256376788</v>
      </c>
      <c r="BO44" s="45">
        <f t="shared" si="42"/>
        <v>34.901533692282591</v>
      </c>
      <c r="BP44" s="26">
        <v>2451.6</v>
      </c>
      <c r="BQ44" s="26">
        <f t="shared" si="43"/>
        <v>1838.6999999999998</v>
      </c>
      <c r="BR44" s="26">
        <v>855.64599999999996</v>
      </c>
      <c r="BS44" s="26">
        <v>0</v>
      </c>
      <c r="BT44" s="26">
        <f t="shared" si="44"/>
        <v>0</v>
      </c>
      <c r="BU44" s="26">
        <v>0</v>
      </c>
      <c r="BV44" s="26">
        <v>0</v>
      </c>
      <c r="BW44" s="26">
        <f t="shared" si="45"/>
        <v>0</v>
      </c>
      <c r="BX44" s="26">
        <v>0</v>
      </c>
      <c r="BY44" s="26">
        <v>0</v>
      </c>
      <c r="BZ44" s="26">
        <f t="shared" si="46"/>
        <v>0</v>
      </c>
      <c r="CA44" s="26">
        <v>0</v>
      </c>
      <c r="CB44" s="26">
        <v>0</v>
      </c>
      <c r="CC44" s="26">
        <f t="shared" si="47"/>
        <v>0</v>
      </c>
      <c r="CD44" s="26">
        <v>0</v>
      </c>
      <c r="CE44" s="26">
        <v>0</v>
      </c>
      <c r="CF44" s="26">
        <f t="shared" si="48"/>
        <v>0</v>
      </c>
      <c r="CG44" s="26">
        <v>0</v>
      </c>
      <c r="CH44" s="26">
        <v>0</v>
      </c>
      <c r="CI44" s="26">
        <f t="shared" si="49"/>
        <v>0</v>
      </c>
      <c r="CJ44" s="26">
        <v>0</v>
      </c>
      <c r="CK44" s="26">
        <v>594.79999999999995</v>
      </c>
      <c r="CL44" s="26">
        <f t="shared" si="50"/>
        <v>446.09999999999997</v>
      </c>
      <c r="CM44" s="26">
        <v>12.5</v>
      </c>
      <c r="CN44" s="26">
        <v>594.79999999999995</v>
      </c>
      <c r="CO44" s="26">
        <f t="shared" si="51"/>
        <v>446.09999999999997</v>
      </c>
      <c r="CP44" s="26">
        <v>12.5</v>
      </c>
      <c r="CQ44" s="26">
        <f t="shared" si="52"/>
        <v>2.8020623178659494</v>
      </c>
      <c r="CR44" s="26">
        <f t="shared" si="53"/>
        <v>2.1015467383994619</v>
      </c>
      <c r="CS44" s="26">
        <v>0</v>
      </c>
      <c r="CT44" s="26">
        <f t="shared" si="54"/>
        <v>0</v>
      </c>
      <c r="CU44" s="26">
        <v>0</v>
      </c>
      <c r="CV44" s="26">
        <v>0</v>
      </c>
      <c r="CW44" s="26">
        <f t="shared" si="55"/>
        <v>0</v>
      </c>
      <c r="CX44" s="26">
        <v>0</v>
      </c>
      <c r="CY44" s="26">
        <v>0</v>
      </c>
      <c r="CZ44" s="26">
        <f t="shared" si="56"/>
        <v>0</v>
      </c>
      <c r="DA44" s="26">
        <v>0</v>
      </c>
      <c r="DB44" s="26">
        <v>0</v>
      </c>
      <c r="DC44" s="26">
        <f t="shared" si="57"/>
        <v>0</v>
      </c>
      <c r="DD44" s="26">
        <v>0</v>
      </c>
      <c r="DE44" s="26">
        <v>0</v>
      </c>
      <c r="DF44" s="26">
        <f t="shared" si="121"/>
        <v>38218.700000000004</v>
      </c>
      <c r="DG44" s="26">
        <f t="shared" si="122"/>
        <v>28661.541666666668</v>
      </c>
      <c r="DH44" s="26">
        <f t="shared" si="58"/>
        <v>23604.720499999999</v>
      </c>
      <c r="DI44" s="26">
        <v>0</v>
      </c>
      <c r="DJ44" s="26">
        <f t="shared" si="59"/>
        <v>0</v>
      </c>
      <c r="DK44" s="26">
        <v>0</v>
      </c>
      <c r="DL44" s="26">
        <v>0</v>
      </c>
      <c r="DM44" s="26">
        <f t="shared" si="60"/>
        <v>0</v>
      </c>
      <c r="DN44" s="26">
        <v>0</v>
      </c>
      <c r="DO44" s="26">
        <v>0</v>
      </c>
      <c r="DP44" s="26">
        <f t="shared" si="61"/>
        <v>0</v>
      </c>
      <c r="DQ44" s="26">
        <v>0</v>
      </c>
      <c r="DR44" s="26">
        <v>0</v>
      </c>
      <c r="DS44" s="26">
        <f t="shared" si="62"/>
        <v>0</v>
      </c>
      <c r="DT44" s="26">
        <v>0</v>
      </c>
      <c r="DU44" s="26">
        <v>0</v>
      </c>
      <c r="DV44" s="26">
        <f t="shared" si="63"/>
        <v>0</v>
      </c>
      <c r="DW44" s="26">
        <v>0</v>
      </c>
      <c r="DX44" s="26">
        <v>7043.8</v>
      </c>
      <c r="DY44" s="26">
        <f t="shared" si="64"/>
        <v>5282.85</v>
      </c>
      <c r="DZ44" s="26">
        <v>2000</v>
      </c>
      <c r="EA44" s="26">
        <v>0</v>
      </c>
      <c r="EB44" s="26">
        <f t="shared" si="13"/>
        <v>7043.8</v>
      </c>
      <c r="EC44" s="26">
        <f t="shared" si="13"/>
        <v>5282.85</v>
      </c>
      <c r="ED44" s="26">
        <f t="shared" si="14"/>
        <v>2000</v>
      </c>
    </row>
    <row r="45" spans="1:134" ht="17.25">
      <c r="A45" s="25">
        <v>33</v>
      </c>
      <c r="B45" s="27" t="s">
        <v>162</v>
      </c>
      <c r="C45" s="26">
        <v>7720.9125999999997</v>
      </c>
      <c r="D45" s="26">
        <v>17102.574499999999</v>
      </c>
      <c r="E45" s="26">
        <f t="shared" si="111"/>
        <v>101924.9</v>
      </c>
      <c r="F45" s="26">
        <f t="shared" si="112"/>
        <v>76443.674999999988</v>
      </c>
      <c r="G45" s="26">
        <f t="shared" si="113"/>
        <v>64944.962</v>
      </c>
      <c r="H45" s="26">
        <f t="shared" si="15"/>
        <v>84.957927519837327</v>
      </c>
      <c r="I45" s="26">
        <f t="shared" si="16"/>
        <v>63.718445639877999</v>
      </c>
      <c r="J45" s="45">
        <f t="shared" si="114"/>
        <v>21553.699999999997</v>
      </c>
      <c r="K45" s="45">
        <f t="shared" si="115"/>
        <v>16165.275</v>
      </c>
      <c r="L45" s="45">
        <f t="shared" si="116"/>
        <v>4666.5619999999999</v>
      </c>
      <c r="M45" s="45">
        <f t="shared" si="17"/>
        <v>28.867816971873349</v>
      </c>
      <c r="N45" s="45">
        <f t="shared" si="18"/>
        <v>21.650862728905015</v>
      </c>
      <c r="O45" s="45">
        <f t="shared" si="117"/>
        <v>10531.8</v>
      </c>
      <c r="P45" s="45">
        <f t="shared" si="118"/>
        <v>7898.8499999999995</v>
      </c>
      <c r="Q45" s="45">
        <f t="shared" si="119"/>
        <v>4094.7290000000003</v>
      </c>
      <c r="R45" s="45">
        <f t="shared" si="19"/>
        <v>51.839558923134391</v>
      </c>
      <c r="S45" s="45">
        <f t="shared" si="20"/>
        <v>38.879669192350789</v>
      </c>
      <c r="T45" s="45">
        <v>0</v>
      </c>
      <c r="U45" s="45">
        <f t="shared" si="21"/>
        <v>0</v>
      </c>
      <c r="V45" s="45">
        <v>8.7999999999999995E-2</v>
      </c>
      <c r="W45" s="45" t="e">
        <f t="shared" si="22"/>
        <v>#DIV/0!</v>
      </c>
      <c r="X45" s="45" t="e">
        <f t="shared" si="23"/>
        <v>#DIV/0!</v>
      </c>
      <c r="Y45" s="45">
        <v>6371.9</v>
      </c>
      <c r="Z45" s="45">
        <f t="shared" si="120"/>
        <v>4778.9250000000002</v>
      </c>
      <c r="AA45" s="45">
        <v>280.83300000000014</v>
      </c>
      <c r="AB45" s="45">
        <f t="shared" si="24"/>
        <v>5.8764889593370926</v>
      </c>
      <c r="AC45" s="45">
        <f t="shared" si="25"/>
        <v>4.4073667195028188</v>
      </c>
      <c r="AD45" s="45">
        <v>10531.8</v>
      </c>
      <c r="AE45" s="45">
        <f t="shared" si="26"/>
        <v>7898.8499999999995</v>
      </c>
      <c r="AF45" s="45">
        <v>4094.6410000000001</v>
      </c>
      <c r="AG45" s="45">
        <f t="shared" si="27"/>
        <v>51.838444836906639</v>
      </c>
      <c r="AH45" s="45">
        <f t="shared" si="28"/>
        <v>38.878833627679981</v>
      </c>
      <c r="AI45" s="45">
        <v>300</v>
      </c>
      <c r="AJ45" s="45">
        <f t="shared" si="29"/>
        <v>225</v>
      </c>
      <c r="AK45" s="45">
        <v>10</v>
      </c>
      <c r="AL45" s="45">
        <f t="shared" si="81"/>
        <v>4.4444444444444446</v>
      </c>
      <c r="AM45" s="45">
        <f t="shared" si="82"/>
        <v>3.3333333333333335</v>
      </c>
      <c r="AN45" s="45">
        <v>0</v>
      </c>
      <c r="AO45" s="45">
        <f t="shared" si="32"/>
        <v>0</v>
      </c>
      <c r="AP45" s="45">
        <v>0</v>
      </c>
      <c r="AQ45" s="45" t="e">
        <f t="shared" si="33"/>
        <v>#DIV/0!</v>
      </c>
      <c r="AR45" s="45" t="e">
        <f t="shared" si="34"/>
        <v>#DIV/0!</v>
      </c>
      <c r="AS45" s="45">
        <v>0</v>
      </c>
      <c r="AT45" s="45">
        <f t="shared" si="35"/>
        <v>0</v>
      </c>
      <c r="AU45" s="45">
        <v>0</v>
      </c>
      <c r="AV45" s="45">
        <v>0</v>
      </c>
      <c r="AW45" s="45">
        <f t="shared" si="36"/>
        <v>0</v>
      </c>
      <c r="AX45" s="45">
        <v>0</v>
      </c>
      <c r="AY45" s="45">
        <v>80371.199999999997</v>
      </c>
      <c r="AZ45" s="45">
        <f t="shared" si="37"/>
        <v>60278.399999999994</v>
      </c>
      <c r="BA45" s="45">
        <v>60278.400000000001</v>
      </c>
      <c r="BB45" s="45">
        <v>0</v>
      </c>
      <c r="BC45" s="45">
        <f t="shared" si="38"/>
        <v>0</v>
      </c>
      <c r="BD45" s="45">
        <v>0</v>
      </c>
      <c r="BE45" s="45">
        <v>0</v>
      </c>
      <c r="BF45" s="45">
        <f t="shared" si="39"/>
        <v>0</v>
      </c>
      <c r="BG45" s="45">
        <v>0</v>
      </c>
      <c r="BH45" s="45">
        <v>0</v>
      </c>
      <c r="BI45" s="45">
        <f t="shared" si="40"/>
        <v>0</v>
      </c>
      <c r="BJ45" s="45">
        <v>0</v>
      </c>
      <c r="BK45" s="45">
        <f t="shared" si="10"/>
        <v>2350</v>
      </c>
      <c r="BL45" s="45">
        <f t="shared" si="10"/>
        <v>1762.5</v>
      </c>
      <c r="BM45" s="45">
        <f t="shared" si="10"/>
        <v>281</v>
      </c>
      <c r="BN45" s="45">
        <f t="shared" si="41"/>
        <v>15.943262411347517</v>
      </c>
      <c r="BO45" s="45">
        <f t="shared" si="42"/>
        <v>11.957446808510639</v>
      </c>
      <c r="BP45" s="26">
        <v>2350</v>
      </c>
      <c r="BQ45" s="26">
        <f t="shared" si="43"/>
        <v>1762.5</v>
      </c>
      <c r="BR45" s="26">
        <v>281</v>
      </c>
      <c r="BS45" s="26">
        <v>0</v>
      </c>
      <c r="BT45" s="26">
        <f t="shared" si="44"/>
        <v>0</v>
      </c>
      <c r="BU45" s="26">
        <v>0</v>
      </c>
      <c r="BV45" s="26">
        <v>0</v>
      </c>
      <c r="BW45" s="26">
        <f t="shared" si="45"/>
        <v>0</v>
      </c>
      <c r="BX45" s="26">
        <v>0</v>
      </c>
      <c r="BY45" s="26">
        <v>0</v>
      </c>
      <c r="BZ45" s="26">
        <f t="shared" si="46"/>
        <v>0</v>
      </c>
      <c r="CA45" s="26">
        <v>0</v>
      </c>
      <c r="CB45" s="26">
        <v>0</v>
      </c>
      <c r="CC45" s="26">
        <f t="shared" si="47"/>
        <v>0</v>
      </c>
      <c r="CD45" s="26">
        <v>0</v>
      </c>
      <c r="CE45" s="26">
        <v>0</v>
      </c>
      <c r="CF45" s="26">
        <f t="shared" si="48"/>
        <v>0</v>
      </c>
      <c r="CG45" s="26">
        <v>0</v>
      </c>
      <c r="CH45" s="26">
        <v>400</v>
      </c>
      <c r="CI45" s="26">
        <f t="shared" si="49"/>
        <v>300</v>
      </c>
      <c r="CJ45" s="26">
        <v>0</v>
      </c>
      <c r="CK45" s="26">
        <v>1600</v>
      </c>
      <c r="CL45" s="26">
        <f t="shared" si="50"/>
        <v>1200</v>
      </c>
      <c r="CM45" s="26">
        <v>0</v>
      </c>
      <c r="CN45" s="26">
        <v>1600</v>
      </c>
      <c r="CO45" s="26">
        <f t="shared" si="51"/>
        <v>1200</v>
      </c>
      <c r="CP45" s="26">
        <v>0</v>
      </c>
      <c r="CQ45" s="26">
        <f t="shared" si="52"/>
        <v>0</v>
      </c>
      <c r="CR45" s="26">
        <f t="shared" si="53"/>
        <v>0</v>
      </c>
      <c r="CS45" s="26">
        <v>0</v>
      </c>
      <c r="CT45" s="26">
        <f t="shared" si="54"/>
        <v>0</v>
      </c>
      <c r="CU45" s="26">
        <v>0</v>
      </c>
      <c r="CV45" s="26">
        <v>0</v>
      </c>
      <c r="CW45" s="26">
        <f t="shared" si="55"/>
        <v>0</v>
      </c>
      <c r="CX45" s="26">
        <v>0</v>
      </c>
      <c r="CY45" s="26">
        <v>0</v>
      </c>
      <c r="CZ45" s="26">
        <f t="shared" si="56"/>
        <v>0</v>
      </c>
      <c r="DA45" s="26">
        <v>0</v>
      </c>
      <c r="DB45" s="26">
        <v>0</v>
      </c>
      <c r="DC45" s="26">
        <f t="shared" si="57"/>
        <v>0</v>
      </c>
      <c r="DD45" s="26">
        <v>0</v>
      </c>
      <c r="DE45" s="26">
        <v>0</v>
      </c>
      <c r="DF45" s="26">
        <f t="shared" si="121"/>
        <v>101924.9</v>
      </c>
      <c r="DG45" s="26">
        <f t="shared" si="122"/>
        <v>76443.674999999988</v>
      </c>
      <c r="DH45" s="26">
        <f t="shared" si="58"/>
        <v>64944.962</v>
      </c>
      <c r="DI45" s="26">
        <v>0</v>
      </c>
      <c r="DJ45" s="26">
        <f t="shared" si="59"/>
        <v>0</v>
      </c>
      <c r="DK45" s="26">
        <v>0</v>
      </c>
      <c r="DL45" s="26">
        <v>0</v>
      </c>
      <c r="DM45" s="26">
        <f t="shared" si="60"/>
        <v>0</v>
      </c>
      <c r="DN45" s="26">
        <v>0</v>
      </c>
      <c r="DO45" s="26">
        <v>0</v>
      </c>
      <c r="DP45" s="26">
        <f t="shared" si="61"/>
        <v>0</v>
      </c>
      <c r="DQ45" s="26">
        <v>0</v>
      </c>
      <c r="DR45" s="26">
        <v>0</v>
      </c>
      <c r="DS45" s="26">
        <f t="shared" si="62"/>
        <v>0</v>
      </c>
      <c r="DT45" s="26">
        <v>0</v>
      </c>
      <c r="DU45" s="26">
        <v>0</v>
      </c>
      <c r="DV45" s="26">
        <f t="shared" si="63"/>
        <v>0</v>
      </c>
      <c r="DW45" s="26">
        <v>0</v>
      </c>
      <c r="DX45" s="26">
        <v>0</v>
      </c>
      <c r="DY45" s="26">
        <f t="shared" si="64"/>
        <v>0</v>
      </c>
      <c r="DZ45" s="26">
        <v>0</v>
      </c>
      <c r="EA45" s="26">
        <v>0</v>
      </c>
      <c r="EB45" s="26">
        <f t="shared" ref="EB45:EC70" si="123">DI45+DL45+DO45+DR45+DU45+DX45</f>
        <v>0</v>
      </c>
      <c r="EC45" s="26">
        <f t="shared" si="123"/>
        <v>0</v>
      </c>
      <c r="ED45" s="26">
        <f t="shared" si="14"/>
        <v>0</v>
      </c>
    </row>
    <row r="46" spans="1:134" ht="17.25">
      <c r="A46" s="25">
        <v>34</v>
      </c>
      <c r="B46" s="27" t="s">
        <v>163</v>
      </c>
      <c r="C46" s="26">
        <v>46425.9107</v>
      </c>
      <c r="D46" s="26">
        <v>33089.506800000003</v>
      </c>
      <c r="E46" s="26">
        <f t="shared" si="111"/>
        <v>314957.11310000002</v>
      </c>
      <c r="F46" s="26">
        <f t="shared" si="112"/>
        <v>236217.66815833334</v>
      </c>
      <c r="G46" s="26">
        <f t="shared" si="113"/>
        <v>206536.02009999999</v>
      </c>
      <c r="H46" s="26">
        <f t="shared" si="15"/>
        <v>87.434619819192278</v>
      </c>
      <c r="I46" s="26">
        <f t="shared" si="16"/>
        <v>65.575918596391276</v>
      </c>
      <c r="J46" s="45">
        <f t="shared" si="114"/>
        <v>37916.699999999997</v>
      </c>
      <c r="K46" s="45">
        <f t="shared" si="115"/>
        <v>28437.358333333334</v>
      </c>
      <c r="L46" s="45">
        <f t="shared" si="116"/>
        <v>19479.308300000001</v>
      </c>
      <c r="M46" s="45">
        <f t="shared" si="17"/>
        <v>68.499007789928925</v>
      </c>
      <c r="N46" s="45">
        <f t="shared" si="18"/>
        <v>51.373954748171656</v>
      </c>
      <c r="O46" s="45">
        <f t="shared" si="117"/>
        <v>16302</v>
      </c>
      <c r="P46" s="45">
        <f t="shared" si="118"/>
        <v>12226.333333333334</v>
      </c>
      <c r="Q46" s="45">
        <f t="shared" si="119"/>
        <v>17182.439999999999</v>
      </c>
      <c r="R46" s="45">
        <f t="shared" si="19"/>
        <v>140.53632868944081</v>
      </c>
      <c r="S46" s="45">
        <f t="shared" si="20"/>
        <v>105.40080971659917</v>
      </c>
      <c r="T46" s="45">
        <v>2</v>
      </c>
      <c r="U46" s="45">
        <f t="shared" si="21"/>
        <v>1.3333333333333333</v>
      </c>
      <c r="V46" s="45">
        <v>0.51800000000000002</v>
      </c>
      <c r="W46" s="45">
        <f t="shared" si="22"/>
        <v>38.85</v>
      </c>
      <c r="X46" s="45">
        <f t="shared" si="23"/>
        <v>25.900000000000002</v>
      </c>
      <c r="Y46" s="45">
        <v>7171.7</v>
      </c>
      <c r="Z46" s="45">
        <f t="shared" si="120"/>
        <v>5378.7749999999996</v>
      </c>
      <c r="AA46" s="45">
        <v>1276.8683000000015</v>
      </c>
      <c r="AB46" s="45">
        <f t="shared" si="24"/>
        <v>23.739016783561343</v>
      </c>
      <c r="AC46" s="45">
        <f t="shared" si="25"/>
        <v>17.804262587671005</v>
      </c>
      <c r="AD46" s="45">
        <v>16300</v>
      </c>
      <c r="AE46" s="45">
        <f t="shared" si="26"/>
        <v>12225</v>
      </c>
      <c r="AF46" s="45">
        <v>17181.921999999999</v>
      </c>
      <c r="AG46" s="45">
        <f t="shared" si="27"/>
        <v>140.54741922290387</v>
      </c>
      <c r="AH46" s="45">
        <f t="shared" si="28"/>
        <v>105.41056441717791</v>
      </c>
      <c r="AI46" s="45">
        <v>440</v>
      </c>
      <c r="AJ46" s="45">
        <f t="shared" si="29"/>
        <v>330</v>
      </c>
      <c r="AK46" s="45">
        <v>0</v>
      </c>
      <c r="AL46" s="45">
        <f t="shared" si="81"/>
        <v>0</v>
      </c>
      <c r="AM46" s="45">
        <f t="shared" si="82"/>
        <v>0</v>
      </c>
      <c r="AN46" s="45">
        <v>0</v>
      </c>
      <c r="AO46" s="45">
        <f t="shared" si="32"/>
        <v>0</v>
      </c>
      <c r="AP46" s="45">
        <v>0</v>
      </c>
      <c r="AQ46" s="45" t="e">
        <f t="shared" si="33"/>
        <v>#DIV/0!</v>
      </c>
      <c r="AR46" s="45" t="e">
        <f t="shared" si="34"/>
        <v>#DIV/0!</v>
      </c>
      <c r="AS46" s="45">
        <v>0</v>
      </c>
      <c r="AT46" s="45">
        <f t="shared" si="35"/>
        <v>0</v>
      </c>
      <c r="AU46" s="45">
        <v>0</v>
      </c>
      <c r="AV46" s="45">
        <v>0</v>
      </c>
      <c r="AW46" s="45">
        <f t="shared" si="36"/>
        <v>0</v>
      </c>
      <c r="AX46" s="45">
        <v>0</v>
      </c>
      <c r="AY46" s="45">
        <v>200083.3</v>
      </c>
      <c r="AZ46" s="45">
        <f t="shared" si="37"/>
        <v>150062.47500000001</v>
      </c>
      <c r="BA46" s="45">
        <v>150062.5</v>
      </c>
      <c r="BB46" s="45">
        <v>0</v>
      </c>
      <c r="BC46" s="45">
        <f t="shared" si="38"/>
        <v>0</v>
      </c>
      <c r="BD46" s="45">
        <v>0</v>
      </c>
      <c r="BE46" s="45">
        <v>0</v>
      </c>
      <c r="BF46" s="45">
        <f t="shared" si="39"/>
        <v>0</v>
      </c>
      <c r="BG46" s="45">
        <v>0</v>
      </c>
      <c r="BH46" s="45">
        <v>0</v>
      </c>
      <c r="BI46" s="45">
        <f t="shared" si="40"/>
        <v>0</v>
      </c>
      <c r="BJ46" s="45">
        <v>0</v>
      </c>
      <c r="BK46" s="45">
        <f t="shared" si="10"/>
        <v>430</v>
      </c>
      <c r="BL46" s="45">
        <f t="shared" si="10"/>
        <v>322.5</v>
      </c>
      <c r="BM46" s="45">
        <f t="shared" si="10"/>
        <v>5</v>
      </c>
      <c r="BN46" s="45">
        <f t="shared" si="41"/>
        <v>1.5503875968992249</v>
      </c>
      <c r="BO46" s="45">
        <f t="shared" si="42"/>
        <v>1.1627906976744187</v>
      </c>
      <c r="BP46" s="26">
        <v>430</v>
      </c>
      <c r="BQ46" s="26">
        <f t="shared" si="43"/>
        <v>322.5</v>
      </c>
      <c r="BR46" s="26">
        <v>5</v>
      </c>
      <c r="BS46" s="26">
        <v>0</v>
      </c>
      <c r="BT46" s="26">
        <f t="shared" si="44"/>
        <v>0</v>
      </c>
      <c r="BU46" s="26">
        <v>0</v>
      </c>
      <c r="BV46" s="26">
        <v>0</v>
      </c>
      <c r="BW46" s="26">
        <f t="shared" si="45"/>
        <v>0</v>
      </c>
      <c r="BX46" s="26">
        <v>0</v>
      </c>
      <c r="BY46" s="26">
        <v>0</v>
      </c>
      <c r="BZ46" s="26">
        <f t="shared" si="46"/>
        <v>0</v>
      </c>
      <c r="CA46" s="26">
        <v>0</v>
      </c>
      <c r="CB46" s="26">
        <v>0</v>
      </c>
      <c r="CC46" s="26">
        <f t="shared" si="47"/>
        <v>0</v>
      </c>
      <c r="CD46" s="26">
        <v>0</v>
      </c>
      <c r="CE46" s="26">
        <v>0</v>
      </c>
      <c r="CF46" s="26">
        <f t="shared" si="48"/>
        <v>0</v>
      </c>
      <c r="CG46" s="26">
        <v>0</v>
      </c>
      <c r="CH46" s="26">
        <v>0</v>
      </c>
      <c r="CI46" s="26">
        <f t="shared" si="49"/>
        <v>0</v>
      </c>
      <c r="CJ46" s="26">
        <v>0</v>
      </c>
      <c r="CK46" s="26">
        <v>2500</v>
      </c>
      <c r="CL46" s="26">
        <f t="shared" si="50"/>
        <v>1875</v>
      </c>
      <c r="CM46" s="26">
        <v>1015</v>
      </c>
      <c r="CN46" s="26">
        <v>2500</v>
      </c>
      <c r="CO46" s="26">
        <f t="shared" si="51"/>
        <v>1875</v>
      </c>
      <c r="CP46" s="26">
        <v>1015</v>
      </c>
      <c r="CQ46" s="26">
        <f t="shared" si="52"/>
        <v>54.133333333333333</v>
      </c>
      <c r="CR46" s="26">
        <f t="shared" si="53"/>
        <v>40.6</v>
      </c>
      <c r="CS46" s="26">
        <v>0</v>
      </c>
      <c r="CT46" s="26">
        <f t="shared" si="54"/>
        <v>0</v>
      </c>
      <c r="CU46" s="26">
        <v>0</v>
      </c>
      <c r="CV46" s="26">
        <v>0</v>
      </c>
      <c r="CW46" s="26">
        <f t="shared" si="55"/>
        <v>0</v>
      </c>
      <c r="CX46" s="26">
        <v>0</v>
      </c>
      <c r="CY46" s="26">
        <v>0</v>
      </c>
      <c r="CZ46" s="26">
        <f t="shared" si="56"/>
        <v>0</v>
      </c>
      <c r="DA46" s="26">
        <v>0</v>
      </c>
      <c r="DB46" s="26">
        <v>11073</v>
      </c>
      <c r="DC46" s="26">
        <f t="shared" si="57"/>
        <v>8304.75</v>
      </c>
      <c r="DD46" s="26">
        <v>0</v>
      </c>
      <c r="DE46" s="26">
        <v>0</v>
      </c>
      <c r="DF46" s="26">
        <f t="shared" si="121"/>
        <v>238000</v>
      </c>
      <c r="DG46" s="26">
        <f t="shared" si="122"/>
        <v>178499.83333333334</v>
      </c>
      <c r="DH46" s="26">
        <f t="shared" si="58"/>
        <v>169541.8083</v>
      </c>
      <c r="DI46" s="26">
        <v>0</v>
      </c>
      <c r="DJ46" s="26">
        <f t="shared" si="59"/>
        <v>0</v>
      </c>
      <c r="DK46" s="26">
        <v>0</v>
      </c>
      <c r="DL46" s="26">
        <v>76957.113100000002</v>
      </c>
      <c r="DM46" s="26">
        <f t="shared" si="60"/>
        <v>57717.834824999998</v>
      </c>
      <c r="DN46" s="26">
        <v>36994.211799999997</v>
      </c>
      <c r="DO46" s="26">
        <v>0</v>
      </c>
      <c r="DP46" s="26">
        <f t="shared" si="61"/>
        <v>0</v>
      </c>
      <c r="DQ46" s="26">
        <v>0</v>
      </c>
      <c r="DR46" s="26">
        <v>0</v>
      </c>
      <c r="DS46" s="26">
        <f t="shared" si="62"/>
        <v>0</v>
      </c>
      <c r="DT46" s="26">
        <v>0</v>
      </c>
      <c r="DU46" s="26">
        <v>0</v>
      </c>
      <c r="DV46" s="26">
        <f t="shared" si="63"/>
        <v>0</v>
      </c>
      <c r="DW46" s="26">
        <v>0</v>
      </c>
      <c r="DX46" s="26">
        <v>7100</v>
      </c>
      <c r="DY46" s="26">
        <f t="shared" si="64"/>
        <v>5325</v>
      </c>
      <c r="DZ46" s="26">
        <v>7100</v>
      </c>
      <c r="EA46" s="26">
        <v>0</v>
      </c>
      <c r="EB46" s="26">
        <f t="shared" si="123"/>
        <v>84057.113100000002</v>
      </c>
      <c r="EC46" s="26">
        <f t="shared" si="123"/>
        <v>63042.834824999998</v>
      </c>
      <c r="ED46" s="26">
        <f t="shared" si="14"/>
        <v>44094.211799999997</v>
      </c>
    </row>
    <row r="47" spans="1:134" ht="17.25">
      <c r="A47" s="25">
        <v>35</v>
      </c>
      <c r="B47" s="29" t="s">
        <v>164</v>
      </c>
      <c r="C47" s="26">
        <v>1968.97</v>
      </c>
      <c r="D47" s="26">
        <v>32062.483</v>
      </c>
      <c r="E47" s="26">
        <f t="shared" si="111"/>
        <v>175967.54700000002</v>
      </c>
      <c r="F47" s="26">
        <f t="shared" si="112"/>
        <v>131960.49358333333</v>
      </c>
      <c r="G47" s="26">
        <f t="shared" si="113"/>
        <v>122037.13889999999</v>
      </c>
      <c r="H47" s="26">
        <f t="shared" si="15"/>
        <v>92.48005640637686</v>
      </c>
      <c r="I47" s="26">
        <f t="shared" si="16"/>
        <v>69.352071436217713</v>
      </c>
      <c r="J47" s="45">
        <f t="shared" si="114"/>
        <v>33388.846999999994</v>
      </c>
      <c r="K47" s="45">
        <f t="shared" si="115"/>
        <v>25026.468583333331</v>
      </c>
      <c r="L47" s="45">
        <f t="shared" si="116"/>
        <v>13603.0389</v>
      </c>
      <c r="M47" s="45">
        <f t="shared" si="17"/>
        <v>54.354608021121699</v>
      </c>
      <c r="N47" s="45">
        <f t="shared" si="18"/>
        <v>40.74126578854311</v>
      </c>
      <c r="O47" s="45">
        <f t="shared" si="117"/>
        <v>17223</v>
      </c>
      <c r="P47" s="45">
        <f t="shared" si="118"/>
        <v>12902.083333333334</v>
      </c>
      <c r="Q47" s="45">
        <f t="shared" si="119"/>
        <v>8972.1919999999991</v>
      </c>
      <c r="R47" s="45">
        <f t="shared" si="19"/>
        <v>69.540645244631023</v>
      </c>
      <c r="S47" s="45">
        <f t="shared" si="20"/>
        <v>52.094246066306681</v>
      </c>
      <c r="T47" s="45">
        <v>182</v>
      </c>
      <c r="U47" s="45">
        <f t="shared" si="21"/>
        <v>121.33333333333333</v>
      </c>
      <c r="V47" s="45">
        <v>182.803</v>
      </c>
      <c r="W47" s="45">
        <f t="shared" si="22"/>
        <v>150.66181318681319</v>
      </c>
      <c r="X47" s="45">
        <f t="shared" si="23"/>
        <v>100.44120879120879</v>
      </c>
      <c r="Y47" s="47">
        <v>7306</v>
      </c>
      <c r="Z47" s="45">
        <f t="shared" si="120"/>
        <v>5479.5</v>
      </c>
      <c r="AA47" s="45">
        <v>889.42490000000225</v>
      </c>
      <c r="AB47" s="45">
        <f t="shared" si="24"/>
        <v>16.231862396204075</v>
      </c>
      <c r="AC47" s="45">
        <f t="shared" si="25"/>
        <v>12.173896797153056</v>
      </c>
      <c r="AD47" s="45">
        <v>17041</v>
      </c>
      <c r="AE47" s="45">
        <f t="shared" si="26"/>
        <v>12780.75</v>
      </c>
      <c r="AF47" s="45">
        <v>8789.3889999999992</v>
      </c>
      <c r="AG47" s="45">
        <f t="shared" si="27"/>
        <v>68.770525986346655</v>
      </c>
      <c r="AH47" s="45">
        <f t="shared" si="28"/>
        <v>51.577894489759991</v>
      </c>
      <c r="AI47" s="45">
        <v>1794.6869999999999</v>
      </c>
      <c r="AJ47" s="45">
        <f t="shared" si="29"/>
        <v>1346.0152499999999</v>
      </c>
      <c r="AK47" s="45">
        <v>2216.8910000000001</v>
      </c>
      <c r="AL47" s="45">
        <f t="shared" si="81"/>
        <v>164.70028849970313</v>
      </c>
      <c r="AM47" s="45">
        <f t="shared" si="82"/>
        <v>123.52521637477733</v>
      </c>
      <c r="AN47" s="45">
        <v>0</v>
      </c>
      <c r="AO47" s="45">
        <f t="shared" si="32"/>
        <v>0</v>
      </c>
      <c r="AP47" s="45">
        <v>0</v>
      </c>
      <c r="AQ47" s="45" t="e">
        <f t="shared" si="33"/>
        <v>#DIV/0!</v>
      </c>
      <c r="AR47" s="45" t="e">
        <f t="shared" si="34"/>
        <v>#DIV/0!</v>
      </c>
      <c r="AS47" s="45">
        <v>0</v>
      </c>
      <c r="AT47" s="45">
        <f t="shared" si="35"/>
        <v>0</v>
      </c>
      <c r="AU47" s="45">
        <v>0</v>
      </c>
      <c r="AV47" s="45">
        <v>0</v>
      </c>
      <c r="AW47" s="45">
        <f t="shared" si="36"/>
        <v>0</v>
      </c>
      <c r="AX47" s="45">
        <v>0</v>
      </c>
      <c r="AY47" s="45">
        <v>136578.70000000001</v>
      </c>
      <c r="AZ47" s="45">
        <f t="shared" si="37"/>
        <v>102434.02500000001</v>
      </c>
      <c r="BA47" s="45">
        <v>102434.1</v>
      </c>
      <c r="BB47" s="45">
        <v>0</v>
      </c>
      <c r="BC47" s="45">
        <f t="shared" si="38"/>
        <v>0</v>
      </c>
      <c r="BD47" s="45">
        <v>0</v>
      </c>
      <c r="BE47" s="45">
        <v>0</v>
      </c>
      <c r="BF47" s="45">
        <f t="shared" si="39"/>
        <v>0</v>
      </c>
      <c r="BG47" s="45">
        <v>0</v>
      </c>
      <c r="BH47" s="45">
        <v>0</v>
      </c>
      <c r="BI47" s="45">
        <f t="shared" si="40"/>
        <v>0</v>
      </c>
      <c r="BJ47" s="45">
        <v>0</v>
      </c>
      <c r="BK47" s="45">
        <f t="shared" si="10"/>
        <v>4446</v>
      </c>
      <c r="BL47" s="45">
        <f t="shared" si="10"/>
        <v>3334.5</v>
      </c>
      <c r="BM47" s="45">
        <f t="shared" si="10"/>
        <v>1220.8009999999999</v>
      </c>
      <c r="BN47" s="45">
        <f t="shared" si="41"/>
        <v>36.611216074373964</v>
      </c>
      <c r="BO47" s="45">
        <f t="shared" si="42"/>
        <v>27.458412055780475</v>
      </c>
      <c r="BP47" s="26">
        <v>4446</v>
      </c>
      <c r="BQ47" s="26">
        <f t="shared" si="43"/>
        <v>3334.5</v>
      </c>
      <c r="BR47" s="26">
        <v>1220.8009999999999</v>
      </c>
      <c r="BS47" s="26">
        <v>0</v>
      </c>
      <c r="BT47" s="26">
        <f t="shared" si="44"/>
        <v>0</v>
      </c>
      <c r="BU47" s="26">
        <v>0</v>
      </c>
      <c r="BV47" s="26">
        <v>0</v>
      </c>
      <c r="BW47" s="26">
        <f t="shared" si="45"/>
        <v>0</v>
      </c>
      <c r="BX47" s="26">
        <v>0</v>
      </c>
      <c r="BY47" s="26">
        <v>0</v>
      </c>
      <c r="BZ47" s="26">
        <f t="shared" si="46"/>
        <v>0</v>
      </c>
      <c r="CA47" s="26">
        <v>0</v>
      </c>
      <c r="CB47" s="26">
        <v>0</v>
      </c>
      <c r="CC47" s="26">
        <f t="shared" si="47"/>
        <v>0</v>
      </c>
      <c r="CD47" s="26">
        <v>0</v>
      </c>
      <c r="CE47" s="26">
        <v>0</v>
      </c>
      <c r="CF47" s="26">
        <f t="shared" si="48"/>
        <v>0</v>
      </c>
      <c r="CG47" s="26">
        <v>0</v>
      </c>
      <c r="CH47" s="26">
        <v>0</v>
      </c>
      <c r="CI47" s="26">
        <f t="shared" si="49"/>
        <v>0</v>
      </c>
      <c r="CJ47" s="26">
        <v>0</v>
      </c>
      <c r="CK47" s="26">
        <v>2619.16</v>
      </c>
      <c r="CL47" s="26">
        <f t="shared" si="50"/>
        <v>1964.37</v>
      </c>
      <c r="CM47" s="26">
        <v>303.73</v>
      </c>
      <c r="CN47" s="26">
        <v>2619.16</v>
      </c>
      <c r="CO47" s="26">
        <f t="shared" si="51"/>
        <v>1964.37</v>
      </c>
      <c r="CP47" s="26">
        <v>303.73</v>
      </c>
      <c r="CQ47" s="26">
        <f t="shared" si="52"/>
        <v>15.461954723397325</v>
      </c>
      <c r="CR47" s="26">
        <f t="shared" si="53"/>
        <v>11.596466042547995</v>
      </c>
      <c r="CS47" s="26">
        <v>0</v>
      </c>
      <c r="CT47" s="26">
        <f t="shared" si="54"/>
        <v>0</v>
      </c>
      <c r="CU47" s="26">
        <v>0</v>
      </c>
      <c r="CV47" s="26">
        <v>0</v>
      </c>
      <c r="CW47" s="26">
        <f t="shared" si="55"/>
        <v>0</v>
      </c>
      <c r="CX47" s="26">
        <v>0</v>
      </c>
      <c r="CY47" s="26">
        <v>0</v>
      </c>
      <c r="CZ47" s="26">
        <f t="shared" si="56"/>
        <v>0</v>
      </c>
      <c r="DA47" s="26">
        <v>0</v>
      </c>
      <c r="DB47" s="26">
        <v>0</v>
      </c>
      <c r="DC47" s="26">
        <f t="shared" si="57"/>
        <v>0</v>
      </c>
      <c r="DD47" s="26">
        <v>0</v>
      </c>
      <c r="DE47" s="26">
        <v>0</v>
      </c>
      <c r="DF47" s="26">
        <f t="shared" si="121"/>
        <v>169967.54700000002</v>
      </c>
      <c r="DG47" s="26">
        <f t="shared" si="122"/>
        <v>127460.49358333333</v>
      </c>
      <c r="DH47" s="26">
        <f t="shared" si="58"/>
        <v>116037.13890000001</v>
      </c>
      <c r="DI47" s="26">
        <v>0</v>
      </c>
      <c r="DJ47" s="26">
        <f t="shared" si="59"/>
        <v>0</v>
      </c>
      <c r="DK47" s="26">
        <v>0</v>
      </c>
      <c r="DL47" s="26">
        <v>6000</v>
      </c>
      <c r="DM47" s="26">
        <f t="shared" si="60"/>
        <v>4500</v>
      </c>
      <c r="DN47" s="26">
        <v>6000</v>
      </c>
      <c r="DO47" s="26">
        <v>0</v>
      </c>
      <c r="DP47" s="26">
        <f t="shared" si="61"/>
        <v>0</v>
      </c>
      <c r="DQ47" s="26">
        <v>0</v>
      </c>
      <c r="DR47" s="26">
        <v>0</v>
      </c>
      <c r="DS47" s="26">
        <f t="shared" si="62"/>
        <v>0</v>
      </c>
      <c r="DT47" s="26">
        <v>0</v>
      </c>
      <c r="DU47" s="26">
        <v>0</v>
      </c>
      <c r="DV47" s="26">
        <f t="shared" si="63"/>
        <v>0</v>
      </c>
      <c r="DW47" s="26">
        <v>0</v>
      </c>
      <c r="DX47" s="26">
        <v>33900</v>
      </c>
      <c r="DY47" s="26">
        <f t="shared" si="64"/>
        <v>25425</v>
      </c>
      <c r="DZ47" s="26">
        <v>20481.78</v>
      </c>
      <c r="EA47" s="26">
        <v>0</v>
      </c>
      <c r="EB47" s="26">
        <f t="shared" si="123"/>
        <v>39900</v>
      </c>
      <c r="EC47" s="26">
        <f t="shared" si="123"/>
        <v>29925</v>
      </c>
      <c r="ED47" s="26">
        <f t="shared" si="14"/>
        <v>26481.78</v>
      </c>
    </row>
    <row r="48" spans="1:134" ht="17.25">
      <c r="A48" s="25">
        <v>36</v>
      </c>
      <c r="B48" s="29" t="s">
        <v>165</v>
      </c>
      <c r="C48" s="26">
        <v>100.009</v>
      </c>
      <c r="D48" s="26">
        <v>36060.767800000001</v>
      </c>
      <c r="E48" s="26">
        <f t="shared" si="111"/>
        <v>154390.9</v>
      </c>
      <c r="F48" s="26">
        <f t="shared" si="112"/>
        <v>115789.17499999999</v>
      </c>
      <c r="G48" s="26">
        <f t="shared" si="113"/>
        <v>108747.44399999999</v>
      </c>
      <c r="H48" s="26">
        <f t="shared" si="15"/>
        <v>93.918489357921402</v>
      </c>
      <c r="I48" s="26">
        <f t="shared" si="16"/>
        <v>70.436433753543753</v>
      </c>
      <c r="J48" s="45">
        <f t="shared" si="114"/>
        <v>23063</v>
      </c>
      <c r="K48" s="45">
        <f t="shared" si="115"/>
        <v>17293.25</v>
      </c>
      <c r="L48" s="45">
        <f t="shared" si="116"/>
        <v>10336.598</v>
      </c>
      <c r="M48" s="45">
        <f t="shared" si="17"/>
        <v>59.772443005218804</v>
      </c>
      <c r="N48" s="45">
        <f t="shared" si="18"/>
        <v>44.818965442483631</v>
      </c>
      <c r="O48" s="45">
        <f t="shared" si="117"/>
        <v>11348</v>
      </c>
      <c r="P48" s="45">
        <f t="shared" si="118"/>
        <v>8507</v>
      </c>
      <c r="Q48" s="45">
        <f t="shared" si="119"/>
        <v>6430.4720000000007</v>
      </c>
      <c r="R48" s="45">
        <f t="shared" si="19"/>
        <v>75.590360879275892</v>
      </c>
      <c r="S48" s="45">
        <f t="shared" si="20"/>
        <v>56.666126189636948</v>
      </c>
      <c r="T48" s="45">
        <v>48</v>
      </c>
      <c r="U48" s="45">
        <f t="shared" si="21"/>
        <v>32</v>
      </c>
      <c r="V48" s="45">
        <v>0.27400000000000002</v>
      </c>
      <c r="W48" s="45">
        <f t="shared" si="22"/>
        <v>0.85625000000000007</v>
      </c>
      <c r="X48" s="45">
        <f t="shared" si="23"/>
        <v>0.5708333333333333</v>
      </c>
      <c r="Y48" s="47">
        <v>7300</v>
      </c>
      <c r="Z48" s="45">
        <f t="shared" si="120"/>
        <v>5475</v>
      </c>
      <c r="AA48" s="45">
        <v>752.06300000000169</v>
      </c>
      <c r="AB48" s="45">
        <f t="shared" si="24"/>
        <v>13.736310502283136</v>
      </c>
      <c r="AC48" s="45">
        <f t="shared" si="25"/>
        <v>10.302232876712351</v>
      </c>
      <c r="AD48" s="45">
        <v>11300</v>
      </c>
      <c r="AE48" s="45">
        <f t="shared" si="26"/>
        <v>8475</v>
      </c>
      <c r="AF48" s="45">
        <v>6430.1980000000003</v>
      </c>
      <c r="AG48" s="45">
        <f t="shared" si="27"/>
        <v>75.872542772861365</v>
      </c>
      <c r="AH48" s="45">
        <f t="shared" si="28"/>
        <v>56.904407079646028</v>
      </c>
      <c r="AI48" s="45">
        <v>275</v>
      </c>
      <c r="AJ48" s="45">
        <f t="shared" si="29"/>
        <v>206.25</v>
      </c>
      <c r="AK48" s="45">
        <v>69</v>
      </c>
      <c r="AL48" s="45">
        <f t="shared" si="81"/>
        <v>33.454545454545453</v>
      </c>
      <c r="AM48" s="45">
        <f t="shared" si="82"/>
        <v>25.09090909090909</v>
      </c>
      <c r="AN48" s="45">
        <v>0</v>
      </c>
      <c r="AO48" s="45">
        <f t="shared" si="32"/>
        <v>0</v>
      </c>
      <c r="AP48" s="45">
        <v>0</v>
      </c>
      <c r="AQ48" s="45" t="e">
        <f t="shared" si="33"/>
        <v>#DIV/0!</v>
      </c>
      <c r="AR48" s="45" t="e">
        <f t="shared" si="34"/>
        <v>#DIV/0!</v>
      </c>
      <c r="AS48" s="45">
        <v>0</v>
      </c>
      <c r="AT48" s="45">
        <f t="shared" si="35"/>
        <v>0</v>
      </c>
      <c r="AU48" s="45">
        <v>0</v>
      </c>
      <c r="AV48" s="45">
        <v>0</v>
      </c>
      <c r="AW48" s="45">
        <f t="shared" si="36"/>
        <v>0</v>
      </c>
      <c r="AX48" s="45">
        <v>0</v>
      </c>
      <c r="AY48" s="45">
        <v>131327.9</v>
      </c>
      <c r="AZ48" s="45">
        <f t="shared" si="37"/>
        <v>98495.925000000003</v>
      </c>
      <c r="BA48" s="45">
        <v>98495.9</v>
      </c>
      <c r="BB48" s="45">
        <v>0</v>
      </c>
      <c r="BC48" s="45">
        <f t="shared" si="38"/>
        <v>0</v>
      </c>
      <c r="BD48" s="45">
        <v>0</v>
      </c>
      <c r="BE48" s="45">
        <v>0</v>
      </c>
      <c r="BF48" s="45">
        <f t="shared" si="39"/>
        <v>0</v>
      </c>
      <c r="BG48" s="45">
        <v>0</v>
      </c>
      <c r="BH48" s="45">
        <v>0</v>
      </c>
      <c r="BI48" s="45">
        <f t="shared" si="40"/>
        <v>0</v>
      </c>
      <c r="BJ48" s="45">
        <v>0</v>
      </c>
      <c r="BK48" s="45">
        <f t="shared" si="10"/>
        <v>1110</v>
      </c>
      <c r="BL48" s="45">
        <f t="shared" si="10"/>
        <v>832.5</v>
      </c>
      <c r="BM48" s="45">
        <f t="shared" si="10"/>
        <v>463.45</v>
      </c>
      <c r="BN48" s="45">
        <f t="shared" si="41"/>
        <v>55.669669669669666</v>
      </c>
      <c r="BO48" s="45">
        <f t="shared" si="42"/>
        <v>41.752252252252255</v>
      </c>
      <c r="BP48" s="26">
        <v>930</v>
      </c>
      <c r="BQ48" s="26">
        <f t="shared" si="43"/>
        <v>697.5</v>
      </c>
      <c r="BR48" s="26">
        <v>360</v>
      </c>
      <c r="BS48" s="26">
        <v>0</v>
      </c>
      <c r="BT48" s="26">
        <f t="shared" si="44"/>
        <v>0</v>
      </c>
      <c r="BU48" s="26">
        <v>0</v>
      </c>
      <c r="BV48" s="26">
        <v>0</v>
      </c>
      <c r="BW48" s="26">
        <f t="shared" si="45"/>
        <v>0</v>
      </c>
      <c r="BX48" s="26">
        <v>0</v>
      </c>
      <c r="BY48" s="26">
        <v>180</v>
      </c>
      <c r="BZ48" s="26">
        <f t="shared" si="46"/>
        <v>135</v>
      </c>
      <c r="CA48" s="26">
        <v>103.45</v>
      </c>
      <c r="CB48" s="26">
        <v>0</v>
      </c>
      <c r="CC48" s="26">
        <f t="shared" si="47"/>
        <v>0</v>
      </c>
      <c r="CD48" s="26">
        <v>0</v>
      </c>
      <c r="CE48" s="26">
        <v>0</v>
      </c>
      <c r="CF48" s="26">
        <f t="shared" si="48"/>
        <v>0</v>
      </c>
      <c r="CG48" s="26">
        <v>0</v>
      </c>
      <c r="CH48" s="26">
        <v>0</v>
      </c>
      <c r="CI48" s="26">
        <f t="shared" si="49"/>
        <v>0</v>
      </c>
      <c r="CJ48" s="26">
        <v>0</v>
      </c>
      <c r="CK48" s="26">
        <v>2850</v>
      </c>
      <c r="CL48" s="26">
        <f t="shared" si="50"/>
        <v>2137.5</v>
      </c>
      <c r="CM48" s="26">
        <v>1696.25</v>
      </c>
      <c r="CN48" s="26">
        <v>2300</v>
      </c>
      <c r="CO48" s="26">
        <f t="shared" si="51"/>
        <v>1725</v>
      </c>
      <c r="CP48" s="26">
        <v>1135.2</v>
      </c>
      <c r="CQ48" s="26">
        <f t="shared" si="52"/>
        <v>65.808695652173924</v>
      </c>
      <c r="CR48" s="26">
        <f t="shared" si="53"/>
        <v>49.356521739130436</v>
      </c>
      <c r="CS48" s="26">
        <v>0</v>
      </c>
      <c r="CT48" s="26">
        <f t="shared" si="54"/>
        <v>0</v>
      </c>
      <c r="CU48" s="26">
        <v>0</v>
      </c>
      <c r="CV48" s="26">
        <v>180</v>
      </c>
      <c r="CW48" s="26">
        <f t="shared" si="55"/>
        <v>135</v>
      </c>
      <c r="CX48" s="26">
        <v>3.5</v>
      </c>
      <c r="CY48" s="26">
        <v>0</v>
      </c>
      <c r="CZ48" s="26">
        <f t="shared" si="56"/>
        <v>0</v>
      </c>
      <c r="DA48" s="26">
        <v>0</v>
      </c>
      <c r="DB48" s="26">
        <v>0</v>
      </c>
      <c r="DC48" s="26">
        <f t="shared" si="57"/>
        <v>0</v>
      </c>
      <c r="DD48" s="26">
        <v>921.86300000000006</v>
      </c>
      <c r="DE48" s="26">
        <v>-85.054000000000002</v>
      </c>
      <c r="DF48" s="26">
        <f t="shared" si="121"/>
        <v>154390.9</v>
      </c>
      <c r="DG48" s="26">
        <f t="shared" si="122"/>
        <v>115789.175</v>
      </c>
      <c r="DH48" s="26">
        <f t="shared" si="58"/>
        <v>108747.44399999999</v>
      </c>
      <c r="DI48" s="26">
        <v>0</v>
      </c>
      <c r="DJ48" s="26">
        <f t="shared" si="59"/>
        <v>0</v>
      </c>
      <c r="DK48" s="26">
        <v>0</v>
      </c>
      <c r="DL48" s="26">
        <v>0</v>
      </c>
      <c r="DM48" s="26">
        <f t="shared" si="60"/>
        <v>0</v>
      </c>
      <c r="DN48" s="26">
        <v>0</v>
      </c>
      <c r="DO48" s="26">
        <v>0</v>
      </c>
      <c r="DP48" s="26">
        <f t="shared" si="61"/>
        <v>0</v>
      </c>
      <c r="DQ48" s="26">
        <v>0</v>
      </c>
      <c r="DR48" s="26">
        <v>0</v>
      </c>
      <c r="DS48" s="26">
        <f t="shared" si="62"/>
        <v>0</v>
      </c>
      <c r="DT48" s="26">
        <v>0</v>
      </c>
      <c r="DU48" s="26">
        <v>0</v>
      </c>
      <c r="DV48" s="26">
        <f t="shared" si="63"/>
        <v>0</v>
      </c>
      <c r="DW48" s="26">
        <v>0</v>
      </c>
      <c r="DX48" s="26">
        <v>27000</v>
      </c>
      <c r="DY48" s="26">
        <f t="shared" si="64"/>
        <v>20250</v>
      </c>
      <c r="DZ48" s="26">
        <v>15690.993</v>
      </c>
      <c r="EA48" s="26">
        <v>0</v>
      </c>
      <c r="EB48" s="26">
        <f t="shared" si="123"/>
        <v>27000</v>
      </c>
      <c r="EC48" s="26">
        <f t="shared" si="123"/>
        <v>20250</v>
      </c>
      <c r="ED48" s="26">
        <f t="shared" si="14"/>
        <v>15690.993</v>
      </c>
    </row>
    <row r="49" spans="1:134" ht="17.25">
      <c r="A49" s="25">
        <v>37</v>
      </c>
      <c r="B49" s="27" t="s">
        <v>166</v>
      </c>
      <c r="C49" s="26">
        <v>18.942</v>
      </c>
      <c r="D49" s="26">
        <v>446.59870000000001</v>
      </c>
      <c r="E49" s="26">
        <f t="shared" si="111"/>
        <v>90356.06</v>
      </c>
      <c r="F49" s="26">
        <f t="shared" si="112"/>
        <v>67767.044999999998</v>
      </c>
      <c r="G49" s="26">
        <f t="shared" si="113"/>
        <v>65209.965499999998</v>
      </c>
      <c r="H49" s="26">
        <f t="shared" si="15"/>
        <v>96.226662236784861</v>
      </c>
      <c r="I49" s="26">
        <f t="shared" si="16"/>
        <v>72.169996677588642</v>
      </c>
      <c r="J49" s="45">
        <f t="shared" si="114"/>
        <v>16016.66</v>
      </c>
      <c r="K49" s="45">
        <f t="shared" si="115"/>
        <v>12012.494999999999</v>
      </c>
      <c r="L49" s="45">
        <f t="shared" si="116"/>
        <v>9455.3654999999999</v>
      </c>
      <c r="M49" s="45">
        <f t="shared" si="17"/>
        <v>78.712752846099008</v>
      </c>
      <c r="N49" s="45">
        <f t="shared" si="18"/>
        <v>59.034564634574252</v>
      </c>
      <c r="O49" s="45">
        <f t="shared" si="117"/>
        <v>7800</v>
      </c>
      <c r="P49" s="45">
        <f t="shared" si="118"/>
        <v>5850</v>
      </c>
      <c r="Q49" s="45">
        <f t="shared" si="119"/>
        <v>7776.8050000000003</v>
      </c>
      <c r="R49" s="45">
        <f t="shared" si="19"/>
        <v>132.9368376068376</v>
      </c>
      <c r="S49" s="45">
        <f t="shared" si="20"/>
        <v>99.702628205128207</v>
      </c>
      <c r="T49" s="45">
        <v>0</v>
      </c>
      <c r="U49" s="45">
        <f t="shared" si="21"/>
        <v>0</v>
      </c>
      <c r="V49" s="45">
        <v>0.26100000000000001</v>
      </c>
      <c r="W49" s="45" t="e">
        <f t="shared" si="22"/>
        <v>#DIV/0!</v>
      </c>
      <c r="X49" s="45" t="e">
        <f t="shared" si="23"/>
        <v>#DIV/0!</v>
      </c>
      <c r="Y49" s="45">
        <v>4804.66</v>
      </c>
      <c r="Z49" s="45">
        <f t="shared" si="120"/>
        <v>3603.4949999999999</v>
      </c>
      <c r="AA49" s="45">
        <v>389.04129999999986</v>
      </c>
      <c r="AB49" s="45">
        <f t="shared" si="24"/>
        <v>10.796221446123829</v>
      </c>
      <c r="AC49" s="45">
        <f t="shared" si="25"/>
        <v>8.097166084592871</v>
      </c>
      <c r="AD49" s="45">
        <v>7800</v>
      </c>
      <c r="AE49" s="45">
        <f t="shared" si="26"/>
        <v>5850</v>
      </c>
      <c r="AF49" s="45">
        <v>7776.5439999999999</v>
      </c>
      <c r="AG49" s="45">
        <f t="shared" si="27"/>
        <v>132.93237606837607</v>
      </c>
      <c r="AH49" s="45">
        <f t="shared" si="28"/>
        <v>99.69928205128204</v>
      </c>
      <c r="AI49" s="45">
        <v>60</v>
      </c>
      <c r="AJ49" s="45">
        <f t="shared" si="29"/>
        <v>45</v>
      </c>
      <c r="AK49" s="45">
        <v>0</v>
      </c>
      <c r="AL49" s="45">
        <f t="shared" si="81"/>
        <v>0</v>
      </c>
      <c r="AM49" s="45">
        <f t="shared" si="82"/>
        <v>0</v>
      </c>
      <c r="AN49" s="45">
        <v>0</v>
      </c>
      <c r="AO49" s="45">
        <f t="shared" si="32"/>
        <v>0</v>
      </c>
      <c r="AP49" s="45">
        <v>0</v>
      </c>
      <c r="AQ49" s="45" t="e">
        <f t="shared" si="33"/>
        <v>#DIV/0!</v>
      </c>
      <c r="AR49" s="45" t="e">
        <f t="shared" si="34"/>
        <v>#DIV/0!</v>
      </c>
      <c r="AS49" s="45">
        <v>0</v>
      </c>
      <c r="AT49" s="45">
        <f t="shared" si="35"/>
        <v>0</v>
      </c>
      <c r="AU49" s="45">
        <v>0</v>
      </c>
      <c r="AV49" s="45">
        <v>0</v>
      </c>
      <c r="AW49" s="45">
        <f t="shared" si="36"/>
        <v>0</v>
      </c>
      <c r="AX49" s="45">
        <v>0</v>
      </c>
      <c r="AY49" s="45">
        <v>74339.399999999994</v>
      </c>
      <c r="AZ49" s="45">
        <f t="shared" si="37"/>
        <v>55754.549999999996</v>
      </c>
      <c r="BA49" s="45">
        <v>55754.6</v>
      </c>
      <c r="BB49" s="45">
        <v>0</v>
      </c>
      <c r="BC49" s="45">
        <f t="shared" si="38"/>
        <v>0</v>
      </c>
      <c r="BD49" s="45">
        <v>0</v>
      </c>
      <c r="BE49" s="45">
        <v>0</v>
      </c>
      <c r="BF49" s="45">
        <f t="shared" si="39"/>
        <v>0</v>
      </c>
      <c r="BG49" s="45">
        <v>0</v>
      </c>
      <c r="BH49" s="45">
        <v>0</v>
      </c>
      <c r="BI49" s="45">
        <f t="shared" si="40"/>
        <v>0</v>
      </c>
      <c r="BJ49" s="45">
        <v>0</v>
      </c>
      <c r="BK49" s="45">
        <f t="shared" si="10"/>
        <v>1352</v>
      </c>
      <c r="BL49" s="45">
        <f t="shared" si="10"/>
        <v>1014</v>
      </c>
      <c r="BM49" s="45">
        <f t="shared" si="10"/>
        <v>883.01919999999996</v>
      </c>
      <c r="BN49" s="45">
        <f t="shared" si="41"/>
        <v>87.082761341222877</v>
      </c>
      <c r="BO49" s="45">
        <f t="shared" si="42"/>
        <v>65.312071005917161</v>
      </c>
      <c r="BP49" s="26">
        <v>680</v>
      </c>
      <c r="BQ49" s="26">
        <f t="shared" si="43"/>
        <v>510</v>
      </c>
      <c r="BR49" s="26">
        <v>401.05</v>
      </c>
      <c r="BS49" s="26">
        <v>0</v>
      </c>
      <c r="BT49" s="26">
        <f t="shared" si="44"/>
        <v>0</v>
      </c>
      <c r="BU49" s="26">
        <v>0</v>
      </c>
      <c r="BV49" s="26">
        <v>0</v>
      </c>
      <c r="BW49" s="26">
        <f t="shared" si="45"/>
        <v>0</v>
      </c>
      <c r="BX49" s="26">
        <v>0</v>
      </c>
      <c r="BY49" s="26">
        <v>672</v>
      </c>
      <c r="BZ49" s="26">
        <f t="shared" si="46"/>
        <v>504</v>
      </c>
      <c r="CA49" s="26">
        <v>481.9692</v>
      </c>
      <c r="CB49" s="26">
        <v>0</v>
      </c>
      <c r="CC49" s="26">
        <f t="shared" si="47"/>
        <v>0</v>
      </c>
      <c r="CD49" s="26">
        <v>0</v>
      </c>
      <c r="CE49" s="26">
        <v>0</v>
      </c>
      <c r="CF49" s="26">
        <f t="shared" si="48"/>
        <v>0</v>
      </c>
      <c r="CG49" s="26">
        <v>0</v>
      </c>
      <c r="CH49" s="26">
        <v>0</v>
      </c>
      <c r="CI49" s="26">
        <f t="shared" si="49"/>
        <v>0</v>
      </c>
      <c r="CJ49" s="26">
        <v>0</v>
      </c>
      <c r="CK49" s="26">
        <v>2000</v>
      </c>
      <c r="CL49" s="26">
        <f t="shared" si="50"/>
        <v>1500</v>
      </c>
      <c r="CM49" s="26">
        <v>399.5</v>
      </c>
      <c r="CN49" s="26">
        <v>500</v>
      </c>
      <c r="CO49" s="26">
        <f t="shared" si="51"/>
        <v>375</v>
      </c>
      <c r="CP49" s="26">
        <v>0</v>
      </c>
      <c r="CQ49" s="26">
        <f t="shared" si="52"/>
        <v>0</v>
      </c>
      <c r="CR49" s="26">
        <f t="shared" si="53"/>
        <v>0</v>
      </c>
      <c r="CS49" s="26">
        <v>0</v>
      </c>
      <c r="CT49" s="26">
        <f t="shared" si="54"/>
        <v>0</v>
      </c>
      <c r="CU49" s="26">
        <v>0</v>
      </c>
      <c r="CV49" s="26">
        <v>0</v>
      </c>
      <c r="CW49" s="26">
        <f t="shared" si="55"/>
        <v>0</v>
      </c>
      <c r="CX49" s="26">
        <v>7</v>
      </c>
      <c r="CY49" s="26">
        <v>0</v>
      </c>
      <c r="CZ49" s="26">
        <f t="shared" si="56"/>
        <v>0</v>
      </c>
      <c r="DA49" s="26">
        <v>0</v>
      </c>
      <c r="DB49" s="26">
        <v>0</v>
      </c>
      <c r="DC49" s="26">
        <f t="shared" si="57"/>
        <v>0</v>
      </c>
      <c r="DD49" s="26">
        <v>0</v>
      </c>
      <c r="DE49" s="26">
        <v>0</v>
      </c>
      <c r="DF49" s="26">
        <f t="shared" si="121"/>
        <v>90356.06</v>
      </c>
      <c r="DG49" s="26">
        <f t="shared" si="122"/>
        <v>67767.044999999998</v>
      </c>
      <c r="DH49" s="26">
        <f t="shared" si="58"/>
        <v>65209.965499999998</v>
      </c>
      <c r="DI49" s="26">
        <v>0</v>
      </c>
      <c r="DJ49" s="26">
        <f t="shared" si="59"/>
        <v>0</v>
      </c>
      <c r="DK49" s="26">
        <v>0</v>
      </c>
      <c r="DL49" s="26">
        <v>0</v>
      </c>
      <c r="DM49" s="26">
        <f t="shared" si="60"/>
        <v>0</v>
      </c>
      <c r="DN49" s="26">
        <v>0</v>
      </c>
      <c r="DO49" s="26">
        <v>0</v>
      </c>
      <c r="DP49" s="26">
        <f t="shared" si="61"/>
        <v>0</v>
      </c>
      <c r="DQ49" s="26">
        <v>0</v>
      </c>
      <c r="DR49" s="26">
        <v>0</v>
      </c>
      <c r="DS49" s="26">
        <f t="shared" si="62"/>
        <v>0</v>
      </c>
      <c r="DT49" s="26">
        <v>0</v>
      </c>
      <c r="DU49" s="26">
        <v>0</v>
      </c>
      <c r="DV49" s="26">
        <f t="shared" si="63"/>
        <v>0</v>
      </c>
      <c r="DW49" s="26">
        <v>0</v>
      </c>
      <c r="DX49" s="26">
        <v>6150.68</v>
      </c>
      <c r="DY49" s="26">
        <f t="shared" si="64"/>
        <v>4613.01</v>
      </c>
      <c r="DZ49" s="26">
        <v>4348.7209999999995</v>
      </c>
      <c r="EA49" s="26">
        <v>0</v>
      </c>
      <c r="EB49" s="26">
        <f t="shared" si="123"/>
        <v>6150.68</v>
      </c>
      <c r="EC49" s="26">
        <f t="shared" si="123"/>
        <v>4613.01</v>
      </c>
      <c r="ED49" s="26">
        <f t="shared" si="14"/>
        <v>4348.7209999999995</v>
      </c>
    </row>
    <row r="50" spans="1:134" ht="17.25">
      <c r="A50" s="25">
        <v>38</v>
      </c>
      <c r="B50" s="29" t="s">
        <v>167</v>
      </c>
      <c r="C50" s="26">
        <v>26683.207699999999</v>
      </c>
      <c r="D50" s="26">
        <v>154443.04300000001</v>
      </c>
      <c r="E50" s="26">
        <f t="shared" si="111"/>
        <v>374607.7</v>
      </c>
      <c r="F50" s="26">
        <f t="shared" si="112"/>
        <v>280899.32499999995</v>
      </c>
      <c r="G50" s="26">
        <f t="shared" si="113"/>
        <v>303187.50140000001</v>
      </c>
      <c r="H50" s="26">
        <f t="shared" si="15"/>
        <v>107.93457812687875</v>
      </c>
      <c r="I50" s="26">
        <f t="shared" si="16"/>
        <v>80.934668828216829</v>
      </c>
      <c r="J50" s="45">
        <f t="shared" si="114"/>
        <v>31191.7</v>
      </c>
      <c r="K50" s="45">
        <f t="shared" si="115"/>
        <v>23337.325000000001</v>
      </c>
      <c r="L50" s="45">
        <f t="shared" si="116"/>
        <v>25599.2984</v>
      </c>
      <c r="M50" s="45">
        <f t="shared" si="17"/>
        <v>109.69251360213734</v>
      </c>
      <c r="N50" s="45">
        <f t="shared" si="18"/>
        <v>82.070866288147158</v>
      </c>
      <c r="O50" s="45">
        <f t="shared" si="117"/>
        <v>18677.400000000001</v>
      </c>
      <c r="P50" s="45">
        <f t="shared" si="118"/>
        <v>13951.6</v>
      </c>
      <c r="Q50" s="45">
        <f t="shared" si="119"/>
        <v>14774.119999999999</v>
      </c>
      <c r="R50" s="45">
        <f t="shared" si="19"/>
        <v>105.89552452765274</v>
      </c>
      <c r="S50" s="45">
        <f t="shared" si="20"/>
        <v>79.101588015462525</v>
      </c>
      <c r="T50" s="45">
        <v>677.4</v>
      </c>
      <c r="U50" s="45">
        <f t="shared" si="21"/>
        <v>451.59999999999997</v>
      </c>
      <c r="V50" s="45">
        <v>1.8089999999999999</v>
      </c>
      <c r="W50" s="45">
        <f t="shared" si="22"/>
        <v>0.40057573073516384</v>
      </c>
      <c r="X50" s="45">
        <f t="shared" si="23"/>
        <v>0.26705048715677593</v>
      </c>
      <c r="Y50" s="45">
        <v>6924.2</v>
      </c>
      <c r="Z50" s="45">
        <f t="shared" si="120"/>
        <v>5193.1499999999996</v>
      </c>
      <c r="AA50" s="45">
        <v>1502.107400000001</v>
      </c>
      <c r="AB50" s="45">
        <f t="shared" si="24"/>
        <v>28.924783609177496</v>
      </c>
      <c r="AC50" s="45">
        <f t="shared" si="25"/>
        <v>21.693587706883122</v>
      </c>
      <c r="AD50" s="45">
        <v>18000</v>
      </c>
      <c r="AE50" s="45">
        <f t="shared" si="26"/>
        <v>13500</v>
      </c>
      <c r="AF50" s="45">
        <v>14772.311</v>
      </c>
      <c r="AG50" s="45">
        <f t="shared" si="27"/>
        <v>109.42452592592593</v>
      </c>
      <c r="AH50" s="45">
        <f t="shared" si="28"/>
        <v>82.068394444444451</v>
      </c>
      <c r="AI50" s="45">
        <v>750.4</v>
      </c>
      <c r="AJ50" s="45">
        <f t="shared" si="29"/>
        <v>562.79999999999995</v>
      </c>
      <c r="AK50" s="45">
        <v>727.23</v>
      </c>
      <c r="AL50" s="45">
        <f t="shared" si="81"/>
        <v>129.21641791044777</v>
      </c>
      <c r="AM50" s="45">
        <f t="shared" si="82"/>
        <v>96.91231343283583</v>
      </c>
      <c r="AN50" s="45">
        <v>0</v>
      </c>
      <c r="AO50" s="45">
        <f t="shared" si="32"/>
        <v>0</v>
      </c>
      <c r="AP50" s="45">
        <v>0</v>
      </c>
      <c r="AQ50" s="45" t="e">
        <f t="shared" si="33"/>
        <v>#DIV/0!</v>
      </c>
      <c r="AR50" s="45" t="e">
        <f t="shared" si="34"/>
        <v>#DIV/0!</v>
      </c>
      <c r="AS50" s="45">
        <v>0</v>
      </c>
      <c r="AT50" s="45">
        <f t="shared" si="35"/>
        <v>0</v>
      </c>
      <c r="AU50" s="45">
        <v>0</v>
      </c>
      <c r="AV50" s="45">
        <v>0</v>
      </c>
      <c r="AW50" s="45">
        <f t="shared" si="36"/>
        <v>0</v>
      </c>
      <c r="AX50" s="45">
        <v>0</v>
      </c>
      <c r="AY50" s="45">
        <v>249297.3</v>
      </c>
      <c r="AZ50" s="45">
        <f t="shared" si="37"/>
        <v>186972.97499999998</v>
      </c>
      <c r="BA50" s="45">
        <v>186931.3</v>
      </c>
      <c r="BB50" s="45">
        <v>0</v>
      </c>
      <c r="BC50" s="45">
        <f t="shared" si="38"/>
        <v>0</v>
      </c>
      <c r="BD50" s="45">
        <v>0</v>
      </c>
      <c r="BE50" s="45">
        <v>0</v>
      </c>
      <c r="BF50" s="45">
        <f t="shared" si="39"/>
        <v>0</v>
      </c>
      <c r="BG50" s="45">
        <v>0</v>
      </c>
      <c r="BH50" s="45">
        <v>0</v>
      </c>
      <c r="BI50" s="45">
        <f t="shared" si="40"/>
        <v>0</v>
      </c>
      <c r="BJ50" s="45">
        <v>0</v>
      </c>
      <c r="BK50" s="45">
        <f t="shared" si="10"/>
        <v>759.7</v>
      </c>
      <c r="BL50" s="45">
        <f t="shared" si="10"/>
        <v>569.77500000000009</v>
      </c>
      <c r="BM50" s="45">
        <f t="shared" si="10"/>
        <v>222.52</v>
      </c>
      <c r="BN50" s="45">
        <f t="shared" si="41"/>
        <v>39.05401254881312</v>
      </c>
      <c r="BO50" s="45">
        <f t="shared" si="42"/>
        <v>29.290509411609843</v>
      </c>
      <c r="BP50" s="26">
        <v>759.7</v>
      </c>
      <c r="BQ50" s="26">
        <f t="shared" si="43"/>
        <v>569.77500000000009</v>
      </c>
      <c r="BR50" s="26">
        <v>222.52</v>
      </c>
      <c r="BS50" s="26">
        <v>0</v>
      </c>
      <c r="BT50" s="26">
        <f t="shared" si="44"/>
        <v>0</v>
      </c>
      <c r="BU50" s="26">
        <v>0</v>
      </c>
      <c r="BV50" s="26">
        <v>0</v>
      </c>
      <c r="BW50" s="26">
        <f t="shared" si="45"/>
        <v>0</v>
      </c>
      <c r="BX50" s="26">
        <v>0</v>
      </c>
      <c r="BY50" s="26">
        <v>0</v>
      </c>
      <c r="BZ50" s="26">
        <f t="shared" si="46"/>
        <v>0</v>
      </c>
      <c r="CA50" s="26">
        <v>0</v>
      </c>
      <c r="CB50" s="26">
        <v>0</v>
      </c>
      <c r="CC50" s="26">
        <f t="shared" si="47"/>
        <v>0</v>
      </c>
      <c r="CD50" s="26">
        <v>0</v>
      </c>
      <c r="CE50" s="26">
        <v>0</v>
      </c>
      <c r="CF50" s="26">
        <f t="shared" si="48"/>
        <v>0</v>
      </c>
      <c r="CG50" s="26">
        <v>0</v>
      </c>
      <c r="CH50" s="26">
        <v>0</v>
      </c>
      <c r="CI50" s="26">
        <f t="shared" si="49"/>
        <v>0</v>
      </c>
      <c r="CJ50" s="26">
        <v>0</v>
      </c>
      <c r="CK50" s="26">
        <v>4080</v>
      </c>
      <c r="CL50" s="26">
        <f t="shared" si="50"/>
        <v>3060</v>
      </c>
      <c r="CM50" s="26">
        <v>2382.0160000000001</v>
      </c>
      <c r="CN50" s="26">
        <v>2280</v>
      </c>
      <c r="CO50" s="26">
        <f t="shared" si="51"/>
        <v>1710</v>
      </c>
      <c r="CP50" s="26">
        <v>1038.0160000000001</v>
      </c>
      <c r="CQ50" s="26">
        <f t="shared" si="52"/>
        <v>60.702690058479533</v>
      </c>
      <c r="CR50" s="26">
        <f t="shared" si="53"/>
        <v>45.527017543859657</v>
      </c>
      <c r="CS50" s="26">
        <v>0</v>
      </c>
      <c r="CT50" s="26">
        <f t="shared" si="54"/>
        <v>0</v>
      </c>
      <c r="CU50" s="26">
        <v>5991.3050000000003</v>
      </c>
      <c r="CV50" s="26">
        <v>0</v>
      </c>
      <c r="CW50" s="26">
        <f t="shared" si="55"/>
        <v>0</v>
      </c>
      <c r="CX50" s="26">
        <v>0</v>
      </c>
      <c r="CY50" s="26">
        <v>0</v>
      </c>
      <c r="CZ50" s="26">
        <f t="shared" si="56"/>
        <v>0</v>
      </c>
      <c r="DA50" s="26">
        <v>0</v>
      </c>
      <c r="DB50" s="26">
        <v>0</v>
      </c>
      <c r="DC50" s="26">
        <f t="shared" si="57"/>
        <v>0</v>
      </c>
      <c r="DD50" s="26">
        <v>0</v>
      </c>
      <c r="DE50" s="26">
        <v>0</v>
      </c>
      <c r="DF50" s="26">
        <f t="shared" si="121"/>
        <v>280489</v>
      </c>
      <c r="DG50" s="26">
        <f t="shared" si="122"/>
        <v>210310.29999999996</v>
      </c>
      <c r="DH50" s="26">
        <f t="shared" si="58"/>
        <v>212530.59839999999</v>
      </c>
      <c r="DI50" s="26">
        <v>0</v>
      </c>
      <c r="DJ50" s="26">
        <f t="shared" si="59"/>
        <v>0</v>
      </c>
      <c r="DK50" s="26">
        <v>0</v>
      </c>
      <c r="DL50" s="26">
        <v>94118.7</v>
      </c>
      <c r="DM50" s="26">
        <f t="shared" si="60"/>
        <v>70589.024999999994</v>
      </c>
      <c r="DN50" s="26">
        <v>90656.903000000006</v>
      </c>
      <c r="DO50" s="26">
        <v>0</v>
      </c>
      <c r="DP50" s="26">
        <f t="shared" si="61"/>
        <v>0</v>
      </c>
      <c r="DQ50" s="26">
        <v>0</v>
      </c>
      <c r="DR50" s="26">
        <v>0</v>
      </c>
      <c r="DS50" s="26">
        <f t="shared" si="62"/>
        <v>0</v>
      </c>
      <c r="DT50" s="26">
        <v>0</v>
      </c>
      <c r="DU50" s="26">
        <v>0</v>
      </c>
      <c r="DV50" s="26">
        <f t="shared" si="63"/>
        <v>0</v>
      </c>
      <c r="DW50" s="26">
        <v>0</v>
      </c>
      <c r="DX50" s="26">
        <v>54000</v>
      </c>
      <c r="DY50" s="26">
        <f t="shared" si="64"/>
        <v>40500</v>
      </c>
      <c r="DZ50" s="26">
        <v>0</v>
      </c>
      <c r="EA50" s="26">
        <v>0</v>
      </c>
      <c r="EB50" s="26">
        <f t="shared" si="123"/>
        <v>148118.70000000001</v>
      </c>
      <c r="EC50" s="26">
        <f t="shared" si="123"/>
        <v>111089.02499999999</v>
      </c>
      <c r="ED50" s="26">
        <f t="shared" si="14"/>
        <v>90656.903000000006</v>
      </c>
    </row>
    <row r="51" spans="1:134" ht="17.25">
      <c r="A51" s="25">
        <v>39</v>
      </c>
      <c r="B51" s="29" t="s">
        <v>168</v>
      </c>
      <c r="C51" s="26">
        <v>5451.8971000000001</v>
      </c>
      <c r="D51" s="26">
        <v>32557.713299999999</v>
      </c>
      <c r="E51" s="26">
        <f t="shared" si="111"/>
        <v>294963.64600000007</v>
      </c>
      <c r="F51" s="26">
        <f t="shared" si="112"/>
        <v>221217.73450000002</v>
      </c>
      <c r="G51" s="26">
        <f t="shared" si="113"/>
        <v>150286.57</v>
      </c>
      <c r="H51" s="26">
        <f t="shared" si="15"/>
        <v>67.936040634210542</v>
      </c>
      <c r="I51" s="26">
        <f t="shared" si="16"/>
        <v>50.950878875425879</v>
      </c>
      <c r="J51" s="45">
        <f t="shared" si="114"/>
        <v>35961.5</v>
      </c>
      <c r="K51" s="45">
        <f t="shared" si="115"/>
        <v>26966.125</v>
      </c>
      <c r="L51" s="45">
        <f t="shared" si="116"/>
        <v>16290.67</v>
      </c>
      <c r="M51" s="45">
        <f t="shared" si="17"/>
        <v>60.411609009451674</v>
      </c>
      <c r="N51" s="45">
        <f t="shared" si="18"/>
        <v>45.300307273055907</v>
      </c>
      <c r="O51" s="45">
        <f t="shared" si="117"/>
        <v>18166.099999999999</v>
      </c>
      <c r="P51" s="45">
        <f t="shared" si="118"/>
        <v>13619.574999999999</v>
      </c>
      <c r="Q51" s="45">
        <f t="shared" si="119"/>
        <v>11412.462</v>
      </c>
      <c r="R51" s="45">
        <f t="shared" si="19"/>
        <v>83.794553060576419</v>
      </c>
      <c r="S51" s="45">
        <f t="shared" si="20"/>
        <v>62.822851354996402</v>
      </c>
      <c r="T51" s="45">
        <v>60</v>
      </c>
      <c r="U51" s="45">
        <f t="shared" si="21"/>
        <v>40</v>
      </c>
      <c r="V51" s="45">
        <v>0.35799999999999998</v>
      </c>
      <c r="W51" s="45">
        <f t="shared" si="22"/>
        <v>0.89500000000000002</v>
      </c>
      <c r="X51" s="45">
        <f t="shared" si="23"/>
        <v>0.59666666666666657</v>
      </c>
      <c r="Y51" s="45">
        <v>10000</v>
      </c>
      <c r="Z51" s="45">
        <f t="shared" si="120"/>
        <v>7500</v>
      </c>
      <c r="AA51" s="45">
        <v>1111.2360000000008</v>
      </c>
      <c r="AB51" s="45">
        <f t="shared" si="24"/>
        <v>14.816480000000009</v>
      </c>
      <c r="AC51" s="45">
        <f t="shared" si="25"/>
        <v>11.112360000000008</v>
      </c>
      <c r="AD51" s="45">
        <v>18106.099999999999</v>
      </c>
      <c r="AE51" s="45">
        <f t="shared" si="26"/>
        <v>13579.574999999999</v>
      </c>
      <c r="AF51" s="45">
        <v>11412.103999999999</v>
      </c>
      <c r="AG51" s="45">
        <f t="shared" si="27"/>
        <v>84.038742007757975</v>
      </c>
      <c r="AH51" s="45">
        <f t="shared" si="28"/>
        <v>63.029056505818481</v>
      </c>
      <c r="AI51" s="45">
        <v>320</v>
      </c>
      <c r="AJ51" s="45">
        <f t="shared" si="29"/>
        <v>240</v>
      </c>
      <c r="AK51" s="45">
        <v>160</v>
      </c>
      <c r="AL51" s="45">
        <f t="shared" si="81"/>
        <v>66.666666666666657</v>
      </c>
      <c r="AM51" s="45">
        <f t="shared" si="82"/>
        <v>50</v>
      </c>
      <c r="AN51" s="45">
        <v>0</v>
      </c>
      <c r="AO51" s="45">
        <f t="shared" si="32"/>
        <v>0</v>
      </c>
      <c r="AP51" s="45">
        <v>0</v>
      </c>
      <c r="AQ51" s="45" t="e">
        <f t="shared" si="33"/>
        <v>#DIV/0!</v>
      </c>
      <c r="AR51" s="45" t="e">
        <f t="shared" si="34"/>
        <v>#DIV/0!</v>
      </c>
      <c r="AS51" s="45">
        <v>0</v>
      </c>
      <c r="AT51" s="45">
        <f t="shared" si="35"/>
        <v>0</v>
      </c>
      <c r="AU51" s="45">
        <v>0</v>
      </c>
      <c r="AV51" s="45">
        <v>0</v>
      </c>
      <c r="AW51" s="45">
        <f t="shared" si="36"/>
        <v>0</v>
      </c>
      <c r="AX51" s="45">
        <v>0</v>
      </c>
      <c r="AY51" s="45">
        <v>178661.2</v>
      </c>
      <c r="AZ51" s="45">
        <f t="shared" si="37"/>
        <v>133995.90000000002</v>
      </c>
      <c r="BA51" s="45">
        <v>133995.9</v>
      </c>
      <c r="BB51" s="45">
        <v>0</v>
      </c>
      <c r="BC51" s="45">
        <f t="shared" si="38"/>
        <v>0</v>
      </c>
      <c r="BD51" s="45">
        <v>0</v>
      </c>
      <c r="BE51" s="45">
        <v>0</v>
      </c>
      <c r="BF51" s="45">
        <f t="shared" si="39"/>
        <v>0</v>
      </c>
      <c r="BG51" s="45">
        <v>0</v>
      </c>
      <c r="BH51" s="45">
        <v>0</v>
      </c>
      <c r="BI51" s="45">
        <f t="shared" si="40"/>
        <v>0</v>
      </c>
      <c r="BJ51" s="45">
        <v>0</v>
      </c>
      <c r="BK51" s="45">
        <f t="shared" si="10"/>
        <v>2345.3999999999996</v>
      </c>
      <c r="BL51" s="45">
        <f t="shared" si="10"/>
        <v>1759.05</v>
      </c>
      <c r="BM51" s="45">
        <f t="shared" si="10"/>
        <v>1530</v>
      </c>
      <c r="BN51" s="45">
        <f t="shared" si="41"/>
        <v>86.978766948068568</v>
      </c>
      <c r="BO51" s="45">
        <f t="shared" si="42"/>
        <v>65.234075211051433</v>
      </c>
      <c r="BP51" s="26">
        <v>2251.1999999999998</v>
      </c>
      <c r="BQ51" s="26">
        <f t="shared" si="43"/>
        <v>1688.3999999999999</v>
      </c>
      <c r="BR51" s="26">
        <v>1530</v>
      </c>
      <c r="BS51" s="26">
        <v>0</v>
      </c>
      <c r="BT51" s="26">
        <f t="shared" si="44"/>
        <v>0</v>
      </c>
      <c r="BU51" s="26">
        <v>0</v>
      </c>
      <c r="BV51" s="26">
        <v>0</v>
      </c>
      <c r="BW51" s="26">
        <f t="shared" si="45"/>
        <v>0</v>
      </c>
      <c r="BX51" s="26">
        <v>0</v>
      </c>
      <c r="BY51" s="26">
        <v>94.2</v>
      </c>
      <c r="BZ51" s="26">
        <f t="shared" si="46"/>
        <v>70.650000000000006</v>
      </c>
      <c r="CA51" s="26">
        <v>0</v>
      </c>
      <c r="CB51" s="26">
        <v>0</v>
      </c>
      <c r="CC51" s="26">
        <f t="shared" si="47"/>
        <v>0</v>
      </c>
      <c r="CD51" s="26">
        <v>0</v>
      </c>
      <c r="CE51" s="26">
        <v>0</v>
      </c>
      <c r="CF51" s="26">
        <f t="shared" si="48"/>
        <v>0</v>
      </c>
      <c r="CG51" s="26">
        <v>0</v>
      </c>
      <c r="CH51" s="26">
        <v>0</v>
      </c>
      <c r="CI51" s="26">
        <f t="shared" si="49"/>
        <v>0</v>
      </c>
      <c r="CJ51" s="26">
        <v>0</v>
      </c>
      <c r="CK51" s="26">
        <v>5130</v>
      </c>
      <c r="CL51" s="26">
        <f t="shared" si="50"/>
        <v>3847.5</v>
      </c>
      <c r="CM51" s="26">
        <v>985.5</v>
      </c>
      <c r="CN51" s="26">
        <v>1500</v>
      </c>
      <c r="CO51" s="26">
        <f t="shared" si="51"/>
        <v>1125</v>
      </c>
      <c r="CP51" s="26">
        <v>11</v>
      </c>
      <c r="CQ51" s="26">
        <f t="shared" si="52"/>
        <v>0.97777777777777775</v>
      </c>
      <c r="CR51" s="26">
        <f t="shared" si="53"/>
        <v>0.73333333333333328</v>
      </c>
      <c r="CS51" s="26">
        <v>0</v>
      </c>
      <c r="CT51" s="26">
        <f t="shared" si="54"/>
        <v>0</v>
      </c>
      <c r="CU51" s="26">
        <v>1091.472</v>
      </c>
      <c r="CV51" s="26">
        <v>0</v>
      </c>
      <c r="CW51" s="26">
        <f t="shared" si="55"/>
        <v>0</v>
      </c>
      <c r="CX51" s="26">
        <v>0</v>
      </c>
      <c r="CY51" s="26">
        <v>0</v>
      </c>
      <c r="CZ51" s="26">
        <f t="shared" si="56"/>
        <v>0</v>
      </c>
      <c r="DA51" s="26">
        <v>0</v>
      </c>
      <c r="DB51" s="26">
        <v>0</v>
      </c>
      <c r="DC51" s="26">
        <f t="shared" si="57"/>
        <v>0</v>
      </c>
      <c r="DD51" s="26">
        <v>0</v>
      </c>
      <c r="DE51" s="26">
        <v>0</v>
      </c>
      <c r="DF51" s="26">
        <f t="shared" si="121"/>
        <v>214622.70000000004</v>
      </c>
      <c r="DG51" s="26">
        <f t="shared" si="122"/>
        <v>160962.02500000002</v>
      </c>
      <c r="DH51" s="26">
        <f t="shared" si="58"/>
        <v>150286.57</v>
      </c>
      <c r="DI51" s="26">
        <v>0</v>
      </c>
      <c r="DJ51" s="26">
        <f t="shared" si="59"/>
        <v>0</v>
      </c>
      <c r="DK51" s="26">
        <v>0</v>
      </c>
      <c r="DL51" s="26">
        <v>80340.945999999996</v>
      </c>
      <c r="DM51" s="26">
        <f t="shared" si="60"/>
        <v>60255.709499999997</v>
      </c>
      <c r="DN51" s="26">
        <v>0</v>
      </c>
      <c r="DO51" s="26">
        <v>0</v>
      </c>
      <c r="DP51" s="26">
        <f t="shared" si="61"/>
        <v>0</v>
      </c>
      <c r="DQ51" s="26">
        <v>0</v>
      </c>
      <c r="DR51" s="26">
        <v>0</v>
      </c>
      <c r="DS51" s="26">
        <f t="shared" si="62"/>
        <v>0</v>
      </c>
      <c r="DT51" s="26">
        <v>0</v>
      </c>
      <c r="DU51" s="26">
        <v>0</v>
      </c>
      <c r="DV51" s="26">
        <f t="shared" si="63"/>
        <v>0</v>
      </c>
      <c r="DW51" s="26">
        <v>0</v>
      </c>
      <c r="DX51" s="26">
        <v>40000</v>
      </c>
      <c r="DY51" s="26">
        <f t="shared" si="64"/>
        <v>30000</v>
      </c>
      <c r="DZ51" s="26">
        <v>33330</v>
      </c>
      <c r="EA51" s="26">
        <v>0</v>
      </c>
      <c r="EB51" s="26">
        <f t="shared" si="123"/>
        <v>120340.946</v>
      </c>
      <c r="EC51" s="26">
        <f t="shared" si="123"/>
        <v>90255.709499999997</v>
      </c>
      <c r="ED51" s="26">
        <f t="shared" si="14"/>
        <v>33330</v>
      </c>
    </row>
    <row r="52" spans="1:134" ht="17.25">
      <c r="A52" s="25">
        <v>40</v>
      </c>
      <c r="B52" s="29" t="s">
        <v>169</v>
      </c>
      <c r="C52" s="26">
        <v>6722.9749000000002</v>
      </c>
      <c r="D52" s="26">
        <v>75623.722200000004</v>
      </c>
      <c r="E52" s="26">
        <f t="shared" si="111"/>
        <v>286808</v>
      </c>
      <c r="F52" s="26">
        <f t="shared" si="112"/>
        <v>215083.99999999997</v>
      </c>
      <c r="G52" s="26">
        <f t="shared" si="113"/>
        <v>202259.14700000003</v>
      </c>
      <c r="H52" s="26">
        <f t="shared" si="15"/>
        <v>94.037281713191149</v>
      </c>
      <c r="I52" s="26">
        <f t="shared" si="16"/>
        <v>70.520748026554358</v>
      </c>
      <c r="J52" s="45">
        <f t="shared" si="114"/>
        <v>46251.8</v>
      </c>
      <c r="K52" s="45">
        <f t="shared" si="115"/>
        <v>34666.85</v>
      </c>
      <c r="L52" s="45">
        <f t="shared" si="116"/>
        <v>22795.246999999999</v>
      </c>
      <c r="M52" s="45">
        <f t="shared" si="17"/>
        <v>65.75517244860724</v>
      </c>
      <c r="N52" s="45">
        <f t="shared" si="18"/>
        <v>49.285102417635635</v>
      </c>
      <c r="O52" s="45">
        <f t="shared" si="117"/>
        <v>24364.799999999999</v>
      </c>
      <c r="P52" s="45">
        <f t="shared" si="118"/>
        <v>18251.599999999999</v>
      </c>
      <c r="Q52" s="45">
        <f t="shared" si="119"/>
        <v>12561.988000000001</v>
      </c>
      <c r="R52" s="45">
        <f t="shared" si="19"/>
        <v>68.826776830524466</v>
      </c>
      <c r="S52" s="45">
        <f t="shared" si="20"/>
        <v>51.557936038875759</v>
      </c>
      <c r="T52" s="45">
        <v>264</v>
      </c>
      <c r="U52" s="45">
        <f t="shared" si="21"/>
        <v>176</v>
      </c>
      <c r="V52" s="45">
        <v>24.672999999999998</v>
      </c>
      <c r="W52" s="45">
        <f t="shared" si="22"/>
        <v>14.018749999999999</v>
      </c>
      <c r="X52" s="45">
        <f t="shared" si="23"/>
        <v>9.3458333333333332</v>
      </c>
      <c r="Y52" s="45">
        <v>14085</v>
      </c>
      <c r="Z52" s="45">
        <f t="shared" si="120"/>
        <v>10563.75</v>
      </c>
      <c r="AA52" s="45">
        <v>4364.7819999999974</v>
      </c>
      <c r="AB52" s="45">
        <f t="shared" si="24"/>
        <v>41.318490119512461</v>
      </c>
      <c r="AC52" s="45">
        <f t="shared" si="25"/>
        <v>30.988867589634346</v>
      </c>
      <c r="AD52" s="45">
        <v>24100.799999999999</v>
      </c>
      <c r="AE52" s="45">
        <f t="shared" si="26"/>
        <v>18075.599999999999</v>
      </c>
      <c r="AF52" s="45">
        <v>12537.315000000001</v>
      </c>
      <c r="AG52" s="45">
        <f t="shared" si="27"/>
        <v>69.360436168094012</v>
      </c>
      <c r="AH52" s="45">
        <f t="shared" si="28"/>
        <v>52.020327126070512</v>
      </c>
      <c r="AI52" s="45">
        <v>825</v>
      </c>
      <c r="AJ52" s="45">
        <f t="shared" si="29"/>
        <v>618.75</v>
      </c>
      <c r="AK52" s="45">
        <v>468.4</v>
      </c>
      <c r="AL52" s="45">
        <f t="shared" si="81"/>
        <v>75.701010101010098</v>
      </c>
      <c r="AM52" s="45">
        <f t="shared" si="82"/>
        <v>56.775757575757567</v>
      </c>
      <c r="AN52" s="45">
        <v>0</v>
      </c>
      <c r="AO52" s="45">
        <f t="shared" si="32"/>
        <v>0</v>
      </c>
      <c r="AP52" s="45">
        <v>0</v>
      </c>
      <c r="AQ52" s="45" t="e">
        <f t="shared" si="33"/>
        <v>#DIV/0!</v>
      </c>
      <c r="AR52" s="45" t="e">
        <f t="shared" si="34"/>
        <v>#DIV/0!</v>
      </c>
      <c r="AS52" s="45">
        <v>0</v>
      </c>
      <c r="AT52" s="45">
        <f t="shared" si="35"/>
        <v>0</v>
      </c>
      <c r="AU52" s="45">
        <v>0</v>
      </c>
      <c r="AV52" s="45">
        <v>0</v>
      </c>
      <c r="AW52" s="45">
        <f t="shared" si="36"/>
        <v>0</v>
      </c>
      <c r="AX52" s="45">
        <v>0</v>
      </c>
      <c r="AY52" s="45">
        <v>237522.3</v>
      </c>
      <c r="AZ52" s="45">
        <f t="shared" si="37"/>
        <v>178141.72499999998</v>
      </c>
      <c r="BA52" s="45">
        <v>178141.7</v>
      </c>
      <c r="BB52" s="45">
        <v>3033.9</v>
      </c>
      <c r="BC52" s="45">
        <f t="shared" si="38"/>
        <v>2275.4250000000002</v>
      </c>
      <c r="BD52" s="45">
        <v>1322.2</v>
      </c>
      <c r="BE52" s="45">
        <v>0</v>
      </c>
      <c r="BF52" s="45">
        <f t="shared" si="39"/>
        <v>0</v>
      </c>
      <c r="BG52" s="45">
        <v>0</v>
      </c>
      <c r="BH52" s="45">
        <v>0</v>
      </c>
      <c r="BI52" s="45">
        <f t="shared" si="40"/>
        <v>0</v>
      </c>
      <c r="BJ52" s="45">
        <v>0</v>
      </c>
      <c r="BK52" s="45">
        <f t="shared" si="10"/>
        <v>1873</v>
      </c>
      <c r="BL52" s="45">
        <f t="shared" si="10"/>
        <v>1404.75</v>
      </c>
      <c r="BM52" s="45">
        <f t="shared" si="10"/>
        <v>1421.692</v>
      </c>
      <c r="BN52" s="45">
        <f t="shared" si="41"/>
        <v>101.20605089873642</v>
      </c>
      <c r="BO52" s="45">
        <f t="shared" si="42"/>
        <v>75.904538174052334</v>
      </c>
      <c r="BP52" s="26">
        <v>1813</v>
      </c>
      <c r="BQ52" s="26">
        <f t="shared" si="43"/>
        <v>1359.75</v>
      </c>
      <c r="BR52" s="26">
        <v>1421.692</v>
      </c>
      <c r="BS52" s="26">
        <v>0</v>
      </c>
      <c r="BT52" s="26">
        <f t="shared" si="44"/>
        <v>0</v>
      </c>
      <c r="BU52" s="26">
        <v>0</v>
      </c>
      <c r="BV52" s="26">
        <v>0</v>
      </c>
      <c r="BW52" s="26">
        <f t="shared" si="45"/>
        <v>0</v>
      </c>
      <c r="BX52" s="26">
        <v>0</v>
      </c>
      <c r="BY52" s="26">
        <v>60</v>
      </c>
      <c r="BZ52" s="26">
        <f t="shared" si="46"/>
        <v>45</v>
      </c>
      <c r="CA52" s="26">
        <v>0</v>
      </c>
      <c r="CB52" s="26">
        <v>0</v>
      </c>
      <c r="CC52" s="26">
        <f t="shared" si="47"/>
        <v>0</v>
      </c>
      <c r="CD52" s="26">
        <v>0</v>
      </c>
      <c r="CE52" s="26">
        <v>0</v>
      </c>
      <c r="CF52" s="26">
        <f t="shared" si="48"/>
        <v>0</v>
      </c>
      <c r="CG52" s="26">
        <v>0</v>
      </c>
      <c r="CH52" s="26">
        <v>0</v>
      </c>
      <c r="CI52" s="26">
        <f t="shared" si="49"/>
        <v>0</v>
      </c>
      <c r="CJ52" s="26">
        <v>0</v>
      </c>
      <c r="CK52" s="26">
        <v>4620</v>
      </c>
      <c r="CL52" s="26">
        <f t="shared" si="50"/>
        <v>3465</v>
      </c>
      <c r="CM52" s="26">
        <v>2900</v>
      </c>
      <c r="CN52" s="26">
        <v>1900</v>
      </c>
      <c r="CO52" s="26">
        <f t="shared" si="51"/>
        <v>1425</v>
      </c>
      <c r="CP52" s="26">
        <v>498</v>
      </c>
      <c r="CQ52" s="26">
        <f t="shared" si="52"/>
        <v>34.94736842105263</v>
      </c>
      <c r="CR52" s="26">
        <f t="shared" si="53"/>
        <v>26.210526315789473</v>
      </c>
      <c r="CS52" s="26">
        <v>0</v>
      </c>
      <c r="CT52" s="26">
        <f t="shared" si="54"/>
        <v>0</v>
      </c>
      <c r="CU52" s="26">
        <v>443.38299999999998</v>
      </c>
      <c r="CV52" s="26">
        <v>0</v>
      </c>
      <c r="CW52" s="26">
        <f t="shared" si="55"/>
        <v>0</v>
      </c>
      <c r="CX52" s="26">
        <v>0</v>
      </c>
      <c r="CY52" s="26">
        <v>0</v>
      </c>
      <c r="CZ52" s="26">
        <f t="shared" si="56"/>
        <v>0</v>
      </c>
      <c r="DA52" s="26">
        <v>0</v>
      </c>
      <c r="DB52" s="26">
        <v>484</v>
      </c>
      <c r="DC52" s="26">
        <f t="shared" si="57"/>
        <v>363</v>
      </c>
      <c r="DD52" s="26">
        <v>635.00199999999995</v>
      </c>
      <c r="DE52" s="26">
        <v>0</v>
      </c>
      <c r="DF52" s="26">
        <f t="shared" si="121"/>
        <v>286808</v>
      </c>
      <c r="DG52" s="26">
        <f t="shared" si="122"/>
        <v>215083.99999999997</v>
      </c>
      <c r="DH52" s="26">
        <f t="shared" si="58"/>
        <v>202259.14700000003</v>
      </c>
      <c r="DI52" s="26">
        <v>0</v>
      </c>
      <c r="DJ52" s="26">
        <f t="shared" si="59"/>
        <v>0</v>
      </c>
      <c r="DK52" s="26">
        <v>0</v>
      </c>
      <c r="DL52" s="26">
        <v>0</v>
      </c>
      <c r="DM52" s="26">
        <f t="shared" si="60"/>
        <v>0</v>
      </c>
      <c r="DN52" s="26">
        <v>0</v>
      </c>
      <c r="DO52" s="26">
        <v>0</v>
      </c>
      <c r="DP52" s="26">
        <f t="shared" si="61"/>
        <v>0</v>
      </c>
      <c r="DQ52" s="26">
        <v>0</v>
      </c>
      <c r="DR52" s="26">
        <v>0</v>
      </c>
      <c r="DS52" s="26">
        <f t="shared" si="62"/>
        <v>0</v>
      </c>
      <c r="DT52" s="26">
        <v>0</v>
      </c>
      <c r="DU52" s="26">
        <v>0</v>
      </c>
      <c r="DV52" s="26">
        <f t="shared" si="63"/>
        <v>0</v>
      </c>
      <c r="DW52" s="26">
        <v>0</v>
      </c>
      <c r="DX52" s="26">
        <v>47600</v>
      </c>
      <c r="DY52" s="26">
        <f t="shared" si="64"/>
        <v>35700</v>
      </c>
      <c r="DZ52" s="26">
        <v>0</v>
      </c>
      <c r="EA52" s="26">
        <v>0</v>
      </c>
      <c r="EB52" s="26">
        <f t="shared" si="123"/>
        <v>47600</v>
      </c>
      <c r="EC52" s="26">
        <f t="shared" si="123"/>
        <v>35700</v>
      </c>
      <c r="ED52" s="26">
        <f t="shared" si="14"/>
        <v>0</v>
      </c>
    </row>
    <row r="53" spans="1:134" ht="17.25">
      <c r="A53" s="25">
        <v>41</v>
      </c>
      <c r="B53" s="27" t="s">
        <v>170</v>
      </c>
      <c r="C53" s="26">
        <v>1200.7212</v>
      </c>
      <c r="D53" s="26">
        <v>65934.271800000002</v>
      </c>
      <c r="E53" s="26">
        <f t="shared" si="111"/>
        <v>172930.4</v>
      </c>
      <c r="F53" s="26">
        <f t="shared" si="112"/>
        <v>129689.3</v>
      </c>
      <c r="G53" s="26">
        <f t="shared" si="113"/>
        <v>113716.6925</v>
      </c>
      <c r="H53" s="26">
        <f t="shared" si="15"/>
        <v>87.683943471049659</v>
      </c>
      <c r="I53" s="26">
        <f t="shared" si="16"/>
        <v>65.758647698727358</v>
      </c>
      <c r="J53" s="45">
        <f t="shared" si="114"/>
        <v>31273.8</v>
      </c>
      <c r="K53" s="45">
        <f t="shared" si="115"/>
        <v>23446.85</v>
      </c>
      <c r="L53" s="45">
        <f t="shared" si="116"/>
        <v>7474.1925000000001</v>
      </c>
      <c r="M53" s="45">
        <f t="shared" si="17"/>
        <v>31.87717113386233</v>
      </c>
      <c r="N53" s="45">
        <f t="shared" si="18"/>
        <v>23.899214358344686</v>
      </c>
      <c r="O53" s="45">
        <f t="shared" si="117"/>
        <v>15802</v>
      </c>
      <c r="P53" s="45">
        <f t="shared" si="118"/>
        <v>11843</v>
      </c>
      <c r="Q53" s="45">
        <f t="shared" si="119"/>
        <v>5172.2390000000005</v>
      </c>
      <c r="R53" s="45">
        <f t="shared" si="19"/>
        <v>43.673385122013009</v>
      </c>
      <c r="S53" s="45">
        <f t="shared" si="20"/>
        <v>32.731546639665872</v>
      </c>
      <c r="T53" s="45">
        <v>102</v>
      </c>
      <c r="U53" s="45">
        <f t="shared" si="21"/>
        <v>68</v>
      </c>
      <c r="V53" s="45">
        <v>0.63600000000000001</v>
      </c>
      <c r="W53" s="45">
        <f t="shared" si="22"/>
        <v>0.93529411764705883</v>
      </c>
      <c r="X53" s="45">
        <f t="shared" si="23"/>
        <v>0.62352941176470589</v>
      </c>
      <c r="Y53" s="45">
        <v>8587.4</v>
      </c>
      <c r="Z53" s="45">
        <f t="shared" si="120"/>
        <v>6440.55</v>
      </c>
      <c r="AA53" s="45">
        <v>876.54400000000169</v>
      </c>
      <c r="AB53" s="45">
        <f t="shared" si="24"/>
        <v>13.609769351996363</v>
      </c>
      <c r="AC53" s="45">
        <f t="shared" si="25"/>
        <v>10.207327013997272</v>
      </c>
      <c r="AD53" s="45">
        <v>15700</v>
      </c>
      <c r="AE53" s="45">
        <f t="shared" si="26"/>
        <v>11775</v>
      </c>
      <c r="AF53" s="45">
        <v>5171.6030000000001</v>
      </c>
      <c r="AG53" s="45">
        <f t="shared" si="27"/>
        <v>43.920195329087051</v>
      </c>
      <c r="AH53" s="45">
        <f t="shared" si="28"/>
        <v>32.940146496815288</v>
      </c>
      <c r="AI53" s="45">
        <v>600</v>
      </c>
      <c r="AJ53" s="45">
        <f t="shared" si="29"/>
        <v>450</v>
      </c>
      <c r="AK53" s="45">
        <v>362.43650000000002</v>
      </c>
      <c r="AL53" s="45">
        <f t="shared" si="81"/>
        <v>80.541444444444451</v>
      </c>
      <c r="AM53" s="45">
        <f t="shared" si="82"/>
        <v>60.406083333333335</v>
      </c>
      <c r="AN53" s="45">
        <v>0</v>
      </c>
      <c r="AO53" s="45">
        <f t="shared" si="32"/>
        <v>0</v>
      </c>
      <c r="AP53" s="45">
        <v>0</v>
      </c>
      <c r="AQ53" s="45" t="e">
        <f t="shared" si="33"/>
        <v>#DIV/0!</v>
      </c>
      <c r="AR53" s="45" t="e">
        <f t="shared" si="34"/>
        <v>#DIV/0!</v>
      </c>
      <c r="AS53" s="45">
        <v>0</v>
      </c>
      <c r="AT53" s="45">
        <f t="shared" si="35"/>
        <v>0</v>
      </c>
      <c r="AU53" s="45">
        <v>0</v>
      </c>
      <c r="AV53" s="45">
        <v>0</v>
      </c>
      <c r="AW53" s="45">
        <f t="shared" si="36"/>
        <v>0</v>
      </c>
      <c r="AX53" s="45">
        <v>0</v>
      </c>
      <c r="AY53" s="45">
        <v>141656.6</v>
      </c>
      <c r="AZ53" s="45">
        <f t="shared" si="37"/>
        <v>106242.45000000001</v>
      </c>
      <c r="BA53" s="45">
        <v>106242.5</v>
      </c>
      <c r="BB53" s="45">
        <v>0</v>
      </c>
      <c r="BC53" s="45">
        <f t="shared" si="38"/>
        <v>0</v>
      </c>
      <c r="BD53" s="45">
        <v>0</v>
      </c>
      <c r="BE53" s="45">
        <v>0</v>
      </c>
      <c r="BF53" s="45">
        <f t="shared" si="39"/>
        <v>0</v>
      </c>
      <c r="BG53" s="45">
        <v>0</v>
      </c>
      <c r="BH53" s="45">
        <v>0</v>
      </c>
      <c r="BI53" s="45">
        <f t="shared" si="40"/>
        <v>0</v>
      </c>
      <c r="BJ53" s="45">
        <v>0</v>
      </c>
      <c r="BK53" s="45">
        <f t="shared" si="10"/>
        <v>1069.9000000000001</v>
      </c>
      <c r="BL53" s="45">
        <f t="shared" si="10"/>
        <v>802.42500000000007</v>
      </c>
      <c r="BM53" s="45">
        <f t="shared" si="10"/>
        <v>372.113</v>
      </c>
      <c r="BN53" s="45">
        <f t="shared" si="41"/>
        <v>46.373555160918464</v>
      </c>
      <c r="BO53" s="45">
        <f t="shared" si="42"/>
        <v>34.780166370688846</v>
      </c>
      <c r="BP53" s="26">
        <v>812.6</v>
      </c>
      <c r="BQ53" s="26">
        <f t="shared" si="43"/>
        <v>609.45000000000005</v>
      </c>
      <c r="BR53" s="26">
        <v>320.7</v>
      </c>
      <c r="BS53" s="26">
        <v>0</v>
      </c>
      <c r="BT53" s="26">
        <f t="shared" si="44"/>
        <v>0</v>
      </c>
      <c r="BU53" s="26">
        <v>0</v>
      </c>
      <c r="BV53" s="26">
        <v>0</v>
      </c>
      <c r="BW53" s="26">
        <f t="shared" si="45"/>
        <v>0</v>
      </c>
      <c r="BX53" s="26">
        <v>0</v>
      </c>
      <c r="BY53" s="26">
        <v>257.3</v>
      </c>
      <c r="BZ53" s="26">
        <f t="shared" si="46"/>
        <v>192.97499999999999</v>
      </c>
      <c r="CA53" s="26">
        <v>51.412999999999997</v>
      </c>
      <c r="CB53" s="26">
        <v>0</v>
      </c>
      <c r="CC53" s="26">
        <f t="shared" si="47"/>
        <v>0</v>
      </c>
      <c r="CD53" s="26">
        <v>0</v>
      </c>
      <c r="CE53" s="26">
        <v>0</v>
      </c>
      <c r="CF53" s="26">
        <f t="shared" si="48"/>
        <v>0</v>
      </c>
      <c r="CG53" s="26">
        <v>0</v>
      </c>
      <c r="CH53" s="26">
        <v>0</v>
      </c>
      <c r="CI53" s="26">
        <f t="shared" si="49"/>
        <v>0</v>
      </c>
      <c r="CJ53" s="26">
        <v>0</v>
      </c>
      <c r="CK53" s="26">
        <v>5214.5</v>
      </c>
      <c r="CL53" s="26">
        <f t="shared" si="50"/>
        <v>3910.875</v>
      </c>
      <c r="CM53" s="26">
        <v>690.86</v>
      </c>
      <c r="CN53" s="26">
        <v>3854.5</v>
      </c>
      <c r="CO53" s="26">
        <f t="shared" si="51"/>
        <v>2890.875</v>
      </c>
      <c r="CP53" s="26">
        <v>436.86</v>
      </c>
      <c r="CQ53" s="26">
        <f t="shared" si="52"/>
        <v>15.111687637825918</v>
      </c>
      <c r="CR53" s="26">
        <f t="shared" si="53"/>
        <v>11.333765728369439</v>
      </c>
      <c r="CS53" s="26">
        <v>0</v>
      </c>
      <c r="CT53" s="26">
        <f t="shared" si="54"/>
        <v>0</v>
      </c>
      <c r="CU53" s="26">
        <v>0</v>
      </c>
      <c r="CV53" s="26">
        <v>0</v>
      </c>
      <c r="CW53" s="26">
        <f t="shared" si="55"/>
        <v>0</v>
      </c>
      <c r="CX53" s="26">
        <v>0</v>
      </c>
      <c r="CY53" s="26">
        <v>0</v>
      </c>
      <c r="CZ53" s="26">
        <f t="shared" si="56"/>
        <v>0</v>
      </c>
      <c r="DA53" s="26">
        <v>0</v>
      </c>
      <c r="DB53" s="26">
        <v>0</v>
      </c>
      <c r="DC53" s="26">
        <f t="shared" si="57"/>
        <v>0</v>
      </c>
      <c r="DD53" s="26">
        <v>0</v>
      </c>
      <c r="DE53" s="26">
        <v>0</v>
      </c>
      <c r="DF53" s="26">
        <f t="shared" si="121"/>
        <v>172930.4</v>
      </c>
      <c r="DG53" s="26">
        <f t="shared" si="122"/>
        <v>129689.30000000002</v>
      </c>
      <c r="DH53" s="26">
        <f t="shared" si="58"/>
        <v>113716.6925</v>
      </c>
      <c r="DI53" s="26">
        <v>0</v>
      </c>
      <c r="DJ53" s="26">
        <f t="shared" si="59"/>
        <v>0</v>
      </c>
      <c r="DK53" s="26">
        <v>0</v>
      </c>
      <c r="DL53" s="26">
        <v>0</v>
      </c>
      <c r="DM53" s="26">
        <f t="shared" si="60"/>
        <v>0</v>
      </c>
      <c r="DN53" s="26">
        <v>0</v>
      </c>
      <c r="DO53" s="26">
        <v>0</v>
      </c>
      <c r="DP53" s="26">
        <f t="shared" si="61"/>
        <v>0</v>
      </c>
      <c r="DQ53" s="26">
        <v>0</v>
      </c>
      <c r="DR53" s="26">
        <v>0</v>
      </c>
      <c r="DS53" s="26">
        <f t="shared" si="62"/>
        <v>0</v>
      </c>
      <c r="DT53" s="26">
        <v>0</v>
      </c>
      <c r="DU53" s="26">
        <v>0</v>
      </c>
      <c r="DV53" s="26">
        <f t="shared" si="63"/>
        <v>0</v>
      </c>
      <c r="DW53" s="26">
        <v>0</v>
      </c>
      <c r="DX53" s="26">
        <v>33768.775000000001</v>
      </c>
      <c r="DY53" s="26">
        <f t="shared" si="64"/>
        <v>25326.581249999999</v>
      </c>
      <c r="DZ53" s="26">
        <v>603.77499999999998</v>
      </c>
      <c r="EA53" s="26">
        <v>0</v>
      </c>
      <c r="EB53" s="26">
        <f t="shared" si="123"/>
        <v>33768.775000000001</v>
      </c>
      <c r="EC53" s="26">
        <f t="shared" si="123"/>
        <v>25326.581249999999</v>
      </c>
      <c r="ED53" s="26">
        <f t="shared" si="14"/>
        <v>603.77499999999998</v>
      </c>
    </row>
    <row r="54" spans="1:134" ht="17.25">
      <c r="A54" s="25">
        <v>42</v>
      </c>
      <c r="B54" s="29" t="s">
        <v>171</v>
      </c>
      <c r="C54" s="26">
        <v>5028.9029</v>
      </c>
      <c r="D54" s="26">
        <v>24534.272799999999</v>
      </c>
      <c r="E54" s="26">
        <f t="shared" si="111"/>
        <v>171995.6</v>
      </c>
      <c r="F54" s="26">
        <f t="shared" si="112"/>
        <v>128972.08333333331</v>
      </c>
      <c r="G54" s="26">
        <f t="shared" si="113"/>
        <v>131851.86619999999</v>
      </c>
      <c r="H54" s="26">
        <f t="shared" si="15"/>
        <v>102.23287303130846</v>
      </c>
      <c r="I54" s="26">
        <f t="shared" si="16"/>
        <v>76.660022814537115</v>
      </c>
      <c r="J54" s="45">
        <f t="shared" si="114"/>
        <v>45848.9</v>
      </c>
      <c r="K54" s="45">
        <f t="shared" si="115"/>
        <v>34362.058333333334</v>
      </c>
      <c r="L54" s="45">
        <f t="shared" si="116"/>
        <v>37244.768200000006</v>
      </c>
      <c r="M54" s="45">
        <f t="shared" si="17"/>
        <v>108.38922348219828</v>
      </c>
      <c r="N54" s="45">
        <f t="shared" si="18"/>
        <v>81.233722510245627</v>
      </c>
      <c r="O54" s="45">
        <f t="shared" si="117"/>
        <v>26295.4</v>
      </c>
      <c r="P54" s="45">
        <f t="shared" si="118"/>
        <v>19696.933333333334</v>
      </c>
      <c r="Q54" s="45">
        <f t="shared" si="119"/>
        <v>26134.849000000002</v>
      </c>
      <c r="R54" s="45">
        <f t="shared" si="19"/>
        <v>132.68486295667009</v>
      </c>
      <c r="S54" s="45">
        <f t="shared" si="20"/>
        <v>99.389433132791297</v>
      </c>
      <c r="T54" s="45">
        <v>295.39999999999998</v>
      </c>
      <c r="U54" s="45">
        <f t="shared" si="21"/>
        <v>196.93333333333331</v>
      </c>
      <c r="V54" s="45">
        <v>247.05799999999999</v>
      </c>
      <c r="W54" s="45">
        <f t="shared" si="22"/>
        <v>125.45260663507109</v>
      </c>
      <c r="X54" s="45">
        <f t="shared" si="23"/>
        <v>83.635071090047404</v>
      </c>
      <c r="Y54" s="45">
        <v>10866.4</v>
      </c>
      <c r="Z54" s="45">
        <f t="shared" si="120"/>
        <v>8149.7999999999993</v>
      </c>
      <c r="AA54" s="45">
        <v>5000.0591999999997</v>
      </c>
      <c r="AB54" s="45">
        <f t="shared" si="24"/>
        <v>61.351925200618417</v>
      </c>
      <c r="AC54" s="45">
        <f t="shared" si="25"/>
        <v>46.013943900463815</v>
      </c>
      <c r="AD54" s="45">
        <v>26000</v>
      </c>
      <c r="AE54" s="45">
        <f t="shared" si="26"/>
        <v>19500</v>
      </c>
      <c r="AF54" s="45">
        <v>25887.791000000001</v>
      </c>
      <c r="AG54" s="45">
        <f t="shared" si="27"/>
        <v>132.75790256410255</v>
      </c>
      <c r="AH54" s="45">
        <f t="shared" si="28"/>
        <v>99.568426923076927</v>
      </c>
      <c r="AI54" s="45">
        <v>400</v>
      </c>
      <c r="AJ54" s="45">
        <f t="shared" si="29"/>
        <v>300</v>
      </c>
      <c r="AK54" s="45">
        <v>238.6</v>
      </c>
      <c r="AL54" s="45">
        <f t="shared" si="81"/>
        <v>79.533333333333331</v>
      </c>
      <c r="AM54" s="45">
        <f t="shared" si="82"/>
        <v>59.650000000000006</v>
      </c>
      <c r="AN54" s="45">
        <v>0</v>
      </c>
      <c r="AO54" s="45">
        <f t="shared" si="32"/>
        <v>0</v>
      </c>
      <c r="AP54" s="45">
        <v>0</v>
      </c>
      <c r="AQ54" s="45" t="e">
        <f t="shared" si="33"/>
        <v>#DIV/0!</v>
      </c>
      <c r="AR54" s="45" t="e">
        <f t="shared" si="34"/>
        <v>#DIV/0!</v>
      </c>
      <c r="AS54" s="45">
        <v>0</v>
      </c>
      <c r="AT54" s="45">
        <f t="shared" si="35"/>
        <v>0</v>
      </c>
      <c r="AU54" s="45">
        <v>0</v>
      </c>
      <c r="AV54" s="45">
        <v>0</v>
      </c>
      <c r="AW54" s="45">
        <f t="shared" si="36"/>
        <v>0</v>
      </c>
      <c r="AX54" s="45">
        <v>0</v>
      </c>
      <c r="AY54" s="45">
        <v>126146.7</v>
      </c>
      <c r="AZ54" s="45">
        <f t="shared" si="37"/>
        <v>94610.025000000009</v>
      </c>
      <c r="BA54" s="45">
        <v>94610</v>
      </c>
      <c r="BB54" s="45">
        <v>0</v>
      </c>
      <c r="BC54" s="45">
        <f t="shared" si="38"/>
        <v>0</v>
      </c>
      <c r="BD54" s="45">
        <v>0</v>
      </c>
      <c r="BE54" s="45">
        <v>0</v>
      </c>
      <c r="BF54" s="45">
        <f t="shared" si="39"/>
        <v>0</v>
      </c>
      <c r="BG54" s="45">
        <v>0</v>
      </c>
      <c r="BH54" s="45">
        <v>0</v>
      </c>
      <c r="BI54" s="45">
        <f t="shared" si="40"/>
        <v>0</v>
      </c>
      <c r="BJ54" s="45">
        <v>0</v>
      </c>
      <c r="BK54" s="45">
        <f t="shared" si="10"/>
        <v>2730</v>
      </c>
      <c r="BL54" s="45">
        <f t="shared" si="10"/>
        <v>2047.5</v>
      </c>
      <c r="BM54" s="45">
        <f t="shared" si="10"/>
        <v>2049.9790000000003</v>
      </c>
      <c r="BN54" s="45">
        <f t="shared" si="41"/>
        <v>100.1210744810745</v>
      </c>
      <c r="BO54" s="45">
        <f t="shared" si="42"/>
        <v>75.090805860805872</v>
      </c>
      <c r="BP54" s="26">
        <v>2000</v>
      </c>
      <c r="BQ54" s="26">
        <f t="shared" si="43"/>
        <v>1500</v>
      </c>
      <c r="BR54" s="26">
        <v>1599.979</v>
      </c>
      <c r="BS54" s="26">
        <v>0</v>
      </c>
      <c r="BT54" s="26">
        <f t="shared" si="44"/>
        <v>0</v>
      </c>
      <c r="BU54" s="26">
        <v>0</v>
      </c>
      <c r="BV54" s="26">
        <v>0</v>
      </c>
      <c r="BW54" s="26">
        <f t="shared" si="45"/>
        <v>0</v>
      </c>
      <c r="BX54" s="26">
        <v>0</v>
      </c>
      <c r="BY54" s="26">
        <v>730</v>
      </c>
      <c r="BZ54" s="26">
        <f t="shared" si="46"/>
        <v>547.5</v>
      </c>
      <c r="CA54" s="26">
        <v>450</v>
      </c>
      <c r="CB54" s="26">
        <v>0</v>
      </c>
      <c r="CC54" s="26">
        <f t="shared" si="47"/>
        <v>0</v>
      </c>
      <c r="CD54" s="26">
        <v>0</v>
      </c>
      <c r="CE54" s="26">
        <v>0</v>
      </c>
      <c r="CF54" s="26">
        <f t="shared" si="48"/>
        <v>0</v>
      </c>
      <c r="CG54" s="26">
        <v>0</v>
      </c>
      <c r="CH54" s="26">
        <v>0</v>
      </c>
      <c r="CI54" s="26">
        <f t="shared" si="49"/>
        <v>0</v>
      </c>
      <c r="CJ54" s="26">
        <v>0</v>
      </c>
      <c r="CK54" s="26">
        <v>5557.1</v>
      </c>
      <c r="CL54" s="26">
        <f t="shared" si="50"/>
        <v>4167.8250000000007</v>
      </c>
      <c r="CM54" s="26">
        <v>1857.6859999999999</v>
      </c>
      <c r="CN54" s="26">
        <v>4616.3</v>
      </c>
      <c r="CO54" s="26">
        <f t="shared" si="51"/>
        <v>3462.2249999999999</v>
      </c>
      <c r="CP54" s="26">
        <v>1535.3140000000001</v>
      </c>
      <c r="CQ54" s="26">
        <f t="shared" si="52"/>
        <v>44.344720519319225</v>
      </c>
      <c r="CR54" s="26">
        <f t="shared" si="53"/>
        <v>33.258540389489418</v>
      </c>
      <c r="CS54" s="26">
        <v>0</v>
      </c>
      <c r="CT54" s="26">
        <f t="shared" si="54"/>
        <v>0</v>
      </c>
      <c r="CU54" s="26">
        <v>1963.595</v>
      </c>
      <c r="CV54" s="26">
        <v>0</v>
      </c>
      <c r="CW54" s="26">
        <f t="shared" si="55"/>
        <v>0</v>
      </c>
      <c r="CX54" s="26">
        <v>0</v>
      </c>
      <c r="CY54" s="26">
        <v>0</v>
      </c>
      <c r="CZ54" s="26">
        <f t="shared" si="56"/>
        <v>0</v>
      </c>
      <c r="DA54" s="26">
        <v>0</v>
      </c>
      <c r="DB54" s="26">
        <v>0</v>
      </c>
      <c r="DC54" s="26">
        <f t="shared" si="57"/>
        <v>0</v>
      </c>
      <c r="DD54" s="26">
        <v>0</v>
      </c>
      <c r="DE54" s="26">
        <v>0</v>
      </c>
      <c r="DF54" s="26">
        <f t="shared" si="121"/>
        <v>171995.6</v>
      </c>
      <c r="DG54" s="26">
        <f t="shared" si="122"/>
        <v>128972.08333333333</v>
      </c>
      <c r="DH54" s="26">
        <f t="shared" si="58"/>
        <v>131854.76819999999</v>
      </c>
      <c r="DI54" s="26">
        <v>0</v>
      </c>
      <c r="DJ54" s="26">
        <f t="shared" si="59"/>
        <v>0</v>
      </c>
      <c r="DK54" s="26">
        <v>0</v>
      </c>
      <c r="DL54" s="26">
        <v>0</v>
      </c>
      <c r="DM54" s="26">
        <f t="shared" si="60"/>
        <v>0</v>
      </c>
      <c r="DN54" s="26">
        <v>-2.9020000000000001</v>
      </c>
      <c r="DO54" s="26">
        <v>0</v>
      </c>
      <c r="DP54" s="26">
        <f t="shared" si="61"/>
        <v>0</v>
      </c>
      <c r="DQ54" s="26">
        <v>0</v>
      </c>
      <c r="DR54" s="26">
        <v>0</v>
      </c>
      <c r="DS54" s="26">
        <f t="shared" si="62"/>
        <v>0</v>
      </c>
      <c r="DT54" s="26">
        <v>0</v>
      </c>
      <c r="DU54" s="26">
        <v>0</v>
      </c>
      <c r="DV54" s="26">
        <f t="shared" si="63"/>
        <v>0</v>
      </c>
      <c r="DW54" s="26">
        <v>0</v>
      </c>
      <c r="DX54" s="26">
        <v>30000</v>
      </c>
      <c r="DY54" s="26">
        <f t="shared" si="64"/>
        <v>22500</v>
      </c>
      <c r="DZ54" s="26">
        <v>0</v>
      </c>
      <c r="EA54" s="26">
        <v>0</v>
      </c>
      <c r="EB54" s="26">
        <f t="shared" si="123"/>
        <v>30000</v>
      </c>
      <c r="EC54" s="26">
        <f t="shared" si="123"/>
        <v>22500</v>
      </c>
      <c r="ED54" s="26">
        <f t="shared" si="14"/>
        <v>-2.9020000000000001</v>
      </c>
    </row>
    <row r="55" spans="1:134" ht="17.25">
      <c r="A55" s="25">
        <v>43</v>
      </c>
      <c r="B55" s="27" t="s">
        <v>172</v>
      </c>
      <c r="C55" s="26">
        <v>23721.1679</v>
      </c>
      <c r="D55" s="26">
        <v>16729.317899999998</v>
      </c>
      <c r="E55" s="26">
        <f t="shared" si="111"/>
        <v>178080.42499999999</v>
      </c>
      <c r="F55" s="26">
        <f t="shared" si="112"/>
        <v>133544.57708333334</v>
      </c>
      <c r="G55" s="26">
        <f t="shared" si="113"/>
        <v>113193.53649999999</v>
      </c>
      <c r="H55" s="26">
        <f t="shared" si="15"/>
        <v>84.760863355286929</v>
      </c>
      <c r="I55" s="26">
        <f t="shared" si="16"/>
        <v>63.563154962147017</v>
      </c>
      <c r="J55" s="45">
        <f t="shared" si="114"/>
        <v>45258.224999999999</v>
      </c>
      <c r="K55" s="45">
        <f t="shared" si="115"/>
        <v>33927.927083333328</v>
      </c>
      <c r="L55" s="45">
        <f t="shared" si="116"/>
        <v>24236.136500000001</v>
      </c>
      <c r="M55" s="45">
        <f t="shared" si="17"/>
        <v>71.434179991225292</v>
      </c>
      <c r="N55" s="45">
        <f t="shared" si="18"/>
        <v>53.550788834515714</v>
      </c>
      <c r="O55" s="45">
        <f t="shared" si="117"/>
        <v>32199.725000000002</v>
      </c>
      <c r="P55" s="45">
        <f t="shared" si="118"/>
        <v>24134.052083333332</v>
      </c>
      <c r="Q55" s="45">
        <f t="shared" si="119"/>
        <v>19369.034</v>
      </c>
      <c r="R55" s="45">
        <f t="shared" si="19"/>
        <v>80.256037954670717</v>
      </c>
      <c r="S55" s="45">
        <f t="shared" si="20"/>
        <v>60.152793230376965</v>
      </c>
      <c r="T55" s="45">
        <v>188.9</v>
      </c>
      <c r="U55" s="45">
        <f t="shared" si="21"/>
        <v>125.93333333333334</v>
      </c>
      <c r="V55" s="45">
        <v>0.58599999999999997</v>
      </c>
      <c r="W55" s="45">
        <f t="shared" si="22"/>
        <v>0.4653255690841715</v>
      </c>
      <c r="X55" s="45">
        <f t="shared" si="23"/>
        <v>0.31021704605611433</v>
      </c>
      <c r="Y55" s="45">
        <v>10831.5</v>
      </c>
      <c r="Z55" s="45">
        <f t="shared" si="120"/>
        <v>8123.625</v>
      </c>
      <c r="AA55" s="45">
        <v>3955.2445000000052</v>
      </c>
      <c r="AB55" s="45">
        <f t="shared" si="24"/>
        <v>48.688171844466048</v>
      </c>
      <c r="AC55" s="45">
        <f t="shared" si="25"/>
        <v>36.516128883349538</v>
      </c>
      <c r="AD55" s="45">
        <v>32010.825000000001</v>
      </c>
      <c r="AE55" s="45">
        <f t="shared" si="26"/>
        <v>24008.118749999998</v>
      </c>
      <c r="AF55" s="45">
        <v>19368.448</v>
      </c>
      <c r="AG55" s="45">
        <f t="shared" si="27"/>
        <v>80.674575970264243</v>
      </c>
      <c r="AH55" s="45">
        <f t="shared" si="28"/>
        <v>60.505931977698168</v>
      </c>
      <c r="AI55" s="45">
        <v>171</v>
      </c>
      <c r="AJ55" s="45">
        <f t="shared" si="29"/>
        <v>128.25</v>
      </c>
      <c r="AK55" s="45">
        <v>176.68799999999999</v>
      </c>
      <c r="AL55" s="45">
        <f t="shared" si="81"/>
        <v>137.76842105263157</v>
      </c>
      <c r="AM55" s="45">
        <f t="shared" si="82"/>
        <v>103.32631578947368</v>
      </c>
      <c r="AN55" s="45">
        <v>0</v>
      </c>
      <c r="AO55" s="45">
        <f t="shared" si="32"/>
        <v>0</v>
      </c>
      <c r="AP55" s="45">
        <v>0</v>
      </c>
      <c r="AQ55" s="45" t="e">
        <f t="shared" si="33"/>
        <v>#DIV/0!</v>
      </c>
      <c r="AR55" s="45" t="e">
        <f t="shared" si="34"/>
        <v>#DIV/0!</v>
      </c>
      <c r="AS55" s="45">
        <v>0</v>
      </c>
      <c r="AT55" s="45">
        <f t="shared" si="35"/>
        <v>0</v>
      </c>
      <c r="AU55" s="45">
        <v>0</v>
      </c>
      <c r="AV55" s="45">
        <v>0</v>
      </c>
      <c r="AW55" s="45">
        <f t="shared" si="36"/>
        <v>0</v>
      </c>
      <c r="AX55" s="45">
        <v>0</v>
      </c>
      <c r="AY55" s="45">
        <v>109874.9</v>
      </c>
      <c r="AZ55" s="45">
        <f t="shared" si="37"/>
        <v>82406.175000000003</v>
      </c>
      <c r="BA55" s="45">
        <v>82406.2</v>
      </c>
      <c r="BB55" s="45">
        <v>0</v>
      </c>
      <c r="BC55" s="45">
        <f t="shared" si="38"/>
        <v>0</v>
      </c>
      <c r="BD55" s="45">
        <v>0</v>
      </c>
      <c r="BE55" s="45">
        <v>0</v>
      </c>
      <c r="BF55" s="45">
        <f t="shared" si="39"/>
        <v>0</v>
      </c>
      <c r="BG55" s="45">
        <v>0</v>
      </c>
      <c r="BH55" s="45">
        <v>0</v>
      </c>
      <c r="BI55" s="45">
        <f t="shared" si="40"/>
        <v>0</v>
      </c>
      <c r="BJ55" s="45">
        <v>0</v>
      </c>
      <c r="BK55" s="45">
        <f t="shared" si="10"/>
        <v>1056</v>
      </c>
      <c r="BL55" s="45">
        <f t="shared" si="10"/>
        <v>792</v>
      </c>
      <c r="BM55" s="45">
        <f t="shared" si="10"/>
        <v>436.17</v>
      </c>
      <c r="BN55" s="45">
        <f t="shared" si="41"/>
        <v>55.071969696969703</v>
      </c>
      <c r="BO55" s="45">
        <f t="shared" si="42"/>
        <v>41.30397727272728</v>
      </c>
      <c r="BP55" s="26">
        <v>1056</v>
      </c>
      <c r="BQ55" s="26">
        <f t="shared" si="43"/>
        <v>792</v>
      </c>
      <c r="BR55" s="26">
        <v>436.17</v>
      </c>
      <c r="BS55" s="26">
        <v>0</v>
      </c>
      <c r="BT55" s="26">
        <f t="shared" si="44"/>
        <v>0</v>
      </c>
      <c r="BU55" s="26">
        <v>0</v>
      </c>
      <c r="BV55" s="26">
        <v>0</v>
      </c>
      <c r="BW55" s="26">
        <f t="shared" si="45"/>
        <v>0</v>
      </c>
      <c r="BX55" s="26">
        <v>0</v>
      </c>
      <c r="BY55" s="26">
        <v>0</v>
      </c>
      <c r="BZ55" s="26">
        <f t="shared" si="46"/>
        <v>0</v>
      </c>
      <c r="CA55" s="26">
        <v>0</v>
      </c>
      <c r="CB55" s="26">
        <v>0</v>
      </c>
      <c r="CC55" s="26">
        <f t="shared" si="47"/>
        <v>0</v>
      </c>
      <c r="CD55" s="26">
        <v>0</v>
      </c>
      <c r="CE55" s="26">
        <v>0</v>
      </c>
      <c r="CF55" s="26">
        <f t="shared" si="48"/>
        <v>0</v>
      </c>
      <c r="CG55" s="26">
        <v>0</v>
      </c>
      <c r="CH55" s="26">
        <v>0</v>
      </c>
      <c r="CI55" s="26">
        <f t="shared" si="49"/>
        <v>0</v>
      </c>
      <c r="CJ55" s="26">
        <v>0</v>
      </c>
      <c r="CK55" s="26">
        <v>1000</v>
      </c>
      <c r="CL55" s="26">
        <f t="shared" si="50"/>
        <v>750</v>
      </c>
      <c r="CM55" s="26">
        <v>299</v>
      </c>
      <c r="CN55" s="26">
        <v>1000</v>
      </c>
      <c r="CO55" s="26">
        <f t="shared" si="51"/>
        <v>750</v>
      </c>
      <c r="CP55" s="26">
        <v>299</v>
      </c>
      <c r="CQ55" s="26">
        <f t="shared" si="52"/>
        <v>39.866666666666667</v>
      </c>
      <c r="CR55" s="26">
        <f t="shared" si="53"/>
        <v>29.9</v>
      </c>
      <c r="CS55" s="26">
        <v>0</v>
      </c>
      <c r="CT55" s="26">
        <f t="shared" si="54"/>
        <v>0</v>
      </c>
      <c r="CU55" s="26">
        <v>0</v>
      </c>
      <c r="CV55" s="26">
        <v>0</v>
      </c>
      <c r="CW55" s="26">
        <f t="shared" si="55"/>
        <v>0</v>
      </c>
      <c r="CX55" s="26">
        <v>0</v>
      </c>
      <c r="CY55" s="26">
        <v>0</v>
      </c>
      <c r="CZ55" s="26">
        <f t="shared" si="56"/>
        <v>0</v>
      </c>
      <c r="DA55" s="26">
        <v>0</v>
      </c>
      <c r="DB55" s="26">
        <v>0</v>
      </c>
      <c r="DC55" s="26">
        <f t="shared" si="57"/>
        <v>0</v>
      </c>
      <c r="DD55" s="26">
        <v>0</v>
      </c>
      <c r="DE55" s="26">
        <v>0</v>
      </c>
      <c r="DF55" s="26">
        <f t="shared" si="121"/>
        <v>155133.125</v>
      </c>
      <c r="DG55" s="26">
        <f t="shared" si="122"/>
        <v>116334.10208333333</v>
      </c>
      <c r="DH55" s="26">
        <f t="shared" si="58"/>
        <v>106642.33649999999</v>
      </c>
      <c r="DI55" s="26">
        <v>0</v>
      </c>
      <c r="DJ55" s="26">
        <f t="shared" si="59"/>
        <v>0</v>
      </c>
      <c r="DK55" s="26">
        <v>0</v>
      </c>
      <c r="DL55" s="26">
        <v>22947.3</v>
      </c>
      <c r="DM55" s="26">
        <f t="shared" si="60"/>
        <v>17210.474999999999</v>
      </c>
      <c r="DN55" s="26">
        <v>1604.2</v>
      </c>
      <c r="DO55" s="26">
        <v>0</v>
      </c>
      <c r="DP55" s="26">
        <f t="shared" si="61"/>
        <v>0</v>
      </c>
      <c r="DQ55" s="26">
        <v>0</v>
      </c>
      <c r="DR55" s="26">
        <v>0</v>
      </c>
      <c r="DS55" s="26">
        <f t="shared" si="62"/>
        <v>0</v>
      </c>
      <c r="DT55" s="26">
        <v>4947</v>
      </c>
      <c r="DU55" s="26">
        <v>0</v>
      </c>
      <c r="DV55" s="26">
        <f t="shared" si="63"/>
        <v>0</v>
      </c>
      <c r="DW55" s="26">
        <v>0</v>
      </c>
      <c r="DX55" s="26">
        <v>30946</v>
      </c>
      <c r="DY55" s="26">
        <f t="shared" si="64"/>
        <v>23209.5</v>
      </c>
      <c r="DZ55" s="26">
        <v>0</v>
      </c>
      <c r="EA55" s="26">
        <v>0</v>
      </c>
      <c r="EB55" s="26">
        <f t="shared" si="123"/>
        <v>53893.3</v>
      </c>
      <c r="EC55" s="26">
        <f t="shared" si="123"/>
        <v>40419.974999999999</v>
      </c>
      <c r="ED55" s="26">
        <f t="shared" si="14"/>
        <v>6551.2</v>
      </c>
    </row>
    <row r="56" spans="1:134" ht="17.25">
      <c r="A56" s="25">
        <v>44</v>
      </c>
      <c r="B56" s="27" t="s">
        <v>173</v>
      </c>
      <c r="C56" s="26">
        <v>61379.703999999998</v>
      </c>
      <c r="D56" s="26">
        <v>13233.2281</v>
      </c>
      <c r="E56" s="26">
        <f t="shared" si="111"/>
        <v>186558.71000000002</v>
      </c>
      <c r="F56" s="26">
        <f t="shared" si="112"/>
        <v>139909.0325</v>
      </c>
      <c r="G56" s="26">
        <f t="shared" si="113"/>
        <v>85006.817600000009</v>
      </c>
      <c r="H56" s="26">
        <f t="shared" si="15"/>
        <v>60.758634436272018</v>
      </c>
      <c r="I56" s="26">
        <f t="shared" si="16"/>
        <v>45.565719016817816</v>
      </c>
      <c r="J56" s="45">
        <f t="shared" si="114"/>
        <v>30726.3</v>
      </c>
      <c r="K56" s="45">
        <f t="shared" si="115"/>
        <v>23034.724999999999</v>
      </c>
      <c r="L56" s="45">
        <f t="shared" si="116"/>
        <v>6306.6076000000003</v>
      </c>
      <c r="M56" s="45">
        <f t="shared" si="17"/>
        <v>27.378697162653342</v>
      </c>
      <c r="N56" s="45">
        <f t="shared" si="18"/>
        <v>20.525112363024512</v>
      </c>
      <c r="O56" s="45">
        <f t="shared" si="117"/>
        <v>14591</v>
      </c>
      <c r="P56" s="45">
        <f t="shared" si="118"/>
        <v>10933.25</v>
      </c>
      <c r="Q56" s="45">
        <f t="shared" si="119"/>
        <v>3161.14</v>
      </c>
      <c r="R56" s="45">
        <f t="shared" si="19"/>
        <v>28.913086227791368</v>
      </c>
      <c r="S56" s="45">
        <f t="shared" si="20"/>
        <v>21.66499897196902</v>
      </c>
      <c r="T56" s="45">
        <v>120</v>
      </c>
      <c r="U56" s="45">
        <f t="shared" si="21"/>
        <v>80</v>
      </c>
      <c r="V56" s="45">
        <v>0.17799999999999999</v>
      </c>
      <c r="W56" s="45">
        <f t="shared" si="22"/>
        <v>0.2225</v>
      </c>
      <c r="X56" s="45">
        <f t="shared" si="23"/>
        <v>0.14833333333333332</v>
      </c>
      <c r="Y56" s="45">
        <v>10005.299999999999</v>
      </c>
      <c r="Z56" s="45">
        <f t="shared" si="120"/>
        <v>7503.9749999999995</v>
      </c>
      <c r="AA56" s="45">
        <v>801.34759999999892</v>
      </c>
      <c r="AB56" s="45">
        <f t="shared" si="24"/>
        <v>10.678974810017344</v>
      </c>
      <c r="AC56" s="45">
        <f t="shared" si="25"/>
        <v>8.009231107513008</v>
      </c>
      <c r="AD56" s="45">
        <v>14471</v>
      </c>
      <c r="AE56" s="45">
        <f t="shared" si="26"/>
        <v>10853.25</v>
      </c>
      <c r="AF56" s="45">
        <v>3160.962</v>
      </c>
      <c r="AG56" s="45">
        <f t="shared" si="27"/>
        <v>29.124566374127564</v>
      </c>
      <c r="AH56" s="45">
        <f t="shared" si="28"/>
        <v>21.843424780595676</v>
      </c>
      <c r="AI56" s="45">
        <v>69</v>
      </c>
      <c r="AJ56" s="45">
        <f t="shared" si="29"/>
        <v>51.75</v>
      </c>
      <c r="AK56" s="45">
        <v>14.9</v>
      </c>
      <c r="AL56" s="45">
        <f t="shared" si="81"/>
        <v>28.792270531400966</v>
      </c>
      <c r="AM56" s="45">
        <f t="shared" si="82"/>
        <v>21.594202898550723</v>
      </c>
      <c r="AN56" s="45">
        <v>0</v>
      </c>
      <c r="AO56" s="45">
        <f t="shared" si="32"/>
        <v>0</v>
      </c>
      <c r="AP56" s="45">
        <v>0</v>
      </c>
      <c r="AQ56" s="45" t="e">
        <f t="shared" si="33"/>
        <v>#DIV/0!</v>
      </c>
      <c r="AR56" s="45" t="e">
        <f t="shared" si="34"/>
        <v>#DIV/0!</v>
      </c>
      <c r="AS56" s="45">
        <v>0</v>
      </c>
      <c r="AT56" s="45">
        <f t="shared" si="35"/>
        <v>0</v>
      </c>
      <c r="AU56" s="45">
        <v>0</v>
      </c>
      <c r="AV56" s="45">
        <v>0</v>
      </c>
      <c r="AW56" s="45">
        <f t="shared" si="36"/>
        <v>0</v>
      </c>
      <c r="AX56" s="45">
        <v>0</v>
      </c>
      <c r="AY56" s="45">
        <v>64797.7</v>
      </c>
      <c r="AZ56" s="45">
        <f t="shared" si="37"/>
        <v>48598.275000000001</v>
      </c>
      <c r="BA56" s="45">
        <v>48598.3</v>
      </c>
      <c r="BB56" s="45">
        <v>0</v>
      </c>
      <c r="BC56" s="45">
        <f t="shared" si="38"/>
        <v>0</v>
      </c>
      <c r="BD56" s="45">
        <v>0</v>
      </c>
      <c r="BE56" s="45">
        <v>0</v>
      </c>
      <c r="BF56" s="45">
        <f t="shared" si="39"/>
        <v>0</v>
      </c>
      <c r="BG56" s="45">
        <v>0</v>
      </c>
      <c r="BH56" s="45">
        <v>0</v>
      </c>
      <c r="BI56" s="45">
        <f t="shared" si="40"/>
        <v>0</v>
      </c>
      <c r="BJ56" s="45">
        <v>0</v>
      </c>
      <c r="BK56" s="45">
        <f t="shared" si="10"/>
        <v>3736</v>
      </c>
      <c r="BL56" s="45">
        <f t="shared" si="10"/>
        <v>2802</v>
      </c>
      <c r="BM56" s="45">
        <f t="shared" si="10"/>
        <v>1774.98</v>
      </c>
      <c r="BN56" s="45">
        <f t="shared" si="41"/>
        <v>63.34689507494646</v>
      </c>
      <c r="BO56" s="45">
        <f t="shared" si="42"/>
        <v>47.510171306209855</v>
      </c>
      <c r="BP56" s="26">
        <v>3736</v>
      </c>
      <c r="BQ56" s="26">
        <f t="shared" si="43"/>
        <v>2802</v>
      </c>
      <c r="BR56" s="26">
        <v>1774.98</v>
      </c>
      <c r="BS56" s="26">
        <v>0</v>
      </c>
      <c r="BT56" s="26">
        <f t="shared" si="44"/>
        <v>0</v>
      </c>
      <c r="BU56" s="26">
        <v>0</v>
      </c>
      <c r="BV56" s="26">
        <v>0</v>
      </c>
      <c r="BW56" s="26">
        <f t="shared" si="45"/>
        <v>0</v>
      </c>
      <c r="BX56" s="26">
        <v>0</v>
      </c>
      <c r="BY56" s="26">
        <v>0</v>
      </c>
      <c r="BZ56" s="26">
        <f t="shared" si="46"/>
        <v>0</v>
      </c>
      <c r="CA56" s="26">
        <v>0</v>
      </c>
      <c r="CB56" s="26">
        <v>0</v>
      </c>
      <c r="CC56" s="26">
        <f t="shared" si="47"/>
        <v>0</v>
      </c>
      <c r="CD56" s="26">
        <v>0</v>
      </c>
      <c r="CE56" s="26">
        <v>0</v>
      </c>
      <c r="CF56" s="26">
        <f t="shared" si="48"/>
        <v>0</v>
      </c>
      <c r="CG56" s="26">
        <v>0</v>
      </c>
      <c r="CH56" s="26">
        <v>0</v>
      </c>
      <c r="CI56" s="26">
        <f t="shared" si="49"/>
        <v>0</v>
      </c>
      <c r="CJ56" s="26">
        <v>0</v>
      </c>
      <c r="CK56" s="26">
        <v>2305</v>
      </c>
      <c r="CL56" s="26">
        <f t="shared" si="50"/>
        <v>1728.75</v>
      </c>
      <c r="CM56" s="26">
        <v>514.64</v>
      </c>
      <c r="CN56" s="26">
        <v>2275</v>
      </c>
      <c r="CO56" s="26">
        <f t="shared" si="51"/>
        <v>1706.25</v>
      </c>
      <c r="CP56" s="26">
        <v>514.64</v>
      </c>
      <c r="CQ56" s="26">
        <f t="shared" si="52"/>
        <v>30.162051282051284</v>
      </c>
      <c r="CR56" s="26">
        <f t="shared" si="53"/>
        <v>22.62153846153846</v>
      </c>
      <c r="CS56" s="26">
        <v>0</v>
      </c>
      <c r="CT56" s="26">
        <f t="shared" si="54"/>
        <v>0</v>
      </c>
      <c r="CU56" s="26">
        <v>39.6</v>
      </c>
      <c r="CV56" s="26">
        <v>20</v>
      </c>
      <c r="CW56" s="26">
        <f t="shared" si="55"/>
        <v>15</v>
      </c>
      <c r="CX56" s="26">
        <v>0</v>
      </c>
      <c r="CY56" s="26">
        <v>0</v>
      </c>
      <c r="CZ56" s="26">
        <f t="shared" si="56"/>
        <v>0</v>
      </c>
      <c r="DA56" s="26">
        <v>0</v>
      </c>
      <c r="DB56" s="26">
        <v>0</v>
      </c>
      <c r="DC56" s="26">
        <f t="shared" si="57"/>
        <v>0</v>
      </c>
      <c r="DD56" s="26">
        <v>0</v>
      </c>
      <c r="DE56" s="26">
        <v>0</v>
      </c>
      <c r="DF56" s="26">
        <f t="shared" si="121"/>
        <v>95524</v>
      </c>
      <c r="DG56" s="26">
        <f t="shared" si="122"/>
        <v>71633</v>
      </c>
      <c r="DH56" s="26">
        <f t="shared" si="58"/>
        <v>54904.907600000006</v>
      </c>
      <c r="DI56" s="26">
        <v>0</v>
      </c>
      <c r="DJ56" s="26">
        <f t="shared" si="59"/>
        <v>0</v>
      </c>
      <c r="DK56" s="26">
        <v>0</v>
      </c>
      <c r="DL56" s="26">
        <v>91034.71</v>
      </c>
      <c r="DM56" s="26">
        <f t="shared" si="60"/>
        <v>68276.032500000001</v>
      </c>
      <c r="DN56" s="26">
        <v>30101.91</v>
      </c>
      <c r="DO56" s="26">
        <v>0</v>
      </c>
      <c r="DP56" s="26">
        <f t="shared" si="61"/>
        <v>0</v>
      </c>
      <c r="DQ56" s="26">
        <v>0</v>
      </c>
      <c r="DR56" s="26">
        <v>0</v>
      </c>
      <c r="DS56" s="26">
        <f t="shared" si="62"/>
        <v>0</v>
      </c>
      <c r="DT56" s="26">
        <v>0</v>
      </c>
      <c r="DU56" s="26">
        <v>0</v>
      </c>
      <c r="DV56" s="26">
        <f t="shared" si="63"/>
        <v>0</v>
      </c>
      <c r="DW56" s="26">
        <v>0</v>
      </c>
      <c r="DX56" s="26">
        <v>19100</v>
      </c>
      <c r="DY56" s="26">
        <f t="shared" si="64"/>
        <v>14325</v>
      </c>
      <c r="DZ56" s="26">
        <v>18623.402999999998</v>
      </c>
      <c r="EA56" s="26">
        <v>0</v>
      </c>
      <c r="EB56" s="26">
        <f t="shared" si="123"/>
        <v>110134.71</v>
      </c>
      <c r="EC56" s="26">
        <f t="shared" si="123"/>
        <v>82601.032500000001</v>
      </c>
      <c r="ED56" s="26">
        <f t="shared" si="14"/>
        <v>48725.312999999995</v>
      </c>
    </row>
    <row r="57" spans="1:134" ht="17.25">
      <c r="A57" s="25">
        <v>45</v>
      </c>
      <c r="B57" s="27" t="s">
        <v>174</v>
      </c>
      <c r="C57" s="26">
        <v>70</v>
      </c>
      <c r="D57" s="26">
        <v>48341.849600000001</v>
      </c>
      <c r="E57" s="26">
        <f t="shared" si="111"/>
        <v>230989.16100000002</v>
      </c>
      <c r="F57" s="26">
        <f t="shared" si="112"/>
        <v>173241.87075</v>
      </c>
      <c r="G57" s="26">
        <f t="shared" si="113"/>
        <v>106594.15400000001</v>
      </c>
      <c r="H57" s="26">
        <f t="shared" si="15"/>
        <v>61.529094287963872</v>
      </c>
      <c r="I57" s="26">
        <f t="shared" si="16"/>
        <v>46.1468207159729</v>
      </c>
      <c r="J57" s="45">
        <f t="shared" si="114"/>
        <v>18230.5</v>
      </c>
      <c r="K57" s="45">
        <f t="shared" si="115"/>
        <v>13672.875</v>
      </c>
      <c r="L57" s="45">
        <f t="shared" si="116"/>
        <v>12355.754000000001</v>
      </c>
      <c r="M57" s="45">
        <f t="shared" si="17"/>
        <v>90.366905277785406</v>
      </c>
      <c r="N57" s="45">
        <f t="shared" si="18"/>
        <v>67.775178958339055</v>
      </c>
      <c r="O57" s="45">
        <f t="shared" si="117"/>
        <v>9000</v>
      </c>
      <c r="P57" s="45">
        <f t="shared" si="118"/>
        <v>6750</v>
      </c>
      <c r="Q57" s="45">
        <f t="shared" si="119"/>
        <v>5491.2750000000005</v>
      </c>
      <c r="R57" s="45">
        <f t="shared" si="19"/>
        <v>81.352222222222224</v>
      </c>
      <c r="S57" s="45">
        <f t="shared" si="20"/>
        <v>61.014166666666668</v>
      </c>
      <c r="T57" s="45">
        <v>0</v>
      </c>
      <c r="U57" s="45">
        <f t="shared" si="21"/>
        <v>0</v>
      </c>
      <c r="V57" s="45">
        <v>2.8679999999999999</v>
      </c>
      <c r="W57" s="45" t="e">
        <f t="shared" si="22"/>
        <v>#DIV/0!</v>
      </c>
      <c r="X57" s="45" t="e">
        <f t="shared" si="23"/>
        <v>#DIV/0!</v>
      </c>
      <c r="Y57" s="45">
        <v>5300</v>
      </c>
      <c r="Z57" s="45">
        <f t="shared" si="120"/>
        <v>3975</v>
      </c>
      <c r="AA57" s="45">
        <v>2219.8570000000018</v>
      </c>
      <c r="AB57" s="45">
        <f t="shared" si="24"/>
        <v>55.845459119496901</v>
      </c>
      <c r="AC57" s="45">
        <f t="shared" si="25"/>
        <v>41.884094339622671</v>
      </c>
      <c r="AD57" s="45">
        <v>9000</v>
      </c>
      <c r="AE57" s="45">
        <f t="shared" si="26"/>
        <v>6750</v>
      </c>
      <c r="AF57" s="45">
        <v>5488.4070000000002</v>
      </c>
      <c r="AG57" s="45">
        <f t="shared" si="27"/>
        <v>81.309733333333327</v>
      </c>
      <c r="AH57" s="45">
        <f t="shared" si="28"/>
        <v>60.982300000000002</v>
      </c>
      <c r="AI57" s="45">
        <v>150</v>
      </c>
      <c r="AJ57" s="45">
        <f t="shared" si="29"/>
        <v>112.5</v>
      </c>
      <c r="AK57" s="45">
        <v>123.9</v>
      </c>
      <c r="AL57" s="45">
        <f t="shared" si="81"/>
        <v>110.13333333333333</v>
      </c>
      <c r="AM57" s="45">
        <f t="shared" si="82"/>
        <v>82.600000000000009</v>
      </c>
      <c r="AN57" s="45">
        <v>0</v>
      </c>
      <c r="AO57" s="45">
        <f t="shared" si="32"/>
        <v>0</v>
      </c>
      <c r="AP57" s="45">
        <v>0</v>
      </c>
      <c r="AQ57" s="45" t="e">
        <f t="shared" si="33"/>
        <v>#DIV/0!</v>
      </c>
      <c r="AR57" s="45" t="e">
        <f t="shared" si="34"/>
        <v>#DIV/0!</v>
      </c>
      <c r="AS57" s="45">
        <v>0</v>
      </c>
      <c r="AT57" s="45">
        <f t="shared" si="35"/>
        <v>0</v>
      </c>
      <c r="AU57" s="45">
        <v>0</v>
      </c>
      <c r="AV57" s="45">
        <v>0</v>
      </c>
      <c r="AW57" s="45">
        <f t="shared" si="36"/>
        <v>0</v>
      </c>
      <c r="AX57" s="45">
        <v>0</v>
      </c>
      <c r="AY57" s="45">
        <v>125651.2</v>
      </c>
      <c r="AZ57" s="45">
        <f t="shared" si="37"/>
        <v>94238.399999999994</v>
      </c>
      <c r="BA57" s="45">
        <v>94238.399999999994</v>
      </c>
      <c r="BB57" s="45">
        <v>0</v>
      </c>
      <c r="BC57" s="45">
        <f t="shared" si="38"/>
        <v>0</v>
      </c>
      <c r="BD57" s="45">
        <v>0</v>
      </c>
      <c r="BE57" s="45">
        <v>0</v>
      </c>
      <c r="BF57" s="45">
        <f t="shared" si="39"/>
        <v>0</v>
      </c>
      <c r="BG57" s="45">
        <v>0</v>
      </c>
      <c r="BH57" s="45">
        <v>0</v>
      </c>
      <c r="BI57" s="45">
        <f t="shared" si="40"/>
        <v>0</v>
      </c>
      <c r="BJ57" s="45">
        <v>0</v>
      </c>
      <c r="BK57" s="45">
        <f t="shared" si="10"/>
        <v>1280.5</v>
      </c>
      <c r="BL57" s="45">
        <f t="shared" si="10"/>
        <v>960.375</v>
      </c>
      <c r="BM57" s="45">
        <f t="shared" si="10"/>
        <v>1567.1</v>
      </c>
      <c r="BN57" s="45">
        <f t="shared" si="41"/>
        <v>163.1758427697514</v>
      </c>
      <c r="BO57" s="45">
        <f t="shared" si="42"/>
        <v>122.38188207731355</v>
      </c>
      <c r="BP57" s="26">
        <v>500</v>
      </c>
      <c r="BQ57" s="26">
        <f t="shared" si="43"/>
        <v>375</v>
      </c>
      <c r="BR57" s="26">
        <v>375</v>
      </c>
      <c r="BS57" s="26">
        <v>180.5</v>
      </c>
      <c r="BT57" s="26">
        <f t="shared" si="44"/>
        <v>135.375</v>
      </c>
      <c r="BU57" s="26">
        <v>212.1</v>
      </c>
      <c r="BV57" s="26">
        <v>0</v>
      </c>
      <c r="BW57" s="26">
        <f t="shared" si="45"/>
        <v>0</v>
      </c>
      <c r="BX57" s="26">
        <v>0</v>
      </c>
      <c r="BY57" s="26">
        <v>600</v>
      </c>
      <c r="BZ57" s="26">
        <f t="shared" si="46"/>
        <v>450</v>
      </c>
      <c r="CA57" s="26">
        <v>980</v>
      </c>
      <c r="CB57" s="26">
        <v>0</v>
      </c>
      <c r="CC57" s="26">
        <f t="shared" si="47"/>
        <v>0</v>
      </c>
      <c r="CD57" s="26">
        <v>0</v>
      </c>
      <c r="CE57" s="26">
        <v>0</v>
      </c>
      <c r="CF57" s="26">
        <f t="shared" si="48"/>
        <v>0</v>
      </c>
      <c r="CG57" s="26">
        <v>0</v>
      </c>
      <c r="CH57" s="26">
        <v>0</v>
      </c>
      <c r="CI57" s="26">
        <f t="shared" si="49"/>
        <v>0</v>
      </c>
      <c r="CJ57" s="26">
        <v>0</v>
      </c>
      <c r="CK57" s="26">
        <v>2500</v>
      </c>
      <c r="CL57" s="26">
        <f t="shared" si="50"/>
        <v>1875</v>
      </c>
      <c r="CM57" s="26">
        <v>1528.5</v>
      </c>
      <c r="CN57" s="26">
        <v>2500</v>
      </c>
      <c r="CO57" s="26">
        <f t="shared" si="51"/>
        <v>1875</v>
      </c>
      <c r="CP57" s="26">
        <v>1528.5</v>
      </c>
      <c r="CQ57" s="26">
        <f t="shared" si="52"/>
        <v>81.52000000000001</v>
      </c>
      <c r="CR57" s="26">
        <f t="shared" si="53"/>
        <v>61.140000000000008</v>
      </c>
      <c r="CS57" s="26">
        <v>0</v>
      </c>
      <c r="CT57" s="26">
        <f t="shared" si="54"/>
        <v>0</v>
      </c>
      <c r="CU57" s="26">
        <v>1425.1220000000001</v>
      </c>
      <c r="CV57" s="26">
        <v>0</v>
      </c>
      <c r="CW57" s="26">
        <f t="shared" si="55"/>
        <v>0</v>
      </c>
      <c r="CX57" s="26">
        <v>0</v>
      </c>
      <c r="CY57" s="26">
        <v>0</v>
      </c>
      <c r="CZ57" s="26">
        <f t="shared" si="56"/>
        <v>0</v>
      </c>
      <c r="DA57" s="26">
        <v>0</v>
      </c>
      <c r="DB57" s="26">
        <v>0</v>
      </c>
      <c r="DC57" s="26">
        <f t="shared" si="57"/>
        <v>0</v>
      </c>
      <c r="DD57" s="26">
        <v>0</v>
      </c>
      <c r="DE57" s="26">
        <v>0</v>
      </c>
      <c r="DF57" s="26">
        <f t="shared" si="121"/>
        <v>143881.70000000001</v>
      </c>
      <c r="DG57" s="26">
        <f t="shared" si="122"/>
        <v>107911.27499999999</v>
      </c>
      <c r="DH57" s="26">
        <f t="shared" si="58"/>
        <v>106594.15400000001</v>
      </c>
      <c r="DI57" s="26">
        <v>0</v>
      </c>
      <c r="DJ57" s="26">
        <f t="shared" si="59"/>
        <v>0</v>
      </c>
      <c r="DK57" s="26">
        <v>0</v>
      </c>
      <c r="DL57" s="26">
        <v>87107.460999999996</v>
      </c>
      <c r="DM57" s="26">
        <f t="shared" si="60"/>
        <v>65330.59575</v>
      </c>
      <c r="DN57" s="26">
        <v>0</v>
      </c>
      <c r="DO57" s="26">
        <v>0</v>
      </c>
      <c r="DP57" s="26">
        <f t="shared" si="61"/>
        <v>0</v>
      </c>
      <c r="DQ57" s="26">
        <v>0</v>
      </c>
      <c r="DR57" s="26">
        <v>0</v>
      </c>
      <c r="DS57" s="26">
        <f t="shared" si="62"/>
        <v>0</v>
      </c>
      <c r="DT57" s="26">
        <v>0</v>
      </c>
      <c r="DU57" s="26">
        <v>0</v>
      </c>
      <c r="DV57" s="26">
        <f t="shared" si="63"/>
        <v>0</v>
      </c>
      <c r="DW57" s="26">
        <v>0</v>
      </c>
      <c r="DX57" s="26">
        <v>15718.251</v>
      </c>
      <c r="DY57" s="26">
        <f t="shared" si="64"/>
        <v>11788.688250000001</v>
      </c>
      <c r="DZ57" s="26">
        <v>0</v>
      </c>
      <c r="EA57" s="26">
        <v>0</v>
      </c>
      <c r="EB57" s="26">
        <f t="shared" si="123"/>
        <v>102825.712</v>
      </c>
      <c r="EC57" s="26">
        <f t="shared" si="123"/>
        <v>77119.284</v>
      </c>
      <c r="ED57" s="26">
        <f t="shared" si="14"/>
        <v>0</v>
      </c>
    </row>
    <row r="58" spans="1:134" ht="17.25">
      <c r="A58" s="25">
        <v>46</v>
      </c>
      <c r="B58" s="29" t="s">
        <v>175</v>
      </c>
      <c r="C58" s="26">
        <v>2119.4888000000001</v>
      </c>
      <c r="D58" s="26">
        <v>30960.168799999999</v>
      </c>
      <c r="E58" s="26">
        <f t="shared" si="111"/>
        <v>175319.99999999997</v>
      </c>
      <c r="F58" s="26">
        <f t="shared" si="112"/>
        <v>131488.25</v>
      </c>
      <c r="G58" s="26">
        <f t="shared" si="113"/>
        <v>106478.38519999999</v>
      </c>
      <c r="H58" s="26">
        <f t="shared" si="15"/>
        <v>80.979391846799984</v>
      </c>
      <c r="I58" s="26">
        <f t="shared" si="16"/>
        <v>60.733735569244814</v>
      </c>
      <c r="J58" s="45">
        <f t="shared" si="114"/>
        <v>54032</v>
      </c>
      <c r="K58" s="45">
        <f t="shared" si="115"/>
        <v>40522.249999999993</v>
      </c>
      <c r="L58" s="45">
        <f t="shared" si="116"/>
        <v>18034.501199999999</v>
      </c>
      <c r="M58" s="45">
        <f t="shared" si="17"/>
        <v>44.505182214709208</v>
      </c>
      <c r="N58" s="45">
        <f t="shared" si="18"/>
        <v>33.377445217648798</v>
      </c>
      <c r="O58" s="45">
        <f t="shared" si="117"/>
        <v>27590.7</v>
      </c>
      <c r="P58" s="45">
        <f t="shared" si="118"/>
        <v>20691.274999999998</v>
      </c>
      <c r="Q58" s="45">
        <f t="shared" si="119"/>
        <v>10640.821</v>
      </c>
      <c r="R58" s="45">
        <f t="shared" si="19"/>
        <v>51.426608558438282</v>
      </c>
      <c r="S58" s="45">
        <f t="shared" si="20"/>
        <v>38.56669457462116</v>
      </c>
      <c r="T58" s="45">
        <v>21</v>
      </c>
      <c r="U58" s="45">
        <f t="shared" si="21"/>
        <v>14</v>
      </c>
      <c r="V58" s="45">
        <v>18.207000000000001</v>
      </c>
      <c r="W58" s="45">
        <f t="shared" si="22"/>
        <v>130.05000000000001</v>
      </c>
      <c r="X58" s="45">
        <f t="shared" si="23"/>
        <v>86.7</v>
      </c>
      <c r="Y58" s="45">
        <v>11828.4</v>
      </c>
      <c r="Z58" s="45">
        <f t="shared" si="120"/>
        <v>8871.2999999999993</v>
      </c>
      <c r="AA58" s="45">
        <v>1984.570199999996</v>
      </c>
      <c r="AB58" s="45">
        <f t="shared" si="24"/>
        <v>22.370680734503356</v>
      </c>
      <c r="AC58" s="45">
        <f t="shared" si="25"/>
        <v>16.778010550877514</v>
      </c>
      <c r="AD58" s="45">
        <v>27569.7</v>
      </c>
      <c r="AE58" s="45">
        <f t="shared" si="26"/>
        <v>20677.274999999998</v>
      </c>
      <c r="AF58" s="45">
        <v>10622.614</v>
      </c>
      <c r="AG58" s="45">
        <f t="shared" si="27"/>
        <v>51.373374876525077</v>
      </c>
      <c r="AH58" s="45">
        <f t="shared" si="28"/>
        <v>38.5300311573938</v>
      </c>
      <c r="AI58" s="45">
        <v>1030.7</v>
      </c>
      <c r="AJ58" s="45">
        <f t="shared" si="29"/>
        <v>773.02499999999998</v>
      </c>
      <c r="AK58" s="45">
        <v>101</v>
      </c>
      <c r="AL58" s="45">
        <f t="shared" si="81"/>
        <v>13.065554154134732</v>
      </c>
      <c r="AM58" s="45">
        <f t="shared" si="82"/>
        <v>9.7991656156010478</v>
      </c>
      <c r="AN58" s="45">
        <v>0</v>
      </c>
      <c r="AO58" s="45">
        <f t="shared" si="32"/>
        <v>0</v>
      </c>
      <c r="AP58" s="45">
        <v>0</v>
      </c>
      <c r="AQ58" s="45" t="e">
        <f t="shared" si="33"/>
        <v>#DIV/0!</v>
      </c>
      <c r="AR58" s="45" t="e">
        <f t="shared" si="34"/>
        <v>#DIV/0!</v>
      </c>
      <c r="AS58" s="45">
        <v>0</v>
      </c>
      <c r="AT58" s="45">
        <f t="shared" si="35"/>
        <v>0</v>
      </c>
      <c r="AU58" s="45">
        <v>0</v>
      </c>
      <c r="AV58" s="45">
        <v>0</v>
      </c>
      <c r="AW58" s="45">
        <f t="shared" si="36"/>
        <v>0</v>
      </c>
      <c r="AX58" s="45">
        <v>0</v>
      </c>
      <c r="AY58" s="45">
        <v>121288</v>
      </c>
      <c r="AZ58" s="45">
        <f t="shared" si="37"/>
        <v>90966</v>
      </c>
      <c r="BA58" s="45">
        <v>90966.1</v>
      </c>
      <c r="BB58" s="45">
        <v>0</v>
      </c>
      <c r="BC58" s="45">
        <f t="shared" si="38"/>
        <v>0</v>
      </c>
      <c r="BD58" s="45">
        <v>0</v>
      </c>
      <c r="BE58" s="45">
        <v>0</v>
      </c>
      <c r="BF58" s="45">
        <f t="shared" si="39"/>
        <v>0</v>
      </c>
      <c r="BG58" s="45">
        <v>0</v>
      </c>
      <c r="BH58" s="45">
        <v>0</v>
      </c>
      <c r="BI58" s="45">
        <f t="shared" si="40"/>
        <v>0</v>
      </c>
      <c r="BJ58" s="45">
        <v>0</v>
      </c>
      <c r="BK58" s="45">
        <f t="shared" si="10"/>
        <v>3176.9</v>
      </c>
      <c r="BL58" s="45">
        <f t="shared" si="10"/>
        <v>2382.6750000000002</v>
      </c>
      <c r="BM58" s="45">
        <f t="shared" si="10"/>
        <v>970.95</v>
      </c>
      <c r="BN58" s="45">
        <f t="shared" si="41"/>
        <v>40.750417073247505</v>
      </c>
      <c r="BO58" s="45">
        <f t="shared" si="42"/>
        <v>30.562812804935628</v>
      </c>
      <c r="BP58" s="26">
        <v>1817</v>
      </c>
      <c r="BQ58" s="26">
        <f t="shared" si="43"/>
        <v>1362.75</v>
      </c>
      <c r="BR58" s="26">
        <v>924.75</v>
      </c>
      <c r="BS58" s="26">
        <v>1359.9</v>
      </c>
      <c r="BT58" s="26">
        <f t="shared" si="44"/>
        <v>1019.9250000000001</v>
      </c>
      <c r="BU58" s="26">
        <v>46.2</v>
      </c>
      <c r="BV58" s="26">
        <v>0</v>
      </c>
      <c r="BW58" s="26">
        <f t="shared" si="45"/>
        <v>0</v>
      </c>
      <c r="BX58" s="26">
        <v>0</v>
      </c>
      <c r="BY58" s="26">
        <v>0</v>
      </c>
      <c r="BZ58" s="26">
        <f t="shared" si="46"/>
        <v>0</v>
      </c>
      <c r="CA58" s="26">
        <v>0</v>
      </c>
      <c r="CB58" s="26">
        <v>0</v>
      </c>
      <c r="CC58" s="26">
        <f t="shared" si="47"/>
        <v>0</v>
      </c>
      <c r="CD58" s="26">
        <v>0</v>
      </c>
      <c r="CE58" s="26">
        <v>0</v>
      </c>
      <c r="CF58" s="26">
        <f t="shared" si="48"/>
        <v>0</v>
      </c>
      <c r="CG58" s="26">
        <v>0</v>
      </c>
      <c r="CH58" s="26">
        <v>3060</v>
      </c>
      <c r="CI58" s="26">
        <f t="shared" si="49"/>
        <v>2295</v>
      </c>
      <c r="CJ58" s="26">
        <v>823</v>
      </c>
      <c r="CK58" s="26">
        <v>7345.3</v>
      </c>
      <c r="CL58" s="26">
        <f t="shared" si="50"/>
        <v>5508.9750000000004</v>
      </c>
      <c r="CM58" s="26">
        <v>2737.01</v>
      </c>
      <c r="CN58" s="26">
        <v>3845.3</v>
      </c>
      <c r="CO58" s="26">
        <f t="shared" si="51"/>
        <v>2883.9749999999999</v>
      </c>
      <c r="CP58" s="26">
        <v>1110.9100000000001</v>
      </c>
      <c r="CQ58" s="26">
        <f t="shared" si="52"/>
        <v>38.520098128451188</v>
      </c>
      <c r="CR58" s="26">
        <f t="shared" si="53"/>
        <v>28.890073596338389</v>
      </c>
      <c r="CS58" s="26">
        <v>0</v>
      </c>
      <c r="CT58" s="26">
        <f t="shared" si="54"/>
        <v>0</v>
      </c>
      <c r="CU58" s="26">
        <v>777.15</v>
      </c>
      <c r="CV58" s="26">
        <v>0</v>
      </c>
      <c r="CW58" s="26">
        <f t="shared" si="55"/>
        <v>0</v>
      </c>
      <c r="CX58" s="26">
        <v>0</v>
      </c>
      <c r="CY58" s="26">
        <v>0</v>
      </c>
      <c r="CZ58" s="26">
        <f t="shared" si="56"/>
        <v>0</v>
      </c>
      <c r="DA58" s="26">
        <v>0</v>
      </c>
      <c r="DB58" s="26">
        <v>0</v>
      </c>
      <c r="DC58" s="26">
        <f t="shared" si="57"/>
        <v>0</v>
      </c>
      <c r="DD58" s="26">
        <v>0</v>
      </c>
      <c r="DE58" s="26">
        <v>-1111.32</v>
      </c>
      <c r="DF58" s="26">
        <f t="shared" si="121"/>
        <v>175319.99999999997</v>
      </c>
      <c r="DG58" s="26">
        <f t="shared" si="122"/>
        <v>131488.25</v>
      </c>
      <c r="DH58" s="26">
        <f t="shared" si="58"/>
        <v>107889.28119999998</v>
      </c>
      <c r="DI58" s="26">
        <v>0</v>
      </c>
      <c r="DJ58" s="26">
        <f t="shared" si="59"/>
        <v>0</v>
      </c>
      <c r="DK58" s="26">
        <v>0</v>
      </c>
      <c r="DL58" s="26">
        <v>0</v>
      </c>
      <c r="DM58" s="26">
        <f t="shared" si="60"/>
        <v>0</v>
      </c>
      <c r="DN58" s="26">
        <v>-1710.896</v>
      </c>
      <c r="DO58" s="26">
        <v>0</v>
      </c>
      <c r="DP58" s="26">
        <f t="shared" si="61"/>
        <v>0</v>
      </c>
      <c r="DQ58" s="26">
        <v>0</v>
      </c>
      <c r="DR58" s="26">
        <v>0</v>
      </c>
      <c r="DS58" s="26">
        <f t="shared" si="62"/>
        <v>0</v>
      </c>
      <c r="DT58" s="26">
        <v>300</v>
      </c>
      <c r="DU58" s="26">
        <v>0</v>
      </c>
      <c r="DV58" s="26">
        <f t="shared" si="63"/>
        <v>0</v>
      </c>
      <c r="DW58" s="26">
        <v>0</v>
      </c>
      <c r="DX58" s="26">
        <v>21200</v>
      </c>
      <c r="DY58" s="26">
        <f t="shared" si="64"/>
        <v>15900</v>
      </c>
      <c r="DZ58" s="26">
        <v>16300</v>
      </c>
      <c r="EA58" s="26">
        <v>0</v>
      </c>
      <c r="EB58" s="26">
        <f t="shared" si="123"/>
        <v>21200</v>
      </c>
      <c r="EC58" s="26">
        <f t="shared" si="123"/>
        <v>15900</v>
      </c>
      <c r="ED58" s="26">
        <f t="shared" si="14"/>
        <v>14889.103999999999</v>
      </c>
    </row>
    <row r="59" spans="1:134" ht="17.25">
      <c r="A59" s="161" t="s">
        <v>194</v>
      </c>
      <c r="B59" s="162"/>
      <c r="C59" s="44"/>
      <c r="D59" s="44"/>
      <c r="E59" s="44"/>
      <c r="F59" s="44"/>
      <c r="G59" s="44"/>
      <c r="H59" s="44"/>
      <c r="I59" s="44"/>
      <c r="J59" s="46">
        <f>SUM(J42:J58)</f>
        <v>668558.93200000003</v>
      </c>
      <c r="K59" s="46">
        <f t="shared" ref="K59:L59" si="124">SUM(K42:K58)</f>
        <v>500715.20733333327</v>
      </c>
      <c r="L59" s="46">
        <f t="shared" si="124"/>
        <v>353650.30210000009</v>
      </c>
      <c r="M59" s="46">
        <f t="shared" si="17"/>
        <v>70.629031617282195</v>
      </c>
      <c r="N59" s="46">
        <f t="shared" si="18"/>
        <v>52.897401436557288</v>
      </c>
      <c r="O59" s="46">
        <f t="shared" ref="O59:Q59" si="125">SUM(O42:O58)</f>
        <v>336113.625</v>
      </c>
      <c r="P59" s="46">
        <f t="shared" si="125"/>
        <v>251381.22708333336</v>
      </c>
      <c r="Q59" s="46">
        <f t="shared" si="125"/>
        <v>204495.22640000001</v>
      </c>
      <c r="R59" s="46">
        <f t="shared" si="19"/>
        <v>81.348646743700343</v>
      </c>
      <c r="S59" s="46">
        <f t="shared" si="20"/>
        <v>60.841099910781658</v>
      </c>
      <c r="T59" s="46"/>
      <c r="U59" s="46"/>
      <c r="V59" s="46"/>
      <c r="W59" s="46"/>
      <c r="X59" s="46"/>
      <c r="Y59" s="46">
        <f t="shared" ref="Y59:AA59" si="126">SUM(Y42:Y58)</f>
        <v>138896.85999999999</v>
      </c>
      <c r="Z59" s="46">
        <f t="shared" si="126"/>
        <v>104172.64500000002</v>
      </c>
      <c r="AA59" s="46">
        <f t="shared" si="126"/>
        <v>29807.115000000013</v>
      </c>
      <c r="AB59" s="46">
        <f t="shared" si="24"/>
        <v>28.613188231900999</v>
      </c>
      <c r="AC59" s="46">
        <f t="shared" si="25"/>
        <v>21.459891173925758</v>
      </c>
      <c r="AD59" s="46"/>
      <c r="AE59" s="46"/>
      <c r="AF59" s="46"/>
      <c r="AG59" s="46"/>
      <c r="AH59" s="46"/>
      <c r="AI59" s="46">
        <f t="shared" ref="AI59:AK59" si="127">SUM(AI42:AI58)</f>
        <v>14718.787</v>
      </c>
      <c r="AJ59" s="46">
        <f t="shared" si="127"/>
        <v>11039.090249999999</v>
      </c>
      <c r="AK59" s="46">
        <f t="shared" si="127"/>
        <v>8256.8454999999994</v>
      </c>
      <c r="AL59" s="46">
        <f t="shared" si="81"/>
        <v>74.796430801895113</v>
      </c>
      <c r="AM59" s="46">
        <f t="shared" si="82"/>
        <v>56.097323101421324</v>
      </c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>
        <f t="shared" ref="BK59:BM59" si="128">SUM(BK42:BK58)</f>
        <v>37748.200000000004</v>
      </c>
      <c r="BL59" s="46">
        <f t="shared" si="128"/>
        <v>28311.149999999998</v>
      </c>
      <c r="BM59" s="46">
        <f t="shared" si="128"/>
        <v>20071.022200000003</v>
      </c>
      <c r="BN59" s="46">
        <f t="shared" si="41"/>
        <v>70.894408033583957</v>
      </c>
      <c r="BO59" s="46">
        <f t="shared" si="42"/>
        <v>53.170806025187957</v>
      </c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</row>
    <row r="60" spans="1:134" ht="17.25">
      <c r="A60" s="25">
        <v>47</v>
      </c>
      <c r="B60" s="30" t="s">
        <v>176</v>
      </c>
      <c r="C60" s="26">
        <v>30220.744900000002</v>
      </c>
      <c r="D60" s="26">
        <v>31031.8639</v>
      </c>
      <c r="E60" s="26">
        <f t="shared" ref="E60:E71" si="129">DF60+EB60-DX60</f>
        <v>733759.75</v>
      </c>
      <c r="F60" s="26">
        <f t="shared" ref="F60:F71" si="130">DG60+EC60-DY60</f>
        <v>548111.47916666663</v>
      </c>
      <c r="G60" s="26">
        <f t="shared" ref="G60:G71" si="131">DH60+ED60-DZ60</f>
        <v>545325.6921000001</v>
      </c>
      <c r="H60" s="26">
        <f t="shared" si="15"/>
        <v>99.491748089110999</v>
      </c>
      <c r="I60" s="26">
        <f t="shared" si="16"/>
        <v>74.319379347259115</v>
      </c>
      <c r="J60" s="45">
        <f t="shared" ref="J60:J70" si="132">T60+Y60+AD60+AI60+AN60+AS60+BH60+BP60+BS60+BV60+BY60+CB60+CH60+CK60+CS60+CV60+DB60</f>
        <v>195000</v>
      </c>
      <c r="K60" s="45">
        <f t="shared" ref="K60:K70" si="133">U60+Z60+AE60+AJ60+AO60+AT60+BI60+BQ60+BT60+BW60+BZ60+CC60+CI60+CL60+CT60+CW60+DC60</f>
        <v>144041.66666666669</v>
      </c>
      <c r="L60" s="45">
        <f t="shared" ref="L60:L70" si="134">V60+AA60+AF60+AK60+AP60+AU60+BJ60+BR60+BU60+BX60+CA60+CD60+CJ60+CM60+CU60+CX60+DD60</f>
        <v>162517.66209999999</v>
      </c>
      <c r="M60" s="45">
        <f t="shared" si="17"/>
        <v>112.82684091408734</v>
      </c>
      <c r="N60" s="45">
        <f t="shared" si="18"/>
        <v>83.342390820512819</v>
      </c>
      <c r="O60" s="45">
        <f t="shared" ref="O60:O70" si="135">T60+AD60</f>
        <v>144400</v>
      </c>
      <c r="P60" s="45">
        <f t="shared" ref="P60:P70" si="136">U60+AE60</f>
        <v>106091.66666666667</v>
      </c>
      <c r="Q60" s="45">
        <f t="shared" ref="Q60:Q70" si="137">V60+AF60</f>
        <v>83115.490900000004</v>
      </c>
      <c r="R60" s="45">
        <f t="shared" si="19"/>
        <v>78.34309094336659</v>
      </c>
      <c r="S60" s="45">
        <f t="shared" si="20"/>
        <v>57.559204224376735</v>
      </c>
      <c r="T60" s="45">
        <v>26500</v>
      </c>
      <c r="U60" s="45">
        <f t="shared" si="21"/>
        <v>17666.666666666668</v>
      </c>
      <c r="V60" s="45">
        <v>10805.6109</v>
      </c>
      <c r="W60" s="45">
        <f t="shared" si="22"/>
        <v>61.163835283018862</v>
      </c>
      <c r="X60" s="45">
        <f t="shared" si="23"/>
        <v>40.775890188679242</v>
      </c>
      <c r="Y60" s="45">
        <v>8600</v>
      </c>
      <c r="Z60" s="45">
        <f t="shared" ref="Z60:Z70" si="138">+Y60/12*9</f>
        <v>6450</v>
      </c>
      <c r="AA60" s="45">
        <v>6651.5401000000147</v>
      </c>
      <c r="AB60" s="45">
        <f t="shared" si="24"/>
        <v>103.12465271317852</v>
      </c>
      <c r="AC60" s="45">
        <f t="shared" si="25"/>
        <v>77.343489534883886</v>
      </c>
      <c r="AD60" s="45">
        <v>117900</v>
      </c>
      <c r="AE60" s="45">
        <f t="shared" si="26"/>
        <v>88425</v>
      </c>
      <c r="AF60" s="45">
        <v>72309.88</v>
      </c>
      <c r="AG60" s="45">
        <f t="shared" si="27"/>
        <v>81.775380265761953</v>
      </c>
      <c r="AH60" s="45">
        <f t="shared" si="28"/>
        <v>61.331535199321465</v>
      </c>
      <c r="AI60" s="45">
        <v>7000</v>
      </c>
      <c r="AJ60" s="45">
        <f t="shared" si="29"/>
        <v>5250</v>
      </c>
      <c r="AK60" s="45">
        <v>5090.915</v>
      </c>
      <c r="AL60" s="45">
        <f t="shared" si="81"/>
        <v>96.969809523809531</v>
      </c>
      <c r="AM60" s="45">
        <f t="shared" si="82"/>
        <v>72.727357142857144</v>
      </c>
      <c r="AN60" s="45">
        <v>6000</v>
      </c>
      <c r="AO60" s="45">
        <f t="shared" si="32"/>
        <v>4500</v>
      </c>
      <c r="AP60" s="45">
        <v>8059.9</v>
      </c>
      <c r="AQ60" s="45">
        <f t="shared" si="33"/>
        <v>179.10888888888888</v>
      </c>
      <c r="AR60" s="45">
        <f t="shared" si="34"/>
        <v>134.33166666666668</v>
      </c>
      <c r="AS60" s="45">
        <v>0</v>
      </c>
      <c r="AT60" s="45">
        <f t="shared" si="35"/>
        <v>0</v>
      </c>
      <c r="AU60" s="45">
        <v>0</v>
      </c>
      <c r="AV60" s="45">
        <v>0</v>
      </c>
      <c r="AW60" s="45">
        <f t="shared" si="36"/>
        <v>0</v>
      </c>
      <c r="AX60" s="45">
        <v>0</v>
      </c>
      <c r="AY60" s="45">
        <v>499108.2</v>
      </c>
      <c r="AZ60" s="45">
        <f t="shared" si="37"/>
        <v>374331.14999999997</v>
      </c>
      <c r="BA60" s="45">
        <v>374331.2</v>
      </c>
      <c r="BB60" s="45">
        <v>4700.8</v>
      </c>
      <c r="BC60" s="45">
        <f t="shared" si="38"/>
        <v>3525.6000000000004</v>
      </c>
      <c r="BD60" s="45">
        <v>1525.7</v>
      </c>
      <c r="BE60" s="45">
        <v>0</v>
      </c>
      <c r="BF60" s="45">
        <f t="shared" si="39"/>
        <v>0</v>
      </c>
      <c r="BG60" s="45">
        <v>0</v>
      </c>
      <c r="BH60" s="45">
        <v>0</v>
      </c>
      <c r="BI60" s="45">
        <f t="shared" si="40"/>
        <v>0</v>
      </c>
      <c r="BJ60" s="45">
        <v>0</v>
      </c>
      <c r="BK60" s="45">
        <f t="shared" si="10"/>
        <v>4000</v>
      </c>
      <c r="BL60" s="45">
        <f t="shared" si="10"/>
        <v>3000</v>
      </c>
      <c r="BM60" s="45">
        <f t="shared" si="10"/>
        <v>8079.7412000000004</v>
      </c>
      <c r="BN60" s="45">
        <f t="shared" si="41"/>
        <v>269.32470666666666</v>
      </c>
      <c r="BO60" s="45">
        <f t="shared" si="42"/>
        <v>201.99353000000002</v>
      </c>
      <c r="BP60" s="26">
        <v>1000</v>
      </c>
      <c r="BQ60" s="26">
        <f t="shared" si="43"/>
        <v>750</v>
      </c>
      <c r="BR60" s="26">
        <v>820.11919999999998</v>
      </c>
      <c r="BS60" s="26">
        <v>1000</v>
      </c>
      <c r="BT60" s="26">
        <f t="shared" si="44"/>
        <v>750</v>
      </c>
      <c r="BU60" s="26">
        <v>4326.4920000000002</v>
      </c>
      <c r="BV60" s="26">
        <v>1000</v>
      </c>
      <c r="BW60" s="26">
        <f t="shared" si="45"/>
        <v>750</v>
      </c>
      <c r="BX60" s="26">
        <v>1161.431</v>
      </c>
      <c r="BY60" s="26">
        <v>1000</v>
      </c>
      <c r="BZ60" s="26">
        <f t="shared" si="46"/>
        <v>750</v>
      </c>
      <c r="CA60" s="26">
        <v>1771.6990000000001</v>
      </c>
      <c r="CB60" s="26">
        <v>0</v>
      </c>
      <c r="CC60" s="26">
        <f t="shared" si="47"/>
        <v>0</v>
      </c>
      <c r="CD60" s="26">
        <v>0</v>
      </c>
      <c r="CE60" s="26">
        <v>5950</v>
      </c>
      <c r="CF60" s="26">
        <f t="shared" si="48"/>
        <v>4462.5</v>
      </c>
      <c r="CG60" s="26">
        <v>4151.13</v>
      </c>
      <c r="CH60" s="26">
        <v>0</v>
      </c>
      <c r="CI60" s="26">
        <f t="shared" si="49"/>
        <v>0</v>
      </c>
      <c r="CJ60" s="26">
        <v>0</v>
      </c>
      <c r="CK60" s="26">
        <v>25000</v>
      </c>
      <c r="CL60" s="26">
        <f t="shared" si="50"/>
        <v>18750</v>
      </c>
      <c r="CM60" s="26">
        <v>30879.2497</v>
      </c>
      <c r="CN60" s="26">
        <v>25000</v>
      </c>
      <c r="CO60" s="26">
        <f t="shared" si="51"/>
        <v>18750</v>
      </c>
      <c r="CP60" s="26">
        <v>24490.949700000001</v>
      </c>
      <c r="CQ60" s="26">
        <f t="shared" si="52"/>
        <v>130.61839839999999</v>
      </c>
      <c r="CR60" s="26">
        <f t="shared" si="53"/>
        <v>97.963798800000006</v>
      </c>
      <c r="CS60" s="26">
        <v>0</v>
      </c>
      <c r="CT60" s="26">
        <f t="shared" si="54"/>
        <v>0</v>
      </c>
      <c r="CU60" s="26">
        <v>18101.5252</v>
      </c>
      <c r="CV60" s="26">
        <v>0</v>
      </c>
      <c r="CW60" s="26">
        <f t="shared" si="55"/>
        <v>0</v>
      </c>
      <c r="CX60" s="26">
        <v>0</v>
      </c>
      <c r="CY60" s="26">
        <v>0</v>
      </c>
      <c r="CZ60" s="26">
        <f t="shared" si="56"/>
        <v>0</v>
      </c>
      <c r="DA60" s="26">
        <v>0</v>
      </c>
      <c r="DB60" s="26">
        <v>0</v>
      </c>
      <c r="DC60" s="26">
        <f t="shared" si="57"/>
        <v>0</v>
      </c>
      <c r="DD60" s="26">
        <v>2539.3000000000002</v>
      </c>
      <c r="DE60" s="26">
        <v>0</v>
      </c>
      <c r="DF60" s="26">
        <f t="shared" ref="DF60:DF71" si="139">T60+Y60+AD60+AI60+AN60+AS60+AV60+AY60+BB60+BE60+BH60+BP60+BS60+BV60+BY60+CB60+CE60+CH60+CK60+CS60+CV60+CY60+DB60</f>
        <v>704759</v>
      </c>
      <c r="DG60" s="26">
        <f t="shared" ref="DG60:DG71" si="140">U60+Z60+AE60+AJ60+AO60+AT60+AW60+AZ60+BC60+BF60+BI60+BQ60+BT60+BW60+BZ60+CC60+CF60+CI60+CL60+CT60+CW60+CZ60+DC60</f>
        <v>526360.91666666663</v>
      </c>
      <c r="DH60" s="26">
        <f t="shared" si="58"/>
        <v>542525.6921000001</v>
      </c>
      <c r="DI60" s="26">
        <v>0</v>
      </c>
      <c r="DJ60" s="26">
        <f t="shared" si="59"/>
        <v>0</v>
      </c>
      <c r="DK60" s="26">
        <v>2800</v>
      </c>
      <c r="DL60" s="26">
        <v>29000.75</v>
      </c>
      <c r="DM60" s="26">
        <f t="shared" si="60"/>
        <v>21750.5625</v>
      </c>
      <c r="DN60" s="26">
        <v>0</v>
      </c>
      <c r="DO60" s="26">
        <v>0</v>
      </c>
      <c r="DP60" s="26">
        <f t="shared" si="61"/>
        <v>0</v>
      </c>
      <c r="DQ60" s="26">
        <v>0</v>
      </c>
      <c r="DR60" s="26">
        <v>0</v>
      </c>
      <c r="DS60" s="26">
        <f t="shared" si="62"/>
        <v>0</v>
      </c>
      <c r="DT60" s="26">
        <v>0</v>
      </c>
      <c r="DU60" s="26">
        <v>0</v>
      </c>
      <c r="DV60" s="26">
        <f t="shared" si="63"/>
        <v>0</v>
      </c>
      <c r="DW60" s="26">
        <v>0</v>
      </c>
      <c r="DX60" s="26">
        <v>88759</v>
      </c>
      <c r="DY60" s="26">
        <f t="shared" si="64"/>
        <v>66569.25</v>
      </c>
      <c r="DZ60" s="26">
        <v>66000</v>
      </c>
      <c r="EA60" s="26">
        <v>0</v>
      </c>
      <c r="EB60" s="26">
        <f t="shared" si="123"/>
        <v>117759.75</v>
      </c>
      <c r="EC60" s="26">
        <f t="shared" si="123"/>
        <v>88319.8125</v>
      </c>
      <c r="ED60" s="26">
        <f t="shared" si="14"/>
        <v>68800</v>
      </c>
    </row>
    <row r="61" spans="1:134" ht="17.25">
      <c r="A61" s="25">
        <v>48</v>
      </c>
      <c r="B61" s="29" t="s">
        <v>177</v>
      </c>
      <c r="C61" s="26">
        <v>4210.6522000000004</v>
      </c>
      <c r="D61" s="26">
        <v>410.92869999999999</v>
      </c>
      <c r="E61" s="26">
        <f t="shared" si="129"/>
        <v>27232.102999999999</v>
      </c>
      <c r="F61" s="26">
        <f t="shared" si="130"/>
        <v>20410.160583333334</v>
      </c>
      <c r="G61" s="26">
        <f t="shared" si="131"/>
        <v>16796.951100000002</v>
      </c>
      <c r="H61" s="26">
        <f t="shared" si="15"/>
        <v>82.297006098600562</v>
      </c>
      <c r="I61" s="26">
        <f t="shared" si="16"/>
        <v>61.680697594306253</v>
      </c>
      <c r="J61" s="45">
        <f t="shared" si="132"/>
        <v>18034.902999999998</v>
      </c>
      <c r="K61" s="45">
        <f t="shared" si="133"/>
        <v>13512.260583333335</v>
      </c>
      <c r="L61" s="45">
        <f t="shared" si="134"/>
        <v>9898.9511000000002</v>
      </c>
      <c r="M61" s="45">
        <f t="shared" si="17"/>
        <v>73.25903048531967</v>
      </c>
      <c r="N61" s="45">
        <f t="shared" si="18"/>
        <v>54.887742395953012</v>
      </c>
      <c r="O61" s="45">
        <f t="shared" si="135"/>
        <v>2411</v>
      </c>
      <c r="P61" s="45">
        <f t="shared" si="136"/>
        <v>1794.3333333333333</v>
      </c>
      <c r="Q61" s="45">
        <f t="shared" si="137"/>
        <v>946.95999999999992</v>
      </c>
      <c r="R61" s="45">
        <f t="shared" si="19"/>
        <v>52.775032509752926</v>
      </c>
      <c r="S61" s="45">
        <f t="shared" si="20"/>
        <v>39.276648693488177</v>
      </c>
      <c r="T61" s="45">
        <v>167</v>
      </c>
      <c r="U61" s="45">
        <f t="shared" si="21"/>
        <v>111.33333333333333</v>
      </c>
      <c r="V61" s="45">
        <v>0.13700000000000001</v>
      </c>
      <c r="W61" s="45">
        <f t="shared" si="22"/>
        <v>0.12305389221556888</v>
      </c>
      <c r="X61" s="45">
        <f t="shared" si="23"/>
        <v>8.2035928143712578E-2</v>
      </c>
      <c r="Y61" s="45">
        <v>4108.8</v>
      </c>
      <c r="Z61" s="45">
        <f t="shared" si="138"/>
        <v>3081.6000000000004</v>
      </c>
      <c r="AA61" s="45">
        <v>1100.4461000000001</v>
      </c>
      <c r="AB61" s="45">
        <f t="shared" si="24"/>
        <v>35.710218717549324</v>
      </c>
      <c r="AC61" s="45">
        <f t="shared" si="25"/>
        <v>26.782664038161997</v>
      </c>
      <c r="AD61" s="45">
        <v>2244</v>
      </c>
      <c r="AE61" s="45">
        <f t="shared" si="26"/>
        <v>1683</v>
      </c>
      <c r="AF61" s="45">
        <v>946.82299999999998</v>
      </c>
      <c r="AG61" s="45">
        <f t="shared" si="27"/>
        <v>56.258051099227572</v>
      </c>
      <c r="AH61" s="45">
        <f t="shared" si="28"/>
        <v>42.193538324420679</v>
      </c>
      <c r="AI61" s="45">
        <v>1084</v>
      </c>
      <c r="AJ61" s="45">
        <f t="shared" si="29"/>
        <v>813</v>
      </c>
      <c r="AK61" s="45">
        <v>246</v>
      </c>
      <c r="AL61" s="45">
        <f t="shared" si="81"/>
        <v>30.258302583025831</v>
      </c>
      <c r="AM61" s="45">
        <f t="shared" si="82"/>
        <v>22.693726937269375</v>
      </c>
      <c r="AN61" s="45">
        <v>0</v>
      </c>
      <c r="AO61" s="45">
        <f t="shared" si="32"/>
        <v>0</v>
      </c>
      <c r="AP61" s="45">
        <v>0</v>
      </c>
      <c r="AQ61" s="45" t="e">
        <f t="shared" si="33"/>
        <v>#DIV/0!</v>
      </c>
      <c r="AR61" s="45" t="e">
        <f t="shared" si="34"/>
        <v>#DIV/0!</v>
      </c>
      <c r="AS61" s="45">
        <v>0</v>
      </c>
      <c r="AT61" s="45">
        <f t="shared" si="35"/>
        <v>0</v>
      </c>
      <c r="AU61" s="45">
        <v>0</v>
      </c>
      <c r="AV61" s="45">
        <v>0</v>
      </c>
      <c r="AW61" s="45">
        <f t="shared" si="36"/>
        <v>0</v>
      </c>
      <c r="AX61" s="45">
        <v>0</v>
      </c>
      <c r="AY61" s="45">
        <v>9197.2000000000007</v>
      </c>
      <c r="AZ61" s="45">
        <f t="shared" si="37"/>
        <v>6897.9000000000005</v>
      </c>
      <c r="BA61" s="45">
        <v>6898</v>
      </c>
      <c r="BB61" s="45">
        <v>0</v>
      </c>
      <c r="BC61" s="45">
        <f t="shared" si="38"/>
        <v>0</v>
      </c>
      <c r="BD61" s="45">
        <v>0</v>
      </c>
      <c r="BE61" s="45">
        <v>0</v>
      </c>
      <c r="BF61" s="45">
        <f t="shared" si="39"/>
        <v>0</v>
      </c>
      <c r="BG61" s="45">
        <v>0</v>
      </c>
      <c r="BH61" s="45">
        <v>0</v>
      </c>
      <c r="BI61" s="45">
        <f t="shared" si="40"/>
        <v>0</v>
      </c>
      <c r="BJ61" s="45">
        <v>0</v>
      </c>
      <c r="BK61" s="45">
        <f t="shared" si="10"/>
        <v>5257</v>
      </c>
      <c r="BL61" s="45">
        <f t="shared" si="10"/>
        <v>3942.75</v>
      </c>
      <c r="BM61" s="45">
        <f t="shared" si="10"/>
        <v>1681.73</v>
      </c>
      <c r="BN61" s="45">
        <f t="shared" si="41"/>
        <v>42.65373153255976</v>
      </c>
      <c r="BO61" s="45">
        <f t="shared" si="42"/>
        <v>31.990298649419824</v>
      </c>
      <c r="BP61" s="26">
        <v>1824</v>
      </c>
      <c r="BQ61" s="26">
        <f t="shared" si="43"/>
        <v>1368</v>
      </c>
      <c r="BR61" s="26">
        <v>637</v>
      </c>
      <c r="BS61" s="26">
        <v>3433</v>
      </c>
      <c r="BT61" s="26">
        <f t="shared" si="44"/>
        <v>2574.75</v>
      </c>
      <c r="BU61" s="26">
        <v>1044.73</v>
      </c>
      <c r="BV61" s="26">
        <v>0</v>
      </c>
      <c r="BW61" s="26">
        <f t="shared" si="45"/>
        <v>0</v>
      </c>
      <c r="BX61" s="26">
        <v>0</v>
      </c>
      <c r="BY61" s="26">
        <v>0</v>
      </c>
      <c r="BZ61" s="26">
        <f t="shared" si="46"/>
        <v>0</v>
      </c>
      <c r="CA61" s="26">
        <v>0</v>
      </c>
      <c r="CB61" s="26">
        <v>0</v>
      </c>
      <c r="CC61" s="26">
        <f t="shared" si="47"/>
        <v>0</v>
      </c>
      <c r="CD61" s="26">
        <v>0</v>
      </c>
      <c r="CE61" s="26">
        <v>0</v>
      </c>
      <c r="CF61" s="26">
        <f t="shared" si="48"/>
        <v>0</v>
      </c>
      <c r="CG61" s="26">
        <v>0</v>
      </c>
      <c r="CH61" s="26">
        <v>0</v>
      </c>
      <c r="CI61" s="26">
        <f t="shared" si="49"/>
        <v>0</v>
      </c>
      <c r="CJ61" s="26">
        <v>0</v>
      </c>
      <c r="CK61" s="26">
        <v>500</v>
      </c>
      <c r="CL61" s="26">
        <f t="shared" si="50"/>
        <v>375</v>
      </c>
      <c r="CM61" s="26">
        <v>111.43300000000001</v>
      </c>
      <c r="CN61" s="26">
        <v>500</v>
      </c>
      <c r="CO61" s="26">
        <f t="shared" si="51"/>
        <v>375</v>
      </c>
      <c r="CP61" s="26">
        <v>111.43300000000001</v>
      </c>
      <c r="CQ61" s="26">
        <f t="shared" si="52"/>
        <v>29.715466666666668</v>
      </c>
      <c r="CR61" s="26">
        <f t="shared" si="53"/>
        <v>22.2866</v>
      </c>
      <c r="CS61" s="26">
        <v>0</v>
      </c>
      <c r="CT61" s="26">
        <f t="shared" si="54"/>
        <v>0</v>
      </c>
      <c r="CU61" s="26">
        <v>8.2799999999999994</v>
      </c>
      <c r="CV61" s="26">
        <v>0</v>
      </c>
      <c r="CW61" s="26">
        <f t="shared" si="55"/>
        <v>0</v>
      </c>
      <c r="CX61" s="26">
        <v>0</v>
      </c>
      <c r="CY61" s="26">
        <v>0</v>
      </c>
      <c r="CZ61" s="26">
        <f t="shared" si="56"/>
        <v>0</v>
      </c>
      <c r="DA61" s="26">
        <v>0</v>
      </c>
      <c r="DB61" s="26">
        <v>4674.1030000000001</v>
      </c>
      <c r="DC61" s="26">
        <f t="shared" si="57"/>
        <v>3505.5772499999998</v>
      </c>
      <c r="DD61" s="26">
        <v>5804.1019999999999</v>
      </c>
      <c r="DE61" s="26">
        <v>0</v>
      </c>
      <c r="DF61" s="26">
        <f t="shared" si="139"/>
        <v>27232.102999999999</v>
      </c>
      <c r="DG61" s="26">
        <f t="shared" si="140"/>
        <v>20410.160583333334</v>
      </c>
      <c r="DH61" s="26">
        <f t="shared" si="58"/>
        <v>16796.951100000002</v>
      </c>
      <c r="DI61" s="26">
        <v>0</v>
      </c>
      <c r="DJ61" s="26">
        <f t="shared" si="59"/>
        <v>0</v>
      </c>
      <c r="DK61" s="26">
        <v>0</v>
      </c>
      <c r="DL61" s="26">
        <v>0</v>
      </c>
      <c r="DM61" s="26">
        <f t="shared" si="60"/>
        <v>0</v>
      </c>
      <c r="DN61" s="26">
        <v>0</v>
      </c>
      <c r="DO61" s="26">
        <v>0</v>
      </c>
      <c r="DP61" s="26">
        <f t="shared" si="61"/>
        <v>0</v>
      </c>
      <c r="DQ61" s="26">
        <v>0</v>
      </c>
      <c r="DR61" s="26">
        <v>0</v>
      </c>
      <c r="DS61" s="26">
        <f t="shared" si="62"/>
        <v>0</v>
      </c>
      <c r="DT61" s="26">
        <v>0</v>
      </c>
      <c r="DU61" s="26">
        <v>0</v>
      </c>
      <c r="DV61" s="26">
        <f t="shared" si="63"/>
        <v>0</v>
      </c>
      <c r="DW61" s="26">
        <v>0</v>
      </c>
      <c r="DX61" s="26">
        <v>0</v>
      </c>
      <c r="DY61" s="26">
        <f t="shared" si="64"/>
        <v>0</v>
      </c>
      <c r="DZ61" s="26">
        <v>0</v>
      </c>
      <c r="EA61" s="26">
        <v>0</v>
      </c>
      <c r="EB61" s="26">
        <f t="shared" si="123"/>
        <v>0</v>
      </c>
      <c r="EC61" s="26">
        <f t="shared" si="123"/>
        <v>0</v>
      </c>
      <c r="ED61" s="26">
        <f t="shared" si="14"/>
        <v>0</v>
      </c>
    </row>
    <row r="62" spans="1:134" ht="17.25">
      <c r="A62" s="25">
        <v>49</v>
      </c>
      <c r="B62" s="29" t="s">
        <v>178</v>
      </c>
      <c r="C62" s="26">
        <v>9283.0964000000004</v>
      </c>
      <c r="D62" s="26">
        <v>26621.918900000001</v>
      </c>
      <c r="E62" s="26">
        <f t="shared" si="129"/>
        <v>59242.6</v>
      </c>
      <c r="F62" s="26">
        <f t="shared" si="130"/>
        <v>44421.116666666669</v>
      </c>
      <c r="G62" s="26">
        <f t="shared" si="131"/>
        <v>46029.422699999996</v>
      </c>
      <c r="H62" s="26">
        <f t="shared" si="15"/>
        <v>103.62058893161547</v>
      </c>
      <c r="I62" s="26">
        <f t="shared" si="16"/>
        <v>77.696493232910086</v>
      </c>
      <c r="J62" s="45">
        <f t="shared" si="132"/>
        <v>15880</v>
      </c>
      <c r="K62" s="45">
        <f t="shared" si="133"/>
        <v>11899.166666666668</v>
      </c>
      <c r="L62" s="45">
        <f t="shared" si="134"/>
        <v>12945.3487</v>
      </c>
      <c r="M62" s="45">
        <f t="shared" si="17"/>
        <v>108.79206134883394</v>
      </c>
      <c r="N62" s="45">
        <f t="shared" si="18"/>
        <v>81.519828085642317</v>
      </c>
      <c r="O62" s="45">
        <f t="shared" si="135"/>
        <v>6630</v>
      </c>
      <c r="P62" s="45">
        <f t="shared" si="136"/>
        <v>4961.666666666667</v>
      </c>
      <c r="Q62" s="45">
        <f t="shared" si="137"/>
        <v>4910.7880000000005</v>
      </c>
      <c r="R62" s="45">
        <f t="shared" si="19"/>
        <v>98.97456499832046</v>
      </c>
      <c r="S62" s="45">
        <f t="shared" si="20"/>
        <v>74.069200603318251</v>
      </c>
      <c r="T62" s="45">
        <v>130</v>
      </c>
      <c r="U62" s="45">
        <f t="shared" si="21"/>
        <v>86.666666666666671</v>
      </c>
      <c r="V62" s="45">
        <v>10.425000000000001</v>
      </c>
      <c r="W62" s="45">
        <f t="shared" si="22"/>
        <v>12.028846153846153</v>
      </c>
      <c r="X62" s="45">
        <f t="shared" si="23"/>
        <v>8.0192307692307701</v>
      </c>
      <c r="Y62" s="45">
        <v>5700</v>
      </c>
      <c r="Z62" s="45">
        <f t="shared" si="138"/>
        <v>4275</v>
      </c>
      <c r="AA62" s="45">
        <v>4003.1067000000007</v>
      </c>
      <c r="AB62" s="45">
        <f t="shared" si="24"/>
        <v>93.639922807017555</v>
      </c>
      <c r="AC62" s="45">
        <f t="shared" si="25"/>
        <v>70.229942105263163</v>
      </c>
      <c r="AD62" s="45">
        <v>6500</v>
      </c>
      <c r="AE62" s="45">
        <f t="shared" si="26"/>
        <v>4875</v>
      </c>
      <c r="AF62" s="45">
        <v>4900.3630000000003</v>
      </c>
      <c r="AG62" s="45">
        <f t="shared" si="27"/>
        <v>100.52026666666667</v>
      </c>
      <c r="AH62" s="45">
        <f t="shared" si="28"/>
        <v>75.390200000000007</v>
      </c>
      <c r="AI62" s="45">
        <v>700</v>
      </c>
      <c r="AJ62" s="45">
        <f t="shared" si="29"/>
        <v>525</v>
      </c>
      <c r="AK62" s="45">
        <v>550</v>
      </c>
      <c r="AL62" s="45">
        <f t="shared" si="81"/>
        <v>104.76190476190477</v>
      </c>
      <c r="AM62" s="45">
        <f t="shared" si="82"/>
        <v>78.571428571428569</v>
      </c>
      <c r="AN62" s="45">
        <v>0</v>
      </c>
      <c r="AO62" s="45">
        <f t="shared" si="32"/>
        <v>0</v>
      </c>
      <c r="AP62" s="45">
        <v>0</v>
      </c>
      <c r="AQ62" s="45" t="e">
        <f t="shared" si="33"/>
        <v>#DIV/0!</v>
      </c>
      <c r="AR62" s="45" t="e">
        <f t="shared" si="34"/>
        <v>#DIV/0!</v>
      </c>
      <c r="AS62" s="45">
        <v>0</v>
      </c>
      <c r="AT62" s="45">
        <f t="shared" si="35"/>
        <v>0</v>
      </c>
      <c r="AU62" s="45">
        <v>0</v>
      </c>
      <c r="AV62" s="45">
        <v>0</v>
      </c>
      <c r="AW62" s="45">
        <f t="shared" si="36"/>
        <v>0</v>
      </c>
      <c r="AX62" s="45">
        <v>0</v>
      </c>
      <c r="AY62" s="45">
        <v>41114.199999999997</v>
      </c>
      <c r="AZ62" s="45">
        <f t="shared" si="37"/>
        <v>30835.649999999998</v>
      </c>
      <c r="BA62" s="45">
        <v>30835.7</v>
      </c>
      <c r="BB62" s="45">
        <v>0</v>
      </c>
      <c r="BC62" s="45">
        <f t="shared" si="38"/>
        <v>0</v>
      </c>
      <c r="BD62" s="45">
        <v>0</v>
      </c>
      <c r="BE62" s="45">
        <v>0</v>
      </c>
      <c r="BF62" s="45">
        <f t="shared" si="39"/>
        <v>0</v>
      </c>
      <c r="BG62" s="45">
        <v>0</v>
      </c>
      <c r="BH62" s="45">
        <v>0</v>
      </c>
      <c r="BI62" s="45">
        <f t="shared" si="40"/>
        <v>0</v>
      </c>
      <c r="BJ62" s="45">
        <v>0</v>
      </c>
      <c r="BK62" s="45">
        <f t="shared" si="10"/>
        <v>1350</v>
      </c>
      <c r="BL62" s="45">
        <f t="shared" si="10"/>
        <v>1012.5</v>
      </c>
      <c r="BM62" s="45">
        <f t="shared" si="10"/>
        <v>2268.6999999999998</v>
      </c>
      <c r="BN62" s="45">
        <f t="shared" si="41"/>
        <v>224.06913580246913</v>
      </c>
      <c r="BO62" s="45">
        <f t="shared" si="42"/>
        <v>168.05185185185184</v>
      </c>
      <c r="BP62" s="26">
        <v>1000</v>
      </c>
      <c r="BQ62" s="26">
        <f t="shared" si="43"/>
        <v>750</v>
      </c>
      <c r="BR62" s="26">
        <v>1831.3</v>
      </c>
      <c r="BS62" s="26">
        <v>0</v>
      </c>
      <c r="BT62" s="26">
        <f t="shared" si="44"/>
        <v>0</v>
      </c>
      <c r="BU62" s="26">
        <v>0</v>
      </c>
      <c r="BV62" s="26">
        <v>0</v>
      </c>
      <c r="BW62" s="26">
        <f t="shared" si="45"/>
        <v>0</v>
      </c>
      <c r="BX62" s="26">
        <v>0</v>
      </c>
      <c r="BY62" s="26">
        <v>350</v>
      </c>
      <c r="BZ62" s="26">
        <f t="shared" si="46"/>
        <v>262.5</v>
      </c>
      <c r="CA62" s="26">
        <v>437.4</v>
      </c>
      <c r="CB62" s="26">
        <v>0</v>
      </c>
      <c r="CC62" s="26">
        <f t="shared" si="47"/>
        <v>0</v>
      </c>
      <c r="CD62" s="26">
        <v>0</v>
      </c>
      <c r="CE62" s="26">
        <v>0</v>
      </c>
      <c r="CF62" s="26">
        <f t="shared" si="48"/>
        <v>0</v>
      </c>
      <c r="CG62" s="26">
        <v>0</v>
      </c>
      <c r="CH62" s="26">
        <v>0</v>
      </c>
      <c r="CI62" s="26">
        <f t="shared" si="49"/>
        <v>0</v>
      </c>
      <c r="CJ62" s="26">
        <v>3.6</v>
      </c>
      <c r="CK62" s="26">
        <v>1500</v>
      </c>
      <c r="CL62" s="26">
        <f t="shared" si="50"/>
        <v>1125</v>
      </c>
      <c r="CM62" s="26">
        <v>971.95399999999995</v>
      </c>
      <c r="CN62" s="26">
        <v>1200</v>
      </c>
      <c r="CO62" s="26">
        <f t="shared" si="51"/>
        <v>900</v>
      </c>
      <c r="CP62" s="26">
        <v>777.95399999999995</v>
      </c>
      <c r="CQ62" s="26">
        <f t="shared" si="52"/>
        <v>86.439333333333323</v>
      </c>
      <c r="CR62" s="26">
        <f t="shared" si="53"/>
        <v>64.829499999999996</v>
      </c>
      <c r="CS62" s="26">
        <v>0</v>
      </c>
      <c r="CT62" s="26">
        <f t="shared" si="54"/>
        <v>0</v>
      </c>
      <c r="CU62" s="26">
        <v>37.200000000000003</v>
      </c>
      <c r="CV62" s="26">
        <v>0</v>
      </c>
      <c r="CW62" s="26">
        <f t="shared" si="55"/>
        <v>0</v>
      </c>
      <c r="CX62" s="26">
        <v>200</v>
      </c>
      <c r="CY62" s="26">
        <v>0</v>
      </c>
      <c r="CZ62" s="26">
        <f t="shared" si="56"/>
        <v>0</v>
      </c>
      <c r="DA62" s="26">
        <v>0</v>
      </c>
      <c r="DB62" s="26">
        <v>0</v>
      </c>
      <c r="DC62" s="26">
        <f t="shared" si="57"/>
        <v>0</v>
      </c>
      <c r="DD62" s="26">
        <v>0</v>
      </c>
      <c r="DE62" s="26">
        <v>0</v>
      </c>
      <c r="DF62" s="26">
        <f t="shared" si="139"/>
        <v>56994.2</v>
      </c>
      <c r="DG62" s="26">
        <f t="shared" si="140"/>
        <v>42734.816666666666</v>
      </c>
      <c r="DH62" s="26">
        <f t="shared" si="58"/>
        <v>43781.048699999999</v>
      </c>
      <c r="DI62" s="26">
        <v>0</v>
      </c>
      <c r="DJ62" s="26">
        <f t="shared" si="59"/>
        <v>0</v>
      </c>
      <c r="DK62" s="26">
        <v>0</v>
      </c>
      <c r="DL62" s="26">
        <v>2248.4</v>
      </c>
      <c r="DM62" s="26">
        <f t="shared" si="60"/>
        <v>1686.3000000000002</v>
      </c>
      <c r="DN62" s="26">
        <v>2248.3739999999998</v>
      </c>
      <c r="DO62" s="26">
        <v>0</v>
      </c>
      <c r="DP62" s="26">
        <f t="shared" si="61"/>
        <v>0</v>
      </c>
      <c r="DQ62" s="26">
        <v>0</v>
      </c>
      <c r="DR62" s="26">
        <v>0</v>
      </c>
      <c r="DS62" s="26">
        <f t="shared" si="62"/>
        <v>0</v>
      </c>
      <c r="DT62" s="26">
        <v>0</v>
      </c>
      <c r="DU62" s="26">
        <v>0</v>
      </c>
      <c r="DV62" s="26">
        <f t="shared" si="63"/>
        <v>0</v>
      </c>
      <c r="DW62" s="26">
        <v>0</v>
      </c>
      <c r="DX62" s="26">
        <v>4230</v>
      </c>
      <c r="DY62" s="26">
        <f t="shared" si="64"/>
        <v>3172.5</v>
      </c>
      <c r="DZ62" s="26">
        <v>4230</v>
      </c>
      <c r="EA62" s="26">
        <v>0</v>
      </c>
      <c r="EB62" s="26">
        <f t="shared" si="123"/>
        <v>6478.4</v>
      </c>
      <c r="EC62" s="26">
        <f t="shared" si="123"/>
        <v>4858.8</v>
      </c>
      <c r="ED62" s="26">
        <f t="shared" si="14"/>
        <v>6478.3739999999998</v>
      </c>
    </row>
    <row r="63" spans="1:134" ht="17.25">
      <c r="A63" s="25">
        <v>50</v>
      </c>
      <c r="B63" s="29" t="s">
        <v>179</v>
      </c>
      <c r="C63" s="26">
        <v>1577.373</v>
      </c>
      <c r="D63" s="26">
        <v>11.433999999999999</v>
      </c>
      <c r="E63" s="26">
        <f t="shared" si="129"/>
        <v>15764.499999999998</v>
      </c>
      <c r="F63" s="26">
        <f t="shared" si="130"/>
        <v>11806.708333333332</v>
      </c>
      <c r="G63" s="26">
        <f t="shared" si="131"/>
        <v>10567.172800000002</v>
      </c>
      <c r="H63" s="26">
        <f t="shared" si="15"/>
        <v>89.501430048595282</v>
      </c>
      <c r="I63" s="26">
        <f t="shared" si="16"/>
        <v>67.031449142059714</v>
      </c>
      <c r="J63" s="45">
        <f t="shared" si="132"/>
        <v>5840.2</v>
      </c>
      <c r="K63" s="45">
        <f t="shared" si="133"/>
        <v>4363.4833333333336</v>
      </c>
      <c r="L63" s="45">
        <f t="shared" si="134"/>
        <v>3123.8728000000001</v>
      </c>
      <c r="M63" s="45">
        <f t="shared" si="17"/>
        <v>71.591262332463742</v>
      </c>
      <c r="N63" s="45">
        <f t="shared" si="18"/>
        <v>53.489140782849908</v>
      </c>
      <c r="O63" s="45">
        <f t="shared" si="135"/>
        <v>1550</v>
      </c>
      <c r="P63" s="45">
        <f t="shared" si="136"/>
        <v>1145.8333333333333</v>
      </c>
      <c r="Q63" s="45">
        <f t="shared" si="137"/>
        <v>1556.739</v>
      </c>
      <c r="R63" s="45">
        <f t="shared" si="19"/>
        <v>135.8608581818182</v>
      </c>
      <c r="S63" s="45">
        <f t="shared" si="20"/>
        <v>100.43477419354838</v>
      </c>
      <c r="T63" s="45">
        <v>200</v>
      </c>
      <c r="U63" s="45">
        <f t="shared" si="21"/>
        <v>133.33333333333334</v>
      </c>
      <c r="V63" s="45">
        <v>36.408999999999999</v>
      </c>
      <c r="W63" s="45">
        <f t="shared" si="22"/>
        <v>27.306749999999997</v>
      </c>
      <c r="X63" s="45">
        <f t="shared" si="23"/>
        <v>18.204499999999999</v>
      </c>
      <c r="Y63" s="45">
        <v>1370</v>
      </c>
      <c r="Z63" s="45">
        <f t="shared" si="138"/>
        <v>1027.5</v>
      </c>
      <c r="AA63" s="45">
        <v>929.25380000000064</v>
      </c>
      <c r="AB63" s="45">
        <f t="shared" si="24"/>
        <v>90.438326034063323</v>
      </c>
      <c r="AC63" s="45">
        <f t="shared" si="25"/>
        <v>67.828744525547492</v>
      </c>
      <c r="AD63" s="45">
        <v>1350</v>
      </c>
      <c r="AE63" s="45">
        <f t="shared" si="26"/>
        <v>1012.5</v>
      </c>
      <c r="AF63" s="45">
        <v>1520.33</v>
      </c>
      <c r="AG63" s="45">
        <f t="shared" si="27"/>
        <v>150.15604938271605</v>
      </c>
      <c r="AH63" s="45">
        <f t="shared" si="28"/>
        <v>112.61703703703702</v>
      </c>
      <c r="AI63" s="45">
        <v>50</v>
      </c>
      <c r="AJ63" s="45">
        <f t="shared" si="29"/>
        <v>37.5</v>
      </c>
      <c r="AK63" s="45">
        <v>76</v>
      </c>
      <c r="AL63" s="45">
        <f t="shared" si="81"/>
        <v>202.66666666666669</v>
      </c>
      <c r="AM63" s="45">
        <f t="shared" si="82"/>
        <v>152</v>
      </c>
      <c r="AN63" s="45">
        <v>0</v>
      </c>
      <c r="AO63" s="45">
        <f t="shared" si="32"/>
        <v>0</v>
      </c>
      <c r="AP63" s="45">
        <v>0</v>
      </c>
      <c r="AQ63" s="45" t="e">
        <f t="shared" si="33"/>
        <v>#DIV/0!</v>
      </c>
      <c r="AR63" s="45" t="e">
        <f t="shared" si="34"/>
        <v>#DIV/0!</v>
      </c>
      <c r="AS63" s="45">
        <v>0</v>
      </c>
      <c r="AT63" s="45">
        <f t="shared" si="35"/>
        <v>0</v>
      </c>
      <c r="AU63" s="45">
        <v>0</v>
      </c>
      <c r="AV63" s="45">
        <v>0</v>
      </c>
      <c r="AW63" s="45">
        <f t="shared" si="36"/>
        <v>0</v>
      </c>
      <c r="AX63" s="45">
        <v>0</v>
      </c>
      <c r="AY63" s="45">
        <v>9924.2999999999993</v>
      </c>
      <c r="AZ63" s="45">
        <f t="shared" si="37"/>
        <v>7443.2249999999995</v>
      </c>
      <c r="BA63" s="45">
        <v>7443.3</v>
      </c>
      <c r="BB63" s="45">
        <v>0</v>
      </c>
      <c r="BC63" s="45">
        <f t="shared" si="38"/>
        <v>0</v>
      </c>
      <c r="BD63" s="45">
        <v>0</v>
      </c>
      <c r="BE63" s="45">
        <v>0</v>
      </c>
      <c r="BF63" s="45">
        <f t="shared" si="39"/>
        <v>0</v>
      </c>
      <c r="BG63" s="45">
        <v>0</v>
      </c>
      <c r="BH63" s="45">
        <v>0</v>
      </c>
      <c r="BI63" s="45">
        <f t="shared" si="40"/>
        <v>0</v>
      </c>
      <c r="BJ63" s="45">
        <v>0</v>
      </c>
      <c r="BK63" s="45">
        <f t="shared" si="10"/>
        <v>2294.4</v>
      </c>
      <c r="BL63" s="45">
        <f t="shared" si="10"/>
        <v>1720.8</v>
      </c>
      <c r="BM63" s="45">
        <f t="shared" si="10"/>
        <v>387.62</v>
      </c>
      <c r="BN63" s="45">
        <f t="shared" si="41"/>
        <v>22.525569502556952</v>
      </c>
      <c r="BO63" s="45">
        <f t="shared" si="42"/>
        <v>16.894177126917711</v>
      </c>
      <c r="BP63" s="26">
        <v>512</v>
      </c>
      <c r="BQ63" s="26">
        <f t="shared" si="43"/>
        <v>384</v>
      </c>
      <c r="BR63" s="26">
        <v>387.62</v>
      </c>
      <c r="BS63" s="26">
        <v>1782.4</v>
      </c>
      <c r="BT63" s="26">
        <f t="shared" si="44"/>
        <v>1336.8</v>
      </c>
      <c r="BU63" s="26">
        <v>0</v>
      </c>
      <c r="BV63" s="26">
        <v>0</v>
      </c>
      <c r="BW63" s="26">
        <f t="shared" si="45"/>
        <v>0</v>
      </c>
      <c r="BX63" s="26">
        <v>0</v>
      </c>
      <c r="BY63" s="26">
        <v>0</v>
      </c>
      <c r="BZ63" s="26">
        <f t="shared" si="46"/>
        <v>0</v>
      </c>
      <c r="CA63" s="26">
        <v>0</v>
      </c>
      <c r="CB63" s="26">
        <v>0</v>
      </c>
      <c r="CC63" s="26">
        <f t="shared" si="47"/>
        <v>0</v>
      </c>
      <c r="CD63" s="26">
        <v>0</v>
      </c>
      <c r="CE63" s="26">
        <v>0</v>
      </c>
      <c r="CF63" s="26">
        <f t="shared" si="48"/>
        <v>0</v>
      </c>
      <c r="CG63" s="26">
        <v>0</v>
      </c>
      <c r="CH63" s="26">
        <v>0</v>
      </c>
      <c r="CI63" s="26">
        <f t="shared" si="49"/>
        <v>0</v>
      </c>
      <c r="CJ63" s="26">
        <v>0</v>
      </c>
      <c r="CK63" s="26">
        <v>475</v>
      </c>
      <c r="CL63" s="26">
        <f t="shared" si="50"/>
        <v>356.25</v>
      </c>
      <c r="CM63" s="26">
        <v>98.66</v>
      </c>
      <c r="CN63" s="26">
        <v>475</v>
      </c>
      <c r="CO63" s="26">
        <f t="shared" si="51"/>
        <v>356.25</v>
      </c>
      <c r="CP63" s="26">
        <v>98.66</v>
      </c>
      <c r="CQ63" s="26">
        <f t="shared" si="52"/>
        <v>27.6940350877193</v>
      </c>
      <c r="CR63" s="26">
        <f t="shared" si="53"/>
        <v>20.770526315789471</v>
      </c>
      <c r="CS63" s="26">
        <v>0</v>
      </c>
      <c r="CT63" s="26">
        <f t="shared" si="54"/>
        <v>0</v>
      </c>
      <c r="CU63" s="26">
        <v>0</v>
      </c>
      <c r="CV63" s="26">
        <v>0</v>
      </c>
      <c r="CW63" s="26">
        <f t="shared" si="55"/>
        <v>0</v>
      </c>
      <c r="CX63" s="26">
        <v>0</v>
      </c>
      <c r="CY63" s="26">
        <v>0</v>
      </c>
      <c r="CZ63" s="26">
        <f t="shared" si="56"/>
        <v>0</v>
      </c>
      <c r="DA63" s="26">
        <v>0</v>
      </c>
      <c r="DB63" s="26">
        <v>100.8</v>
      </c>
      <c r="DC63" s="26">
        <f t="shared" si="57"/>
        <v>75.600000000000009</v>
      </c>
      <c r="DD63" s="26">
        <v>75.599999999999994</v>
      </c>
      <c r="DE63" s="26">
        <v>0</v>
      </c>
      <c r="DF63" s="26">
        <f t="shared" si="139"/>
        <v>15764.499999999998</v>
      </c>
      <c r="DG63" s="26">
        <f t="shared" si="140"/>
        <v>11806.708333333332</v>
      </c>
      <c r="DH63" s="26">
        <f t="shared" si="58"/>
        <v>10567.172800000002</v>
      </c>
      <c r="DI63" s="26">
        <v>0</v>
      </c>
      <c r="DJ63" s="26">
        <f t="shared" si="59"/>
        <v>0</v>
      </c>
      <c r="DK63" s="26">
        <v>0</v>
      </c>
      <c r="DL63" s="26">
        <v>0</v>
      </c>
      <c r="DM63" s="26">
        <f t="shared" si="60"/>
        <v>0</v>
      </c>
      <c r="DN63" s="26">
        <v>0</v>
      </c>
      <c r="DO63" s="26">
        <v>0</v>
      </c>
      <c r="DP63" s="26">
        <f t="shared" si="61"/>
        <v>0</v>
      </c>
      <c r="DQ63" s="26">
        <v>0</v>
      </c>
      <c r="DR63" s="26">
        <v>0</v>
      </c>
      <c r="DS63" s="26">
        <f t="shared" si="62"/>
        <v>0</v>
      </c>
      <c r="DT63" s="26">
        <v>0</v>
      </c>
      <c r="DU63" s="26">
        <v>0</v>
      </c>
      <c r="DV63" s="26">
        <f t="shared" si="63"/>
        <v>0</v>
      </c>
      <c r="DW63" s="26">
        <v>0</v>
      </c>
      <c r="DX63" s="26">
        <v>0</v>
      </c>
      <c r="DY63" s="26">
        <f t="shared" si="64"/>
        <v>0</v>
      </c>
      <c r="DZ63" s="26">
        <v>0</v>
      </c>
      <c r="EA63" s="26">
        <v>0</v>
      </c>
      <c r="EB63" s="26">
        <f t="shared" si="123"/>
        <v>0</v>
      </c>
      <c r="EC63" s="26">
        <f t="shared" si="123"/>
        <v>0</v>
      </c>
      <c r="ED63" s="26">
        <f t="shared" si="14"/>
        <v>0</v>
      </c>
    </row>
    <row r="64" spans="1:134" ht="17.25">
      <c r="A64" s="25">
        <v>51</v>
      </c>
      <c r="B64" s="30" t="s">
        <v>180</v>
      </c>
      <c r="C64" s="26">
        <v>5027.4210999999996</v>
      </c>
      <c r="D64" s="26">
        <v>12443.9728</v>
      </c>
      <c r="E64" s="26">
        <f t="shared" si="129"/>
        <v>58088.17</v>
      </c>
      <c r="F64" s="26">
        <f t="shared" si="130"/>
        <v>43538.760833333334</v>
      </c>
      <c r="G64" s="26">
        <f t="shared" si="131"/>
        <v>44162.605699999993</v>
      </c>
      <c r="H64" s="26">
        <f t="shared" si="15"/>
        <v>101.43284938460869</v>
      </c>
      <c r="I64" s="26">
        <f t="shared" si="16"/>
        <v>76.026849701066496</v>
      </c>
      <c r="J64" s="45">
        <f t="shared" si="132"/>
        <v>12610.199999999999</v>
      </c>
      <c r="K64" s="45">
        <f t="shared" si="133"/>
        <v>9430.2833333333328</v>
      </c>
      <c r="L64" s="45">
        <f t="shared" si="134"/>
        <v>10166.405699999999</v>
      </c>
      <c r="M64" s="45">
        <f t="shared" si="17"/>
        <v>107.8059411435146</v>
      </c>
      <c r="N64" s="45">
        <f t="shared" si="18"/>
        <v>80.620495313317804</v>
      </c>
      <c r="O64" s="45">
        <f t="shared" si="135"/>
        <v>6347.7999999999993</v>
      </c>
      <c r="P64" s="45">
        <f t="shared" si="136"/>
        <v>4733.4833333333327</v>
      </c>
      <c r="Q64" s="45">
        <f t="shared" si="137"/>
        <v>7754.7060000000001</v>
      </c>
      <c r="R64" s="45">
        <f t="shared" si="19"/>
        <v>163.82662521258132</v>
      </c>
      <c r="S64" s="45">
        <f t="shared" si="20"/>
        <v>122.16367875484421</v>
      </c>
      <c r="T64" s="45">
        <v>328.4</v>
      </c>
      <c r="U64" s="45">
        <f t="shared" si="21"/>
        <v>218.93333333333331</v>
      </c>
      <c r="V64" s="45">
        <v>214.18899999999999</v>
      </c>
      <c r="W64" s="45">
        <f t="shared" si="22"/>
        <v>97.832978075517673</v>
      </c>
      <c r="X64" s="45">
        <f t="shared" si="23"/>
        <v>65.221985383678444</v>
      </c>
      <c r="Y64" s="45">
        <v>4992.3999999999996</v>
      </c>
      <c r="Z64" s="45">
        <f t="shared" si="138"/>
        <v>3744.2999999999997</v>
      </c>
      <c r="AA64" s="45">
        <v>1098.6496999999979</v>
      </c>
      <c r="AB64" s="45">
        <f t="shared" si="24"/>
        <v>29.341925059423602</v>
      </c>
      <c r="AC64" s="45">
        <f t="shared" si="25"/>
        <v>22.006443794567701</v>
      </c>
      <c r="AD64" s="45">
        <v>6019.4</v>
      </c>
      <c r="AE64" s="45">
        <f t="shared" si="26"/>
        <v>4514.5499999999993</v>
      </c>
      <c r="AF64" s="45">
        <v>7540.5169999999998</v>
      </c>
      <c r="AG64" s="45">
        <f t="shared" si="27"/>
        <v>167.02699050846709</v>
      </c>
      <c r="AH64" s="45">
        <f t="shared" si="28"/>
        <v>125.27024288135031</v>
      </c>
      <c r="AI64" s="45">
        <v>50</v>
      </c>
      <c r="AJ64" s="45">
        <f t="shared" si="29"/>
        <v>37.5</v>
      </c>
      <c r="AK64" s="45">
        <v>65</v>
      </c>
      <c r="AL64" s="45">
        <f t="shared" si="81"/>
        <v>173.33333333333334</v>
      </c>
      <c r="AM64" s="45">
        <f t="shared" si="82"/>
        <v>130</v>
      </c>
      <c r="AN64" s="45">
        <v>0</v>
      </c>
      <c r="AO64" s="45">
        <f t="shared" si="32"/>
        <v>0</v>
      </c>
      <c r="AP64" s="45">
        <v>0</v>
      </c>
      <c r="AQ64" s="45" t="e">
        <f t="shared" si="33"/>
        <v>#DIV/0!</v>
      </c>
      <c r="AR64" s="45" t="e">
        <f t="shared" si="34"/>
        <v>#DIV/0!</v>
      </c>
      <c r="AS64" s="45">
        <v>0</v>
      </c>
      <c r="AT64" s="45">
        <f t="shared" si="35"/>
        <v>0</v>
      </c>
      <c r="AU64" s="45">
        <v>0</v>
      </c>
      <c r="AV64" s="45">
        <v>0</v>
      </c>
      <c r="AW64" s="45">
        <f t="shared" si="36"/>
        <v>0</v>
      </c>
      <c r="AX64" s="45">
        <v>0</v>
      </c>
      <c r="AY64" s="45">
        <v>45328.2</v>
      </c>
      <c r="AZ64" s="45">
        <f t="shared" si="37"/>
        <v>33996.15</v>
      </c>
      <c r="BA64" s="45">
        <v>33996.199999999997</v>
      </c>
      <c r="BB64" s="45">
        <v>0</v>
      </c>
      <c r="BC64" s="45">
        <f t="shared" si="38"/>
        <v>0</v>
      </c>
      <c r="BD64" s="45">
        <v>0</v>
      </c>
      <c r="BE64" s="45">
        <v>0</v>
      </c>
      <c r="BF64" s="45">
        <f t="shared" si="39"/>
        <v>0</v>
      </c>
      <c r="BG64" s="45">
        <v>0</v>
      </c>
      <c r="BH64" s="45">
        <v>0</v>
      </c>
      <c r="BI64" s="45">
        <f t="shared" si="40"/>
        <v>0</v>
      </c>
      <c r="BJ64" s="45">
        <v>0</v>
      </c>
      <c r="BK64" s="45">
        <f t="shared" si="10"/>
        <v>700</v>
      </c>
      <c r="BL64" s="45">
        <f t="shared" si="10"/>
        <v>525</v>
      </c>
      <c r="BM64" s="45">
        <f t="shared" si="10"/>
        <v>388.45</v>
      </c>
      <c r="BN64" s="45">
        <f t="shared" si="41"/>
        <v>73.990476190476187</v>
      </c>
      <c r="BO64" s="45">
        <f t="shared" si="42"/>
        <v>55.492857142857147</v>
      </c>
      <c r="BP64" s="26">
        <v>700</v>
      </c>
      <c r="BQ64" s="26">
        <f t="shared" si="43"/>
        <v>525</v>
      </c>
      <c r="BR64" s="26">
        <v>388.45</v>
      </c>
      <c r="BS64" s="26">
        <v>0</v>
      </c>
      <c r="BT64" s="26">
        <f t="shared" si="44"/>
        <v>0</v>
      </c>
      <c r="BU64" s="26">
        <v>0</v>
      </c>
      <c r="BV64" s="26">
        <v>0</v>
      </c>
      <c r="BW64" s="26">
        <f t="shared" si="45"/>
        <v>0</v>
      </c>
      <c r="BX64" s="26">
        <v>0</v>
      </c>
      <c r="BY64" s="26">
        <v>0</v>
      </c>
      <c r="BZ64" s="26">
        <f t="shared" si="46"/>
        <v>0</v>
      </c>
      <c r="CA64" s="26">
        <v>0</v>
      </c>
      <c r="CB64" s="26">
        <v>0</v>
      </c>
      <c r="CC64" s="26">
        <f t="shared" si="47"/>
        <v>0</v>
      </c>
      <c r="CD64" s="26">
        <v>0</v>
      </c>
      <c r="CE64" s="26">
        <v>0</v>
      </c>
      <c r="CF64" s="26">
        <f t="shared" si="48"/>
        <v>0</v>
      </c>
      <c r="CG64" s="26">
        <v>0</v>
      </c>
      <c r="CH64" s="26">
        <v>0</v>
      </c>
      <c r="CI64" s="26">
        <f t="shared" si="49"/>
        <v>0</v>
      </c>
      <c r="CJ64" s="26">
        <v>0</v>
      </c>
      <c r="CK64" s="26">
        <v>0</v>
      </c>
      <c r="CL64" s="26">
        <f t="shared" si="50"/>
        <v>0</v>
      </c>
      <c r="CM64" s="26">
        <v>0</v>
      </c>
      <c r="CN64" s="26">
        <v>0</v>
      </c>
      <c r="CO64" s="26">
        <f t="shared" si="51"/>
        <v>0</v>
      </c>
      <c r="CP64" s="26">
        <v>0</v>
      </c>
      <c r="CQ64" s="26" t="e">
        <f t="shared" si="52"/>
        <v>#DIV/0!</v>
      </c>
      <c r="CR64" s="26" t="e">
        <f t="shared" si="53"/>
        <v>#DIV/0!</v>
      </c>
      <c r="CS64" s="26">
        <v>0</v>
      </c>
      <c r="CT64" s="26">
        <f t="shared" si="54"/>
        <v>0</v>
      </c>
      <c r="CU64" s="26">
        <v>0</v>
      </c>
      <c r="CV64" s="26">
        <v>0</v>
      </c>
      <c r="CW64" s="26">
        <f t="shared" si="55"/>
        <v>0</v>
      </c>
      <c r="CX64" s="26">
        <v>0</v>
      </c>
      <c r="CY64" s="26">
        <v>0</v>
      </c>
      <c r="CZ64" s="26">
        <f t="shared" si="56"/>
        <v>0</v>
      </c>
      <c r="DA64" s="26">
        <v>0</v>
      </c>
      <c r="DB64" s="26">
        <v>520</v>
      </c>
      <c r="DC64" s="26">
        <f t="shared" si="57"/>
        <v>390</v>
      </c>
      <c r="DD64" s="26">
        <v>859.6</v>
      </c>
      <c r="DE64" s="26">
        <v>0</v>
      </c>
      <c r="DF64" s="26">
        <f t="shared" si="139"/>
        <v>57938.399999999994</v>
      </c>
      <c r="DG64" s="26">
        <f t="shared" si="140"/>
        <v>43426.433333333334</v>
      </c>
      <c r="DH64" s="26">
        <f t="shared" si="58"/>
        <v>44162.605699999993</v>
      </c>
      <c r="DI64" s="26">
        <v>0</v>
      </c>
      <c r="DJ64" s="26">
        <f t="shared" si="59"/>
        <v>0</v>
      </c>
      <c r="DK64" s="26">
        <v>0</v>
      </c>
      <c r="DL64" s="26">
        <v>149.77000000000001</v>
      </c>
      <c r="DM64" s="26">
        <f t="shared" si="60"/>
        <v>112.32750000000001</v>
      </c>
      <c r="DN64" s="26">
        <v>0</v>
      </c>
      <c r="DO64" s="26">
        <v>0</v>
      </c>
      <c r="DP64" s="26">
        <f t="shared" si="61"/>
        <v>0</v>
      </c>
      <c r="DQ64" s="26">
        <v>0</v>
      </c>
      <c r="DR64" s="26">
        <v>0</v>
      </c>
      <c r="DS64" s="26">
        <f t="shared" si="62"/>
        <v>0</v>
      </c>
      <c r="DT64" s="26">
        <v>0</v>
      </c>
      <c r="DU64" s="26">
        <v>0</v>
      </c>
      <c r="DV64" s="26">
        <f t="shared" si="63"/>
        <v>0</v>
      </c>
      <c r="DW64" s="26">
        <v>0</v>
      </c>
      <c r="DX64" s="26">
        <v>19000</v>
      </c>
      <c r="DY64" s="26">
        <f t="shared" si="64"/>
        <v>14250</v>
      </c>
      <c r="DZ64" s="26">
        <v>19000</v>
      </c>
      <c r="EA64" s="26">
        <v>0</v>
      </c>
      <c r="EB64" s="26">
        <f t="shared" si="123"/>
        <v>19149.77</v>
      </c>
      <c r="EC64" s="26">
        <f t="shared" si="123"/>
        <v>14362.327499999999</v>
      </c>
      <c r="ED64" s="26">
        <f t="shared" si="14"/>
        <v>19000</v>
      </c>
    </row>
    <row r="65" spans="1:134" ht="17.25">
      <c r="A65" s="25">
        <v>52</v>
      </c>
      <c r="B65" s="29" t="s">
        <v>181</v>
      </c>
      <c r="C65" s="26">
        <v>77.671700000000001</v>
      </c>
      <c r="D65" s="26">
        <v>4584.8307000000004</v>
      </c>
      <c r="E65" s="26">
        <f t="shared" si="129"/>
        <v>79011.3</v>
      </c>
      <c r="F65" s="26">
        <f t="shared" si="130"/>
        <v>59251.425000000003</v>
      </c>
      <c r="G65" s="26">
        <f t="shared" si="131"/>
        <v>51820.051200000002</v>
      </c>
      <c r="H65" s="26">
        <f t="shared" si="15"/>
        <v>87.457898607501832</v>
      </c>
      <c r="I65" s="26">
        <f t="shared" si="16"/>
        <v>65.585620284693462</v>
      </c>
      <c r="J65" s="45">
        <f t="shared" si="132"/>
        <v>20701.599999999999</v>
      </c>
      <c r="K65" s="45">
        <f t="shared" si="133"/>
        <v>15519.15</v>
      </c>
      <c r="L65" s="45">
        <f t="shared" si="134"/>
        <v>8096.2511999999997</v>
      </c>
      <c r="M65" s="45">
        <f t="shared" si="17"/>
        <v>52.16942422748668</v>
      </c>
      <c r="N65" s="45">
        <f t="shared" si="18"/>
        <v>39.109301696487229</v>
      </c>
      <c r="O65" s="45">
        <f t="shared" si="135"/>
        <v>9740.6</v>
      </c>
      <c r="P65" s="45">
        <f t="shared" si="136"/>
        <v>7298.4</v>
      </c>
      <c r="Q65" s="45">
        <f t="shared" si="137"/>
        <v>4780.183</v>
      </c>
      <c r="R65" s="45">
        <f t="shared" si="19"/>
        <v>65.496314260659872</v>
      </c>
      <c r="S65" s="45">
        <f t="shared" si="20"/>
        <v>49.074831119232897</v>
      </c>
      <c r="T65" s="45">
        <v>84.6</v>
      </c>
      <c r="U65" s="45">
        <f t="shared" si="21"/>
        <v>56.4</v>
      </c>
      <c r="V65" s="45">
        <v>13.363</v>
      </c>
      <c r="W65" s="45">
        <f t="shared" si="22"/>
        <v>23.693262411347519</v>
      </c>
      <c r="X65" s="45">
        <f t="shared" si="23"/>
        <v>15.795508274231679</v>
      </c>
      <c r="Y65" s="45">
        <v>7361</v>
      </c>
      <c r="Z65" s="45">
        <f t="shared" si="138"/>
        <v>5520.75</v>
      </c>
      <c r="AA65" s="45">
        <v>1730.6173999999996</v>
      </c>
      <c r="AB65" s="45">
        <f t="shared" si="24"/>
        <v>31.347505320835023</v>
      </c>
      <c r="AC65" s="45">
        <f t="shared" si="25"/>
        <v>23.51062899062627</v>
      </c>
      <c r="AD65" s="45">
        <v>9656</v>
      </c>
      <c r="AE65" s="45">
        <f t="shared" si="26"/>
        <v>7242</v>
      </c>
      <c r="AF65" s="45">
        <v>4766.82</v>
      </c>
      <c r="AG65" s="45">
        <f t="shared" si="27"/>
        <v>65.821872410936194</v>
      </c>
      <c r="AH65" s="45">
        <f t="shared" si="28"/>
        <v>49.366404308202149</v>
      </c>
      <c r="AI65" s="45">
        <v>300</v>
      </c>
      <c r="AJ65" s="45">
        <f t="shared" si="29"/>
        <v>225</v>
      </c>
      <c r="AK65" s="45">
        <v>200</v>
      </c>
      <c r="AL65" s="45">
        <f t="shared" si="81"/>
        <v>88.888888888888886</v>
      </c>
      <c r="AM65" s="45">
        <f t="shared" si="82"/>
        <v>66.666666666666657</v>
      </c>
      <c r="AN65" s="45">
        <v>0</v>
      </c>
      <c r="AO65" s="45">
        <f t="shared" si="32"/>
        <v>0</v>
      </c>
      <c r="AP65" s="45">
        <v>0</v>
      </c>
      <c r="AQ65" s="45" t="e">
        <f t="shared" si="33"/>
        <v>#DIV/0!</v>
      </c>
      <c r="AR65" s="45" t="e">
        <f t="shared" si="34"/>
        <v>#DIV/0!</v>
      </c>
      <c r="AS65" s="45">
        <v>0</v>
      </c>
      <c r="AT65" s="45">
        <f t="shared" si="35"/>
        <v>0</v>
      </c>
      <c r="AU65" s="45">
        <v>0</v>
      </c>
      <c r="AV65" s="45">
        <v>0</v>
      </c>
      <c r="AW65" s="45">
        <f t="shared" si="36"/>
        <v>0</v>
      </c>
      <c r="AX65" s="45">
        <v>0</v>
      </c>
      <c r="AY65" s="45">
        <v>58298.400000000001</v>
      </c>
      <c r="AZ65" s="45">
        <f t="shared" si="37"/>
        <v>43723.799999999996</v>
      </c>
      <c r="BA65" s="45">
        <v>43723.8</v>
      </c>
      <c r="BB65" s="45">
        <v>0</v>
      </c>
      <c r="BC65" s="45">
        <f t="shared" si="38"/>
        <v>0</v>
      </c>
      <c r="BD65" s="45">
        <v>0</v>
      </c>
      <c r="BE65" s="45">
        <v>0</v>
      </c>
      <c r="BF65" s="45">
        <f t="shared" si="39"/>
        <v>0</v>
      </c>
      <c r="BG65" s="45">
        <v>0</v>
      </c>
      <c r="BH65" s="45">
        <v>0</v>
      </c>
      <c r="BI65" s="45">
        <f t="shared" si="40"/>
        <v>0</v>
      </c>
      <c r="BJ65" s="45">
        <v>0</v>
      </c>
      <c r="BK65" s="45">
        <f t="shared" si="10"/>
        <v>900</v>
      </c>
      <c r="BL65" s="45">
        <f t="shared" si="10"/>
        <v>675</v>
      </c>
      <c r="BM65" s="45">
        <f t="shared" si="10"/>
        <v>715.81</v>
      </c>
      <c r="BN65" s="45">
        <f t="shared" si="41"/>
        <v>106.04592592592593</v>
      </c>
      <c r="BO65" s="45">
        <f t="shared" si="42"/>
        <v>79.534444444444446</v>
      </c>
      <c r="BP65" s="26">
        <v>900</v>
      </c>
      <c r="BQ65" s="26">
        <f t="shared" si="43"/>
        <v>675</v>
      </c>
      <c r="BR65" s="26">
        <v>40.81</v>
      </c>
      <c r="BS65" s="26">
        <v>0</v>
      </c>
      <c r="BT65" s="26">
        <f t="shared" si="44"/>
        <v>0</v>
      </c>
      <c r="BU65" s="26">
        <v>0</v>
      </c>
      <c r="BV65" s="26">
        <v>0</v>
      </c>
      <c r="BW65" s="26">
        <f t="shared" si="45"/>
        <v>0</v>
      </c>
      <c r="BX65" s="26">
        <v>0</v>
      </c>
      <c r="BY65" s="26">
        <v>0</v>
      </c>
      <c r="BZ65" s="26">
        <f t="shared" si="46"/>
        <v>0</v>
      </c>
      <c r="CA65" s="26">
        <v>675</v>
      </c>
      <c r="CB65" s="26">
        <v>0</v>
      </c>
      <c r="CC65" s="26">
        <f t="shared" si="47"/>
        <v>0</v>
      </c>
      <c r="CD65" s="26">
        <v>0</v>
      </c>
      <c r="CE65" s="26">
        <v>0</v>
      </c>
      <c r="CF65" s="26">
        <f t="shared" si="48"/>
        <v>0</v>
      </c>
      <c r="CG65" s="26">
        <v>0</v>
      </c>
      <c r="CH65" s="26">
        <v>0</v>
      </c>
      <c r="CI65" s="26">
        <f t="shared" si="49"/>
        <v>0</v>
      </c>
      <c r="CJ65" s="26">
        <v>0</v>
      </c>
      <c r="CK65" s="26">
        <v>2400</v>
      </c>
      <c r="CL65" s="26">
        <f t="shared" si="50"/>
        <v>1800</v>
      </c>
      <c r="CM65" s="26">
        <v>337.31400000000002</v>
      </c>
      <c r="CN65" s="26">
        <v>2400</v>
      </c>
      <c r="CO65" s="26">
        <f t="shared" si="51"/>
        <v>1800</v>
      </c>
      <c r="CP65" s="26">
        <v>269.31400000000002</v>
      </c>
      <c r="CQ65" s="26">
        <f t="shared" si="52"/>
        <v>14.961888888888891</v>
      </c>
      <c r="CR65" s="26">
        <f t="shared" si="53"/>
        <v>11.221416666666666</v>
      </c>
      <c r="CS65" s="26">
        <v>0</v>
      </c>
      <c r="CT65" s="26">
        <f t="shared" si="54"/>
        <v>0</v>
      </c>
      <c r="CU65" s="26">
        <v>0</v>
      </c>
      <c r="CV65" s="26">
        <v>0</v>
      </c>
      <c r="CW65" s="26">
        <f t="shared" si="55"/>
        <v>0</v>
      </c>
      <c r="CX65" s="26">
        <v>0</v>
      </c>
      <c r="CY65" s="26">
        <v>0</v>
      </c>
      <c r="CZ65" s="26">
        <f t="shared" si="56"/>
        <v>0</v>
      </c>
      <c r="DA65" s="26">
        <v>0</v>
      </c>
      <c r="DB65" s="26">
        <v>0</v>
      </c>
      <c r="DC65" s="26">
        <f t="shared" si="57"/>
        <v>0</v>
      </c>
      <c r="DD65" s="26">
        <v>332.32679999999999</v>
      </c>
      <c r="DE65" s="26">
        <v>0</v>
      </c>
      <c r="DF65" s="26">
        <f t="shared" si="139"/>
        <v>79000</v>
      </c>
      <c r="DG65" s="26">
        <f t="shared" si="140"/>
        <v>59242.95</v>
      </c>
      <c r="DH65" s="26">
        <f t="shared" si="58"/>
        <v>51820.051200000002</v>
      </c>
      <c r="DI65" s="26">
        <v>0</v>
      </c>
      <c r="DJ65" s="26">
        <f t="shared" si="59"/>
        <v>0</v>
      </c>
      <c r="DK65" s="26">
        <v>0</v>
      </c>
      <c r="DL65" s="26">
        <v>11.3</v>
      </c>
      <c r="DM65" s="26">
        <f t="shared" si="60"/>
        <v>8.4750000000000014</v>
      </c>
      <c r="DN65" s="26">
        <v>0</v>
      </c>
      <c r="DO65" s="26">
        <v>0</v>
      </c>
      <c r="DP65" s="26">
        <f t="shared" si="61"/>
        <v>0</v>
      </c>
      <c r="DQ65" s="26">
        <v>0</v>
      </c>
      <c r="DR65" s="26">
        <v>0</v>
      </c>
      <c r="DS65" s="26">
        <f t="shared" si="62"/>
        <v>0</v>
      </c>
      <c r="DT65" s="26">
        <v>0</v>
      </c>
      <c r="DU65" s="26">
        <v>0</v>
      </c>
      <c r="DV65" s="26">
        <f t="shared" si="63"/>
        <v>0</v>
      </c>
      <c r="DW65" s="26">
        <v>0</v>
      </c>
      <c r="DX65" s="26">
        <v>12000</v>
      </c>
      <c r="DY65" s="26">
        <f t="shared" si="64"/>
        <v>9000</v>
      </c>
      <c r="DZ65" s="26">
        <v>3282</v>
      </c>
      <c r="EA65" s="26">
        <v>0</v>
      </c>
      <c r="EB65" s="26">
        <f t="shared" si="123"/>
        <v>12011.3</v>
      </c>
      <c r="EC65" s="26">
        <f t="shared" si="123"/>
        <v>9008.4750000000004</v>
      </c>
      <c r="ED65" s="26">
        <f t="shared" si="14"/>
        <v>3282</v>
      </c>
    </row>
    <row r="66" spans="1:134" ht="17.25">
      <c r="A66" s="25">
        <v>53</v>
      </c>
      <c r="B66" s="29" t="s">
        <v>182</v>
      </c>
      <c r="C66" s="26">
        <v>277.29300000000001</v>
      </c>
      <c r="D66" s="26">
        <v>30.068000000000001</v>
      </c>
      <c r="E66" s="26">
        <f t="shared" si="129"/>
        <v>10024.1</v>
      </c>
      <c r="F66" s="26">
        <f t="shared" si="130"/>
        <v>7518.0583333333334</v>
      </c>
      <c r="G66" s="26">
        <f t="shared" si="131"/>
        <v>5321.4740000000002</v>
      </c>
      <c r="H66" s="26">
        <f t="shared" si="15"/>
        <v>70.782557996468512</v>
      </c>
      <c r="I66" s="26">
        <f t="shared" si="16"/>
        <v>53.086800810047784</v>
      </c>
      <c r="J66" s="45">
        <f t="shared" si="132"/>
        <v>5012.1000000000004</v>
      </c>
      <c r="K66" s="45">
        <f t="shared" si="133"/>
        <v>3759.0583333333329</v>
      </c>
      <c r="L66" s="45">
        <f t="shared" si="134"/>
        <v>1562.4739999999999</v>
      </c>
      <c r="M66" s="45">
        <f t="shared" si="17"/>
        <v>41.565569391270422</v>
      </c>
      <c r="N66" s="45">
        <f t="shared" si="18"/>
        <v>31.174038826040977</v>
      </c>
      <c r="O66" s="45">
        <f t="shared" si="135"/>
        <v>580.5</v>
      </c>
      <c r="P66" s="45">
        <f t="shared" si="136"/>
        <v>435.35833333333329</v>
      </c>
      <c r="Q66" s="45">
        <f t="shared" si="137"/>
        <v>173.43899999999999</v>
      </c>
      <c r="R66" s="45">
        <f t="shared" si="19"/>
        <v>39.838217560247308</v>
      </c>
      <c r="S66" s="45">
        <f t="shared" si="20"/>
        <v>29.877519379844959</v>
      </c>
      <c r="T66" s="45">
        <v>0.2</v>
      </c>
      <c r="U66" s="45">
        <f t="shared" si="21"/>
        <v>0.13333333333333333</v>
      </c>
      <c r="V66" s="45">
        <v>5.3999999999999999E-2</v>
      </c>
      <c r="W66" s="45">
        <f t="shared" si="22"/>
        <v>40.5</v>
      </c>
      <c r="X66" s="45">
        <f t="shared" si="23"/>
        <v>26.999999999999996</v>
      </c>
      <c r="Y66" s="45">
        <v>3000</v>
      </c>
      <c r="Z66" s="45">
        <f t="shared" si="138"/>
        <v>2250</v>
      </c>
      <c r="AA66" s="45">
        <v>664.07499999999993</v>
      </c>
      <c r="AB66" s="45">
        <f t="shared" si="24"/>
        <v>29.514444444444443</v>
      </c>
      <c r="AC66" s="45">
        <f t="shared" si="25"/>
        <v>22.135833333333331</v>
      </c>
      <c r="AD66" s="45">
        <v>580.29999999999995</v>
      </c>
      <c r="AE66" s="45">
        <f t="shared" si="26"/>
        <v>435.22499999999997</v>
      </c>
      <c r="AF66" s="45">
        <v>173.38499999999999</v>
      </c>
      <c r="AG66" s="45">
        <f t="shared" si="27"/>
        <v>39.83801481992073</v>
      </c>
      <c r="AH66" s="45">
        <f t="shared" si="28"/>
        <v>29.878511114940547</v>
      </c>
      <c r="AI66" s="45">
        <v>25</v>
      </c>
      <c r="AJ66" s="45">
        <f t="shared" si="29"/>
        <v>18.75</v>
      </c>
      <c r="AK66" s="45">
        <v>30</v>
      </c>
      <c r="AL66" s="45">
        <f t="shared" si="81"/>
        <v>160</v>
      </c>
      <c r="AM66" s="45">
        <f t="shared" si="82"/>
        <v>120</v>
      </c>
      <c r="AN66" s="45">
        <v>0</v>
      </c>
      <c r="AO66" s="45">
        <f t="shared" si="32"/>
        <v>0</v>
      </c>
      <c r="AP66" s="45">
        <v>0</v>
      </c>
      <c r="AQ66" s="45" t="e">
        <f t="shared" si="33"/>
        <v>#DIV/0!</v>
      </c>
      <c r="AR66" s="45" t="e">
        <f t="shared" si="34"/>
        <v>#DIV/0!</v>
      </c>
      <c r="AS66" s="45">
        <v>0</v>
      </c>
      <c r="AT66" s="45">
        <f t="shared" si="35"/>
        <v>0</v>
      </c>
      <c r="AU66" s="45">
        <v>0</v>
      </c>
      <c r="AV66" s="45">
        <v>0</v>
      </c>
      <c r="AW66" s="45">
        <f t="shared" si="36"/>
        <v>0</v>
      </c>
      <c r="AX66" s="45">
        <v>0</v>
      </c>
      <c r="AY66" s="45">
        <v>5012</v>
      </c>
      <c r="AZ66" s="45">
        <f t="shared" si="37"/>
        <v>3759</v>
      </c>
      <c r="BA66" s="45">
        <v>3759</v>
      </c>
      <c r="BB66" s="45">
        <v>0</v>
      </c>
      <c r="BC66" s="45">
        <f t="shared" si="38"/>
        <v>0</v>
      </c>
      <c r="BD66" s="45">
        <v>0</v>
      </c>
      <c r="BE66" s="45">
        <v>0</v>
      </c>
      <c r="BF66" s="45">
        <f t="shared" si="39"/>
        <v>0</v>
      </c>
      <c r="BG66" s="45">
        <v>0</v>
      </c>
      <c r="BH66" s="45">
        <v>0</v>
      </c>
      <c r="BI66" s="45">
        <f t="shared" si="40"/>
        <v>0</v>
      </c>
      <c r="BJ66" s="45">
        <v>0</v>
      </c>
      <c r="BK66" s="45">
        <f t="shared" si="10"/>
        <v>1102</v>
      </c>
      <c r="BL66" s="45">
        <f t="shared" si="10"/>
        <v>826.5</v>
      </c>
      <c r="BM66" s="45">
        <f t="shared" si="10"/>
        <v>535.46</v>
      </c>
      <c r="BN66" s="45">
        <f t="shared" si="41"/>
        <v>64.786448880822761</v>
      </c>
      <c r="BO66" s="45">
        <f t="shared" si="42"/>
        <v>48.589836660617067</v>
      </c>
      <c r="BP66" s="26">
        <v>1102</v>
      </c>
      <c r="BQ66" s="26">
        <f t="shared" si="43"/>
        <v>826.5</v>
      </c>
      <c r="BR66" s="26">
        <v>535.46</v>
      </c>
      <c r="BS66" s="26">
        <v>0</v>
      </c>
      <c r="BT66" s="26">
        <f t="shared" si="44"/>
        <v>0</v>
      </c>
      <c r="BU66" s="26">
        <v>0</v>
      </c>
      <c r="BV66" s="26">
        <v>0</v>
      </c>
      <c r="BW66" s="26">
        <f t="shared" si="45"/>
        <v>0</v>
      </c>
      <c r="BX66" s="26">
        <v>0</v>
      </c>
      <c r="BY66" s="26">
        <v>0</v>
      </c>
      <c r="BZ66" s="26">
        <f t="shared" si="46"/>
        <v>0</v>
      </c>
      <c r="CA66" s="26">
        <v>0</v>
      </c>
      <c r="CB66" s="26">
        <v>0</v>
      </c>
      <c r="CC66" s="26">
        <f t="shared" si="47"/>
        <v>0</v>
      </c>
      <c r="CD66" s="26">
        <v>0</v>
      </c>
      <c r="CE66" s="26">
        <v>0</v>
      </c>
      <c r="CF66" s="26">
        <f t="shared" si="48"/>
        <v>0</v>
      </c>
      <c r="CG66" s="26">
        <v>0</v>
      </c>
      <c r="CH66" s="26">
        <v>0</v>
      </c>
      <c r="CI66" s="26">
        <f t="shared" si="49"/>
        <v>0</v>
      </c>
      <c r="CJ66" s="26">
        <v>0</v>
      </c>
      <c r="CK66" s="26">
        <v>304.60000000000002</v>
      </c>
      <c r="CL66" s="26">
        <f t="shared" si="50"/>
        <v>228.45000000000002</v>
      </c>
      <c r="CM66" s="26">
        <v>159.5</v>
      </c>
      <c r="CN66" s="26">
        <v>304.60000000000002</v>
      </c>
      <c r="CO66" s="26">
        <f t="shared" si="51"/>
        <v>228.45000000000002</v>
      </c>
      <c r="CP66" s="26">
        <v>111.5</v>
      </c>
      <c r="CQ66" s="26">
        <f t="shared" si="52"/>
        <v>48.807178813744798</v>
      </c>
      <c r="CR66" s="26">
        <f t="shared" si="53"/>
        <v>36.605384110308599</v>
      </c>
      <c r="CS66" s="26">
        <v>0</v>
      </c>
      <c r="CT66" s="26">
        <f t="shared" si="54"/>
        <v>0</v>
      </c>
      <c r="CU66" s="26">
        <v>0</v>
      </c>
      <c r="CV66" s="26">
        <v>0</v>
      </c>
      <c r="CW66" s="26">
        <f t="shared" si="55"/>
        <v>0</v>
      </c>
      <c r="CX66" s="26">
        <v>0</v>
      </c>
      <c r="CY66" s="26">
        <v>0</v>
      </c>
      <c r="CZ66" s="26">
        <f t="shared" si="56"/>
        <v>0</v>
      </c>
      <c r="DA66" s="26">
        <v>0</v>
      </c>
      <c r="DB66" s="26">
        <v>0</v>
      </c>
      <c r="DC66" s="26">
        <f t="shared" si="57"/>
        <v>0</v>
      </c>
      <c r="DD66" s="26">
        <v>0</v>
      </c>
      <c r="DE66" s="26">
        <v>0</v>
      </c>
      <c r="DF66" s="26">
        <f t="shared" si="139"/>
        <v>10024.1</v>
      </c>
      <c r="DG66" s="26">
        <f t="shared" si="140"/>
        <v>7518.0583333333334</v>
      </c>
      <c r="DH66" s="26">
        <f t="shared" si="58"/>
        <v>5321.4740000000002</v>
      </c>
      <c r="DI66" s="26">
        <v>0</v>
      </c>
      <c r="DJ66" s="26">
        <f t="shared" si="59"/>
        <v>0</v>
      </c>
      <c r="DK66" s="26">
        <v>0</v>
      </c>
      <c r="DL66" s="26">
        <v>0</v>
      </c>
      <c r="DM66" s="26">
        <f t="shared" si="60"/>
        <v>0</v>
      </c>
      <c r="DN66" s="26">
        <v>0</v>
      </c>
      <c r="DO66" s="26">
        <v>0</v>
      </c>
      <c r="DP66" s="26">
        <f t="shared" si="61"/>
        <v>0</v>
      </c>
      <c r="DQ66" s="26">
        <v>0</v>
      </c>
      <c r="DR66" s="26">
        <v>0</v>
      </c>
      <c r="DS66" s="26">
        <f t="shared" si="62"/>
        <v>0</v>
      </c>
      <c r="DT66" s="26">
        <v>0</v>
      </c>
      <c r="DU66" s="26">
        <v>0</v>
      </c>
      <c r="DV66" s="26">
        <f t="shared" si="63"/>
        <v>0</v>
      </c>
      <c r="DW66" s="26">
        <v>0</v>
      </c>
      <c r="DX66" s="26">
        <v>0</v>
      </c>
      <c r="DY66" s="26">
        <f t="shared" si="64"/>
        <v>0</v>
      </c>
      <c r="DZ66" s="26">
        <v>0</v>
      </c>
      <c r="EA66" s="26">
        <v>0</v>
      </c>
      <c r="EB66" s="26">
        <f t="shared" si="123"/>
        <v>0</v>
      </c>
      <c r="EC66" s="26">
        <f t="shared" si="123"/>
        <v>0</v>
      </c>
      <c r="ED66" s="26">
        <f t="shared" si="14"/>
        <v>0</v>
      </c>
    </row>
    <row r="67" spans="1:134" ht="17.25">
      <c r="A67" s="25">
        <v>54</v>
      </c>
      <c r="B67" s="32" t="s">
        <v>183</v>
      </c>
      <c r="C67" s="26">
        <v>8715.3647999999994</v>
      </c>
      <c r="D67" s="26">
        <v>2604.8020000000001</v>
      </c>
      <c r="E67" s="26">
        <f t="shared" si="129"/>
        <v>30335.800000000003</v>
      </c>
      <c r="F67" s="26">
        <f t="shared" si="130"/>
        <v>22751.85</v>
      </c>
      <c r="G67" s="26">
        <f t="shared" si="131"/>
        <v>18874.311000000002</v>
      </c>
      <c r="H67" s="26">
        <f t="shared" si="15"/>
        <v>82.957258420743813</v>
      </c>
      <c r="I67" s="26">
        <f t="shared" si="16"/>
        <v>62.217943815557852</v>
      </c>
      <c r="J67" s="45">
        <f t="shared" si="132"/>
        <v>15034.1</v>
      </c>
      <c r="K67" s="45">
        <f t="shared" si="133"/>
        <v>11275.575000000001</v>
      </c>
      <c r="L67" s="45">
        <f t="shared" si="134"/>
        <v>7398.0110000000004</v>
      </c>
      <c r="M67" s="45">
        <f t="shared" si="17"/>
        <v>65.610942235761812</v>
      </c>
      <c r="N67" s="45">
        <f t="shared" si="18"/>
        <v>49.208206676821362</v>
      </c>
      <c r="O67" s="45">
        <f t="shared" si="135"/>
        <v>6041.1</v>
      </c>
      <c r="P67" s="45">
        <f t="shared" si="136"/>
        <v>4530.8249999999998</v>
      </c>
      <c r="Q67" s="45">
        <f t="shared" si="137"/>
        <v>3444.951</v>
      </c>
      <c r="R67" s="45">
        <f t="shared" si="19"/>
        <v>76.033636258297335</v>
      </c>
      <c r="S67" s="45">
        <f t="shared" si="20"/>
        <v>57.025227193722991</v>
      </c>
      <c r="T67" s="45">
        <v>0</v>
      </c>
      <c r="U67" s="45">
        <f t="shared" si="21"/>
        <v>0</v>
      </c>
      <c r="V67" s="45">
        <v>9.8000000000000004E-2</v>
      </c>
      <c r="W67" s="45" t="e">
        <f t="shared" si="22"/>
        <v>#DIV/0!</v>
      </c>
      <c r="X67" s="45" t="e">
        <f t="shared" si="23"/>
        <v>#DIV/0!</v>
      </c>
      <c r="Y67" s="45">
        <v>7250</v>
      </c>
      <c r="Z67" s="45">
        <f t="shared" si="138"/>
        <v>5437.5</v>
      </c>
      <c r="AA67" s="45">
        <v>2369.0300000000007</v>
      </c>
      <c r="AB67" s="45">
        <f t="shared" si="24"/>
        <v>43.568367816091971</v>
      </c>
      <c r="AC67" s="45">
        <f t="shared" si="25"/>
        <v>32.676275862068977</v>
      </c>
      <c r="AD67" s="45">
        <v>6041.1</v>
      </c>
      <c r="AE67" s="45">
        <f t="shared" si="26"/>
        <v>4530.8249999999998</v>
      </c>
      <c r="AF67" s="45">
        <v>3444.8530000000001</v>
      </c>
      <c r="AG67" s="45">
        <f t="shared" si="27"/>
        <v>76.031473296805771</v>
      </c>
      <c r="AH67" s="45">
        <f t="shared" si="28"/>
        <v>57.023604972604325</v>
      </c>
      <c r="AI67" s="45">
        <v>63</v>
      </c>
      <c r="AJ67" s="45">
        <f t="shared" si="29"/>
        <v>47.25</v>
      </c>
      <c r="AK67" s="45">
        <v>218.08</v>
      </c>
      <c r="AL67" s="45">
        <f t="shared" si="81"/>
        <v>461.54497354497357</v>
      </c>
      <c r="AM67" s="45">
        <f t="shared" si="82"/>
        <v>346.15873015873018</v>
      </c>
      <c r="AN67" s="45">
        <v>0</v>
      </c>
      <c r="AO67" s="45">
        <f t="shared" si="32"/>
        <v>0</v>
      </c>
      <c r="AP67" s="45">
        <v>0</v>
      </c>
      <c r="AQ67" s="45" t="e">
        <f t="shared" si="33"/>
        <v>#DIV/0!</v>
      </c>
      <c r="AR67" s="45" t="e">
        <f t="shared" si="34"/>
        <v>#DIV/0!</v>
      </c>
      <c r="AS67" s="45">
        <v>0</v>
      </c>
      <c r="AT67" s="45">
        <f t="shared" si="35"/>
        <v>0</v>
      </c>
      <c r="AU67" s="45">
        <v>0</v>
      </c>
      <c r="AV67" s="45">
        <v>0</v>
      </c>
      <c r="AW67" s="45">
        <f t="shared" si="36"/>
        <v>0</v>
      </c>
      <c r="AX67" s="45">
        <v>0</v>
      </c>
      <c r="AY67" s="45">
        <v>15301.7</v>
      </c>
      <c r="AZ67" s="45">
        <f t="shared" si="37"/>
        <v>11476.275</v>
      </c>
      <c r="BA67" s="45">
        <v>11476.3</v>
      </c>
      <c r="BB67" s="45">
        <v>0</v>
      </c>
      <c r="BC67" s="45">
        <f t="shared" si="38"/>
        <v>0</v>
      </c>
      <c r="BD67" s="45">
        <v>0</v>
      </c>
      <c r="BE67" s="45">
        <v>0</v>
      </c>
      <c r="BF67" s="45">
        <f t="shared" si="39"/>
        <v>0</v>
      </c>
      <c r="BG67" s="45">
        <v>0</v>
      </c>
      <c r="BH67" s="45">
        <v>0</v>
      </c>
      <c r="BI67" s="45">
        <f t="shared" si="40"/>
        <v>0</v>
      </c>
      <c r="BJ67" s="45">
        <v>0</v>
      </c>
      <c r="BK67" s="45">
        <f t="shared" si="10"/>
        <v>1030</v>
      </c>
      <c r="BL67" s="45">
        <f t="shared" si="10"/>
        <v>772.5</v>
      </c>
      <c r="BM67" s="45">
        <f t="shared" si="10"/>
        <v>1216.95</v>
      </c>
      <c r="BN67" s="45">
        <f t="shared" si="41"/>
        <v>157.53398058252429</v>
      </c>
      <c r="BO67" s="45">
        <f t="shared" si="42"/>
        <v>118.15048543689322</v>
      </c>
      <c r="BP67" s="26">
        <v>1030</v>
      </c>
      <c r="BQ67" s="26">
        <f t="shared" si="43"/>
        <v>772.5</v>
      </c>
      <c r="BR67" s="26">
        <v>1059.45</v>
      </c>
      <c r="BS67" s="26">
        <v>0</v>
      </c>
      <c r="BT67" s="26">
        <f t="shared" si="44"/>
        <v>0</v>
      </c>
      <c r="BU67" s="26">
        <v>0</v>
      </c>
      <c r="BV67" s="26">
        <v>0</v>
      </c>
      <c r="BW67" s="26">
        <f t="shared" si="45"/>
        <v>0</v>
      </c>
      <c r="BX67" s="26">
        <v>0</v>
      </c>
      <c r="BY67" s="26">
        <v>0</v>
      </c>
      <c r="BZ67" s="26">
        <f t="shared" si="46"/>
        <v>0</v>
      </c>
      <c r="CA67" s="26">
        <v>157.5</v>
      </c>
      <c r="CB67" s="26">
        <v>0</v>
      </c>
      <c r="CC67" s="26">
        <f t="shared" si="47"/>
        <v>0</v>
      </c>
      <c r="CD67" s="26">
        <v>0</v>
      </c>
      <c r="CE67" s="26">
        <v>0</v>
      </c>
      <c r="CF67" s="26">
        <f t="shared" si="48"/>
        <v>0</v>
      </c>
      <c r="CG67" s="26">
        <v>0</v>
      </c>
      <c r="CH67" s="26">
        <v>0</v>
      </c>
      <c r="CI67" s="26">
        <f t="shared" si="49"/>
        <v>0</v>
      </c>
      <c r="CJ67" s="26">
        <v>0</v>
      </c>
      <c r="CK67" s="26">
        <v>650</v>
      </c>
      <c r="CL67" s="26">
        <f t="shared" si="50"/>
        <v>487.5</v>
      </c>
      <c r="CM67" s="26">
        <v>149</v>
      </c>
      <c r="CN67" s="26">
        <v>650</v>
      </c>
      <c r="CO67" s="26">
        <f t="shared" si="51"/>
        <v>487.5</v>
      </c>
      <c r="CP67" s="26">
        <v>141</v>
      </c>
      <c r="CQ67" s="26">
        <f t="shared" si="52"/>
        <v>28.923076923076923</v>
      </c>
      <c r="CR67" s="26">
        <f t="shared" si="53"/>
        <v>21.69230769230769</v>
      </c>
      <c r="CS67" s="26">
        <v>0</v>
      </c>
      <c r="CT67" s="26">
        <f t="shared" si="54"/>
        <v>0</v>
      </c>
      <c r="CU67" s="26">
        <v>0</v>
      </c>
      <c r="CV67" s="26">
        <v>0</v>
      </c>
      <c r="CW67" s="26">
        <f t="shared" si="55"/>
        <v>0</v>
      </c>
      <c r="CX67" s="26">
        <v>0</v>
      </c>
      <c r="CY67" s="26">
        <v>0</v>
      </c>
      <c r="CZ67" s="26">
        <f t="shared" si="56"/>
        <v>0</v>
      </c>
      <c r="DA67" s="26">
        <v>0</v>
      </c>
      <c r="DB67" s="26">
        <v>0</v>
      </c>
      <c r="DC67" s="26">
        <f t="shared" si="57"/>
        <v>0</v>
      </c>
      <c r="DD67" s="26">
        <v>0</v>
      </c>
      <c r="DE67" s="26">
        <v>0</v>
      </c>
      <c r="DF67" s="26">
        <f t="shared" si="139"/>
        <v>30335.800000000003</v>
      </c>
      <c r="DG67" s="26">
        <f t="shared" si="140"/>
        <v>22751.85</v>
      </c>
      <c r="DH67" s="26">
        <f t="shared" si="58"/>
        <v>18874.311000000002</v>
      </c>
      <c r="DI67" s="26">
        <v>0</v>
      </c>
      <c r="DJ67" s="26">
        <f t="shared" si="59"/>
        <v>0</v>
      </c>
      <c r="DK67" s="26">
        <v>0</v>
      </c>
      <c r="DL67" s="26">
        <v>0</v>
      </c>
      <c r="DM67" s="26">
        <f t="shared" si="60"/>
        <v>0</v>
      </c>
      <c r="DN67" s="26">
        <v>0</v>
      </c>
      <c r="DO67" s="26">
        <v>0</v>
      </c>
      <c r="DP67" s="26">
        <f t="shared" si="61"/>
        <v>0</v>
      </c>
      <c r="DQ67" s="26">
        <v>0</v>
      </c>
      <c r="DR67" s="26">
        <v>0</v>
      </c>
      <c r="DS67" s="26">
        <f t="shared" si="62"/>
        <v>0</v>
      </c>
      <c r="DT67" s="26">
        <v>0</v>
      </c>
      <c r="DU67" s="26">
        <v>0</v>
      </c>
      <c r="DV67" s="26">
        <f t="shared" si="63"/>
        <v>0</v>
      </c>
      <c r="DW67" s="26">
        <v>0</v>
      </c>
      <c r="DX67" s="26">
        <v>0</v>
      </c>
      <c r="DY67" s="26">
        <f t="shared" si="64"/>
        <v>0</v>
      </c>
      <c r="DZ67" s="26">
        <v>0</v>
      </c>
      <c r="EA67" s="26">
        <v>0</v>
      </c>
      <c r="EB67" s="26">
        <f t="shared" si="123"/>
        <v>0</v>
      </c>
      <c r="EC67" s="26">
        <f t="shared" si="123"/>
        <v>0</v>
      </c>
      <c r="ED67" s="26">
        <f t="shared" si="14"/>
        <v>0</v>
      </c>
    </row>
    <row r="68" spans="1:134" ht="17.25">
      <c r="A68" s="25">
        <v>55</v>
      </c>
      <c r="B68" s="32" t="s">
        <v>184</v>
      </c>
      <c r="C68" s="26">
        <v>2322.9265999999998</v>
      </c>
      <c r="D68" s="26">
        <v>52859.688000000002</v>
      </c>
      <c r="E68" s="26">
        <f t="shared" si="129"/>
        <v>164054.79999999999</v>
      </c>
      <c r="F68" s="26">
        <f t="shared" si="130"/>
        <v>123028.66666666669</v>
      </c>
      <c r="G68" s="26">
        <f t="shared" si="131"/>
        <v>133603.17450000002</v>
      </c>
      <c r="H68" s="26">
        <f t="shared" si="15"/>
        <v>108.59515763263848</v>
      </c>
      <c r="I68" s="26">
        <f t="shared" si="16"/>
        <v>81.438138048993409</v>
      </c>
      <c r="J68" s="45">
        <f t="shared" si="132"/>
        <v>32900</v>
      </c>
      <c r="K68" s="45">
        <f t="shared" si="133"/>
        <v>24662.566666666669</v>
      </c>
      <c r="L68" s="45">
        <f t="shared" si="134"/>
        <v>35237.074499999995</v>
      </c>
      <c r="M68" s="45">
        <f t="shared" si="17"/>
        <v>142.87675316302571</v>
      </c>
      <c r="N68" s="45">
        <f t="shared" si="18"/>
        <v>107.10356990881458</v>
      </c>
      <c r="O68" s="45">
        <f t="shared" si="135"/>
        <v>7662.5</v>
      </c>
      <c r="P68" s="45">
        <f t="shared" si="136"/>
        <v>5734.4416666666666</v>
      </c>
      <c r="Q68" s="45">
        <f t="shared" si="137"/>
        <v>15187.01</v>
      </c>
      <c r="R68" s="45">
        <f t="shared" si="19"/>
        <v>264.83851232247252</v>
      </c>
      <c r="S68" s="45">
        <f t="shared" si="20"/>
        <v>198.19915171288744</v>
      </c>
      <c r="T68" s="45">
        <v>149.19999999999999</v>
      </c>
      <c r="U68" s="45">
        <f t="shared" si="21"/>
        <v>99.466666666666654</v>
      </c>
      <c r="V68" s="45">
        <v>1626.7059999999999</v>
      </c>
      <c r="W68" s="45">
        <f t="shared" si="22"/>
        <v>1635.4282841823058</v>
      </c>
      <c r="X68" s="45">
        <f t="shared" si="23"/>
        <v>1090.2855227882037</v>
      </c>
      <c r="Y68" s="45">
        <v>15716.6</v>
      </c>
      <c r="Z68" s="45">
        <f t="shared" si="138"/>
        <v>11787.45</v>
      </c>
      <c r="AA68" s="45">
        <v>15095.759000000002</v>
      </c>
      <c r="AB68" s="45">
        <f t="shared" si="24"/>
        <v>128.06636719561908</v>
      </c>
      <c r="AC68" s="45">
        <f t="shared" si="25"/>
        <v>96.04977539671431</v>
      </c>
      <c r="AD68" s="45">
        <v>7513.3</v>
      </c>
      <c r="AE68" s="45">
        <f t="shared" si="26"/>
        <v>5634.9750000000004</v>
      </c>
      <c r="AF68" s="45">
        <v>13560.304</v>
      </c>
      <c r="AG68" s="45">
        <f t="shared" si="27"/>
        <v>240.64532673170689</v>
      </c>
      <c r="AH68" s="45">
        <f t="shared" si="28"/>
        <v>180.48399504878017</v>
      </c>
      <c r="AI68" s="45">
        <v>1741</v>
      </c>
      <c r="AJ68" s="45">
        <f t="shared" si="29"/>
        <v>1305.75</v>
      </c>
      <c r="AK68" s="45">
        <v>779</v>
      </c>
      <c r="AL68" s="45">
        <f t="shared" si="81"/>
        <v>59.659199693662643</v>
      </c>
      <c r="AM68" s="45">
        <f t="shared" si="82"/>
        <v>44.744399770246986</v>
      </c>
      <c r="AN68" s="45">
        <v>0</v>
      </c>
      <c r="AO68" s="45">
        <f t="shared" si="32"/>
        <v>0</v>
      </c>
      <c r="AP68" s="45">
        <v>0</v>
      </c>
      <c r="AQ68" s="45" t="e">
        <f t="shared" si="33"/>
        <v>#DIV/0!</v>
      </c>
      <c r="AR68" s="45" t="e">
        <f t="shared" si="34"/>
        <v>#DIV/0!</v>
      </c>
      <c r="AS68" s="45">
        <v>0</v>
      </c>
      <c r="AT68" s="45">
        <f t="shared" si="35"/>
        <v>0</v>
      </c>
      <c r="AU68" s="45">
        <v>0</v>
      </c>
      <c r="AV68" s="45">
        <v>0</v>
      </c>
      <c r="AW68" s="45">
        <f t="shared" si="36"/>
        <v>0</v>
      </c>
      <c r="AX68" s="45">
        <v>0</v>
      </c>
      <c r="AY68" s="45">
        <v>131154.79999999999</v>
      </c>
      <c r="AZ68" s="45">
        <f t="shared" si="37"/>
        <v>98366.099999999991</v>
      </c>
      <c r="BA68" s="45">
        <v>98366.1</v>
      </c>
      <c r="BB68" s="45">
        <v>0</v>
      </c>
      <c r="BC68" s="45">
        <f t="shared" si="38"/>
        <v>0</v>
      </c>
      <c r="BD68" s="45">
        <v>0</v>
      </c>
      <c r="BE68" s="45">
        <v>0</v>
      </c>
      <c r="BF68" s="45">
        <f t="shared" si="39"/>
        <v>0</v>
      </c>
      <c r="BG68" s="45">
        <v>0</v>
      </c>
      <c r="BH68" s="45">
        <v>0</v>
      </c>
      <c r="BI68" s="45">
        <f t="shared" si="40"/>
        <v>0</v>
      </c>
      <c r="BJ68" s="45">
        <v>0</v>
      </c>
      <c r="BK68" s="45">
        <f t="shared" si="10"/>
        <v>3349.8999999999996</v>
      </c>
      <c r="BL68" s="45">
        <f t="shared" si="10"/>
        <v>2512.4249999999997</v>
      </c>
      <c r="BM68" s="45">
        <f t="shared" si="10"/>
        <v>1756.42</v>
      </c>
      <c r="BN68" s="45">
        <f t="shared" si="41"/>
        <v>69.90935052787647</v>
      </c>
      <c r="BO68" s="45">
        <f t="shared" si="42"/>
        <v>52.432012895907356</v>
      </c>
      <c r="BP68" s="26">
        <v>1132.3</v>
      </c>
      <c r="BQ68" s="26">
        <f t="shared" si="43"/>
        <v>849.22500000000002</v>
      </c>
      <c r="BR68" s="26">
        <v>279.56799999999998</v>
      </c>
      <c r="BS68" s="26">
        <v>2217.6</v>
      </c>
      <c r="BT68" s="26">
        <f t="shared" si="44"/>
        <v>1663.1999999999998</v>
      </c>
      <c r="BU68" s="26">
        <v>1476.8520000000001</v>
      </c>
      <c r="BV68" s="26">
        <v>0</v>
      </c>
      <c r="BW68" s="26">
        <f t="shared" si="45"/>
        <v>0</v>
      </c>
      <c r="BX68" s="26">
        <v>0</v>
      </c>
      <c r="BY68" s="26">
        <v>0</v>
      </c>
      <c r="BZ68" s="26">
        <f t="shared" si="46"/>
        <v>0</v>
      </c>
      <c r="CA68" s="26">
        <v>0</v>
      </c>
      <c r="CB68" s="26">
        <v>0</v>
      </c>
      <c r="CC68" s="26">
        <f t="shared" si="47"/>
        <v>0</v>
      </c>
      <c r="CD68" s="26">
        <v>0</v>
      </c>
      <c r="CE68" s="26">
        <v>0</v>
      </c>
      <c r="CF68" s="26">
        <f t="shared" si="48"/>
        <v>0</v>
      </c>
      <c r="CG68" s="26">
        <v>0</v>
      </c>
      <c r="CH68" s="26">
        <v>0</v>
      </c>
      <c r="CI68" s="26">
        <f t="shared" si="49"/>
        <v>0</v>
      </c>
      <c r="CJ68" s="26">
        <v>0</v>
      </c>
      <c r="CK68" s="26">
        <v>4425</v>
      </c>
      <c r="CL68" s="26">
        <f t="shared" si="50"/>
        <v>3318.75</v>
      </c>
      <c r="CM68" s="26">
        <v>1463.2</v>
      </c>
      <c r="CN68" s="26">
        <v>2000</v>
      </c>
      <c r="CO68" s="26">
        <f t="shared" si="51"/>
        <v>1500</v>
      </c>
      <c r="CP68" s="26">
        <v>0</v>
      </c>
      <c r="CQ68" s="26">
        <f t="shared" si="52"/>
        <v>0</v>
      </c>
      <c r="CR68" s="26">
        <f t="shared" si="53"/>
        <v>0</v>
      </c>
      <c r="CS68" s="26">
        <v>5</v>
      </c>
      <c r="CT68" s="26">
        <f t="shared" si="54"/>
        <v>3.75</v>
      </c>
      <c r="CU68" s="26">
        <v>955.68550000000005</v>
      </c>
      <c r="CV68" s="26">
        <v>0</v>
      </c>
      <c r="CW68" s="26">
        <f t="shared" si="55"/>
        <v>0</v>
      </c>
      <c r="CX68" s="26">
        <v>0</v>
      </c>
      <c r="CY68" s="26">
        <v>0</v>
      </c>
      <c r="CZ68" s="26">
        <f t="shared" si="56"/>
        <v>0</v>
      </c>
      <c r="DA68" s="26">
        <v>0</v>
      </c>
      <c r="DB68" s="26">
        <v>0</v>
      </c>
      <c r="DC68" s="26">
        <f t="shared" si="57"/>
        <v>0</v>
      </c>
      <c r="DD68" s="26">
        <v>0</v>
      </c>
      <c r="DE68" s="26">
        <v>0</v>
      </c>
      <c r="DF68" s="26">
        <f t="shared" si="139"/>
        <v>164054.79999999999</v>
      </c>
      <c r="DG68" s="26">
        <f t="shared" si="140"/>
        <v>123028.66666666667</v>
      </c>
      <c r="DH68" s="26">
        <f t="shared" si="58"/>
        <v>133603.17450000002</v>
      </c>
      <c r="DI68" s="26">
        <v>0</v>
      </c>
      <c r="DJ68" s="26">
        <f t="shared" si="59"/>
        <v>0</v>
      </c>
      <c r="DK68" s="26">
        <v>0</v>
      </c>
      <c r="DL68" s="26">
        <v>0</v>
      </c>
      <c r="DM68" s="26">
        <f t="shared" si="60"/>
        <v>0</v>
      </c>
      <c r="DN68" s="26">
        <v>0</v>
      </c>
      <c r="DO68" s="26">
        <v>0</v>
      </c>
      <c r="DP68" s="26">
        <f t="shared" si="61"/>
        <v>0</v>
      </c>
      <c r="DQ68" s="26">
        <v>0</v>
      </c>
      <c r="DR68" s="26">
        <v>0</v>
      </c>
      <c r="DS68" s="26">
        <f t="shared" si="62"/>
        <v>0</v>
      </c>
      <c r="DT68" s="26">
        <v>0</v>
      </c>
      <c r="DU68" s="26">
        <v>0</v>
      </c>
      <c r="DV68" s="26">
        <f t="shared" si="63"/>
        <v>0</v>
      </c>
      <c r="DW68" s="26">
        <v>0</v>
      </c>
      <c r="DX68" s="26">
        <v>32800</v>
      </c>
      <c r="DY68" s="26">
        <f t="shared" si="64"/>
        <v>24600</v>
      </c>
      <c r="DZ68" s="26">
        <v>0</v>
      </c>
      <c r="EA68" s="26">
        <v>0</v>
      </c>
      <c r="EB68" s="26">
        <f t="shared" si="123"/>
        <v>32800</v>
      </c>
      <c r="EC68" s="26">
        <f t="shared" si="123"/>
        <v>24600</v>
      </c>
      <c r="ED68" s="26">
        <f t="shared" si="14"/>
        <v>0</v>
      </c>
    </row>
    <row r="69" spans="1:134" ht="17.25">
      <c r="A69" s="25">
        <v>56</v>
      </c>
      <c r="B69" s="29" t="s">
        <v>185</v>
      </c>
      <c r="C69" s="26">
        <v>33488.813999999998</v>
      </c>
      <c r="D69" s="26">
        <v>10049.804099999999</v>
      </c>
      <c r="E69" s="26">
        <f t="shared" si="129"/>
        <v>183509.6</v>
      </c>
      <c r="F69" s="26">
        <f t="shared" si="130"/>
        <v>137610.24166666664</v>
      </c>
      <c r="G69" s="26">
        <f t="shared" si="131"/>
        <v>116087.6057</v>
      </c>
      <c r="H69" s="26">
        <f t="shared" si="15"/>
        <v>84.359713560564103</v>
      </c>
      <c r="I69" s="26">
        <f t="shared" si="16"/>
        <v>63.259690882656813</v>
      </c>
      <c r="J69" s="45">
        <f t="shared" si="132"/>
        <v>27311.3</v>
      </c>
      <c r="K69" s="45">
        <f t="shared" si="133"/>
        <v>20461.516666666666</v>
      </c>
      <c r="L69" s="45">
        <f t="shared" si="134"/>
        <v>18481.6057</v>
      </c>
      <c r="M69" s="45">
        <f t="shared" si="17"/>
        <v>90.323733089189389</v>
      </c>
      <c r="N69" s="45">
        <f t="shared" si="18"/>
        <v>67.670179376302116</v>
      </c>
      <c r="O69" s="45">
        <f t="shared" si="135"/>
        <v>11113.8</v>
      </c>
      <c r="P69" s="45">
        <f t="shared" si="136"/>
        <v>8313.3916666666664</v>
      </c>
      <c r="Q69" s="45">
        <f t="shared" si="137"/>
        <v>12266.107</v>
      </c>
      <c r="R69" s="45">
        <f t="shared" si="19"/>
        <v>147.54636244533168</v>
      </c>
      <c r="S69" s="45">
        <f t="shared" si="20"/>
        <v>110.36825388256042</v>
      </c>
      <c r="T69" s="47">
        <v>263.5</v>
      </c>
      <c r="U69" s="45">
        <f t="shared" si="21"/>
        <v>175.66666666666666</v>
      </c>
      <c r="V69" s="45">
        <v>113.462</v>
      </c>
      <c r="W69" s="45">
        <f t="shared" si="22"/>
        <v>64.58937381404175</v>
      </c>
      <c r="X69" s="45">
        <f t="shared" si="23"/>
        <v>43.0595825426945</v>
      </c>
      <c r="Y69" s="45">
        <v>7452</v>
      </c>
      <c r="Z69" s="45">
        <f t="shared" si="138"/>
        <v>5589</v>
      </c>
      <c r="AA69" s="45">
        <v>2386.548699999998</v>
      </c>
      <c r="AB69" s="45">
        <f t="shared" si="24"/>
        <v>42.700817677580929</v>
      </c>
      <c r="AC69" s="45">
        <f t="shared" si="25"/>
        <v>32.0256132581857</v>
      </c>
      <c r="AD69" s="45">
        <v>10850.3</v>
      </c>
      <c r="AE69" s="45">
        <f t="shared" si="26"/>
        <v>8137.7249999999995</v>
      </c>
      <c r="AF69" s="45">
        <v>12152.645</v>
      </c>
      <c r="AG69" s="45">
        <f t="shared" si="27"/>
        <v>149.33713046336663</v>
      </c>
      <c r="AH69" s="45">
        <f t="shared" si="28"/>
        <v>112.00284784752496</v>
      </c>
      <c r="AI69" s="45">
        <v>300</v>
      </c>
      <c r="AJ69" s="45">
        <f t="shared" si="29"/>
        <v>225</v>
      </c>
      <c r="AK69" s="45">
        <v>107.8</v>
      </c>
      <c r="AL69" s="45">
        <f t="shared" si="81"/>
        <v>47.911111111111111</v>
      </c>
      <c r="AM69" s="45">
        <f t="shared" si="82"/>
        <v>35.933333333333337</v>
      </c>
      <c r="AN69" s="45">
        <v>0</v>
      </c>
      <c r="AO69" s="45">
        <f t="shared" si="32"/>
        <v>0</v>
      </c>
      <c r="AP69" s="45">
        <v>0</v>
      </c>
      <c r="AQ69" s="45" t="e">
        <f t="shared" si="33"/>
        <v>#DIV/0!</v>
      </c>
      <c r="AR69" s="45" t="e">
        <f t="shared" si="34"/>
        <v>#DIV/0!</v>
      </c>
      <c r="AS69" s="45">
        <v>0</v>
      </c>
      <c r="AT69" s="45">
        <f t="shared" si="35"/>
        <v>0</v>
      </c>
      <c r="AU69" s="45">
        <v>0</v>
      </c>
      <c r="AV69" s="45">
        <v>0</v>
      </c>
      <c r="AW69" s="45">
        <f t="shared" si="36"/>
        <v>0</v>
      </c>
      <c r="AX69" s="45">
        <v>0</v>
      </c>
      <c r="AY69" s="45">
        <v>129734.2</v>
      </c>
      <c r="AZ69" s="45">
        <f t="shared" si="37"/>
        <v>97300.65</v>
      </c>
      <c r="BA69" s="45">
        <v>97300.7</v>
      </c>
      <c r="BB69" s="45">
        <v>654.5</v>
      </c>
      <c r="BC69" s="45">
        <f t="shared" si="38"/>
        <v>490.875</v>
      </c>
      <c r="BD69" s="45">
        <v>305.3</v>
      </c>
      <c r="BE69" s="45">
        <v>0</v>
      </c>
      <c r="BF69" s="45">
        <f t="shared" si="39"/>
        <v>0</v>
      </c>
      <c r="BG69" s="45">
        <v>0</v>
      </c>
      <c r="BH69" s="45">
        <v>0</v>
      </c>
      <c r="BI69" s="45">
        <f t="shared" si="40"/>
        <v>0</v>
      </c>
      <c r="BJ69" s="45">
        <v>0</v>
      </c>
      <c r="BK69" s="45">
        <f t="shared" si="10"/>
        <v>3010.5</v>
      </c>
      <c r="BL69" s="45">
        <f t="shared" si="10"/>
        <v>2257.875</v>
      </c>
      <c r="BM69" s="45">
        <f t="shared" si="10"/>
        <v>819.67</v>
      </c>
      <c r="BN69" s="45">
        <f t="shared" si="41"/>
        <v>36.302718263854281</v>
      </c>
      <c r="BO69" s="45">
        <f t="shared" si="42"/>
        <v>27.227038697890716</v>
      </c>
      <c r="BP69" s="26">
        <v>3010.5</v>
      </c>
      <c r="BQ69" s="26">
        <f t="shared" si="43"/>
        <v>2257.875</v>
      </c>
      <c r="BR69" s="26">
        <v>819.67</v>
      </c>
      <c r="BS69" s="26">
        <v>0</v>
      </c>
      <c r="BT69" s="26">
        <f t="shared" si="44"/>
        <v>0</v>
      </c>
      <c r="BU69" s="26">
        <v>0</v>
      </c>
      <c r="BV69" s="26">
        <v>0</v>
      </c>
      <c r="BW69" s="26">
        <f t="shared" si="45"/>
        <v>0</v>
      </c>
      <c r="BX69" s="26">
        <v>0</v>
      </c>
      <c r="BY69" s="26">
        <v>0</v>
      </c>
      <c r="BZ69" s="26">
        <f t="shared" si="46"/>
        <v>0</v>
      </c>
      <c r="CA69" s="26">
        <v>0</v>
      </c>
      <c r="CB69" s="26">
        <v>0</v>
      </c>
      <c r="CC69" s="26">
        <f t="shared" si="47"/>
        <v>0</v>
      </c>
      <c r="CD69" s="26">
        <v>0</v>
      </c>
      <c r="CE69" s="26">
        <v>0</v>
      </c>
      <c r="CF69" s="26">
        <f t="shared" si="48"/>
        <v>0</v>
      </c>
      <c r="CG69" s="26">
        <v>0</v>
      </c>
      <c r="CH69" s="26">
        <v>0</v>
      </c>
      <c r="CI69" s="26">
        <f t="shared" si="49"/>
        <v>0</v>
      </c>
      <c r="CJ69" s="26">
        <v>0</v>
      </c>
      <c r="CK69" s="26">
        <v>5215</v>
      </c>
      <c r="CL69" s="26">
        <f t="shared" si="50"/>
        <v>3911.25</v>
      </c>
      <c r="CM69" s="26">
        <v>2601.8000000000002</v>
      </c>
      <c r="CN69" s="26">
        <v>1800</v>
      </c>
      <c r="CO69" s="26">
        <f t="shared" si="51"/>
        <v>1350</v>
      </c>
      <c r="CP69" s="26">
        <v>245.2</v>
      </c>
      <c r="CQ69" s="26">
        <f t="shared" si="52"/>
        <v>18.162962962962961</v>
      </c>
      <c r="CR69" s="26">
        <f t="shared" si="53"/>
        <v>13.622222222222222</v>
      </c>
      <c r="CS69" s="26">
        <v>0</v>
      </c>
      <c r="CT69" s="26">
        <f t="shared" si="54"/>
        <v>0</v>
      </c>
      <c r="CU69" s="26">
        <v>0</v>
      </c>
      <c r="CV69" s="26">
        <v>20</v>
      </c>
      <c r="CW69" s="26">
        <f t="shared" si="55"/>
        <v>15</v>
      </c>
      <c r="CX69" s="26">
        <v>0</v>
      </c>
      <c r="CY69" s="26">
        <v>0</v>
      </c>
      <c r="CZ69" s="26">
        <f t="shared" si="56"/>
        <v>0</v>
      </c>
      <c r="DA69" s="26">
        <v>0</v>
      </c>
      <c r="DB69" s="26">
        <v>200</v>
      </c>
      <c r="DC69" s="26">
        <f t="shared" si="57"/>
        <v>150</v>
      </c>
      <c r="DD69" s="26">
        <v>299.68</v>
      </c>
      <c r="DE69" s="26">
        <v>0</v>
      </c>
      <c r="DF69" s="26">
        <f t="shared" si="139"/>
        <v>157700</v>
      </c>
      <c r="DG69" s="26">
        <f t="shared" si="140"/>
        <v>118253.04166666666</v>
      </c>
      <c r="DH69" s="26">
        <f t="shared" si="58"/>
        <v>116087.6057</v>
      </c>
      <c r="DI69" s="26">
        <v>0</v>
      </c>
      <c r="DJ69" s="26">
        <f t="shared" si="59"/>
        <v>0</v>
      </c>
      <c r="DK69" s="26">
        <v>0</v>
      </c>
      <c r="DL69" s="26">
        <v>25809.599999999999</v>
      </c>
      <c r="DM69" s="26">
        <f t="shared" si="60"/>
        <v>19357.199999999997</v>
      </c>
      <c r="DN69" s="26">
        <v>0</v>
      </c>
      <c r="DO69" s="26">
        <v>0</v>
      </c>
      <c r="DP69" s="26">
        <f t="shared" si="61"/>
        <v>0</v>
      </c>
      <c r="DQ69" s="26">
        <v>0</v>
      </c>
      <c r="DR69" s="26">
        <v>0</v>
      </c>
      <c r="DS69" s="26">
        <f t="shared" si="62"/>
        <v>0</v>
      </c>
      <c r="DT69" s="26">
        <v>0</v>
      </c>
      <c r="DU69" s="26">
        <v>0</v>
      </c>
      <c r="DV69" s="26">
        <f t="shared" si="63"/>
        <v>0</v>
      </c>
      <c r="DW69" s="26">
        <v>0</v>
      </c>
      <c r="DX69" s="26">
        <v>0</v>
      </c>
      <c r="DY69" s="26">
        <f t="shared" si="64"/>
        <v>0</v>
      </c>
      <c r="DZ69" s="26">
        <v>0</v>
      </c>
      <c r="EA69" s="26">
        <v>0</v>
      </c>
      <c r="EB69" s="26">
        <f t="shared" si="123"/>
        <v>25809.599999999999</v>
      </c>
      <c r="EC69" s="26">
        <f t="shared" si="123"/>
        <v>19357.199999999997</v>
      </c>
      <c r="ED69" s="26">
        <f t="shared" si="14"/>
        <v>0</v>
      </c>
    </row>
    <row r="70" spans="1:134" ht="17.25">
      <c r="A70" s="25">
        <v>57</v>
      </c>
      <c r="B70" s="29" t="s">
        <v>186</v>
      </c>
      <c r="C70" s="26">
        <v>9300.3222000000005</v>
      </c>
      <c r="D70" s="26">
        <v>7039.0594000000001</v>
      </c>
      <c r="E70" s="26">
        <f t="shared" si="129"/>
        <v>57040.5</v>
      </c>
      <c r="F70" s="26">
        <f t="shared" si="130"/>
        <v>42767.408333333326</v>
      </c>
      <c r="G70" s="26">
        <f t="shared" si="131"/>
        <v>35708.174300000006</v>
      </c>
      <c r="H70" s="26">
        <f t="shared" si="15"/>
        <v>83.493893344406175</v>
      </c>
      <c r="I70" s="26">
        <f t="shared" si="16"/>
        <v>62.601439854138739</v>
      </c>
      <c r="J70" s="45">
        <f t="shared" si="132"/>
        <v>10381.6</v>
      </c>
      <c r="K70" s="45">
        <f t="shared" si="133"/>
        <v>7773.2333333333327</v>
      </c>
      <c r="L70" s="45">
        <f t="shared" si="134"/>
        <v>7344.3743000000004</v>
      </c>
      <c r="M70" s="45">
        <f t="shared" si="17"/>
        <v>94.482874565281733</v>
      </c>
      <c r="N70" s="45">
        <f t="shared" si="18"/>
        <v>70.744146374354628</v>
      </c>
      <c r="O70" s="45">
        <f t="shared" si="135"/>
        <v>4873.6000000000004</v>
      </c>
      <c r="P70" s="45">
        <f t="shared" si="136"/>
        <v>3642.2333333333331</v>
      </c>
      <c r="Q70" s="45">
        <f t="shared" si="137"/>
        <v>3140.7730000000001</v>
      </c>
      <c r="R70" s="45">
        <f t="shared" si="19"/>
        <v>86.232064575763971</v>
      </c>
      <c r="S70" s="45">
        <f t="shared" si="20"/>
        <v>64.444619993434003</v>
      </c>
      <c r="T70" s="47">
        <v>155.6</v>
      </c>
      <c r="U70" s="45">
        <f t="shared" si="21"/>
        <v>103.73333333333333</v>
      </c>
      <c r="V70" s="45">
        <v>0.29899999999999999</v>
      </c>
      <c r="W70" s="45">
        <f t="shared" si="22"/>
        <v>0.28823907455012854</v>
      </c>
      <c r="X70" s="45">
        <f t="shared" si="23"/>
        <v>0.19215938303341901</v>
      </c>
      <c r="Y70" s="45">
        <v>3326.4</v>
      </c>
      <c r="Z70" s="45">
        <f t="shared" si="138"/>
        <v>2494.7999999999997</v>
      </c>
      <c r="AA70" s="45">
        <v>2177.7739999999994</v>
      </c>
      <c r="AB70" s="45">
        <f t="shared" si="24"/>
        <v>87.292528459195111</v>
      </c>
      <c r="AC70" s="45">
        <f t="shared" si="25"/>
        <v>65.46939634439633</v>
      </c>
      <c r="AD70" s="45">
        <v>4718</v>
      </c>
      <c r="AE70" s="45">
        <f t="shared" si="26"/>
        <v>3538.5</v>
      </c>
      <c r="AF70" s="45">
        <v>3140.4740000000002</v>
      </c>
      <c r="AG70" s="45">
        <f t="shared" si="27"/>
        <v>88.751561396071793</v>
      </c>
      <c r="AH70" s="45">
        <f t="shared" si="28"/>
        <v>66.563671047053845</v>
      </c>
      <c r="AI70" s="45">
        <v>60</v>
      </c>
      <c r="AJ70" s="45">
        <f t="shared" si="29"/>
        <v>45</v>
      </c>
      <c r="AK70" s="45">
        <v>45</v>
      </c>
      <c r="AL70" s="45">
        <f t="shared" si="81"/>
        <v>100</v>
      </c>
      <c r="AM70" s="45">
        <f t="shared" si="82"/>
        <v>75</v>
      </c>
      <c r="AN70" s="45">
        <v>0</v>
      </c>
      <c r="AO70" s="45">
        <f t="shared" si="32"/>
        <v>0</v>
      </c>
      <c r="AP70" s="45">
        <v>0</v>
      </c>
      <c r="AQ70" s="45" t="e">
        <f t="shared" si="33"/>
        <v>#DIV/0!</v>
      </c>
      <c r="AR70" s="45" t="e">
        <f t="shared" si="34"/>
        <v>#DIV/0!</v>
      </c>
      <c r="AS70" s="45">
        <v>0</v>
      </c>
      <c r="AT70" s="45">
        <f t="shared" si="35"/>
        <v>0</v>
      </c>
      <c r="AU70" s="45">
        <v>0</v>
      </c>
      <c r="AV70" s="45">
        <v>0</v>
      </c>
      <c r="AW70" s="45">
        <f t="shared" si="36"/>
        <v>0</v>
      </c>
      <c r="AX70" s="45">
        <v>0</v>
      </c>
      <c r="AY70" s="45">
        <v>37818.400000000001</v>
      </c>
      <c r="AZ70" s="45">
        <f t="shared" si="37"/>
        <v>28363.8</v>
      </c>
      <c r="BA70" s="45">
        <v>28363.8</v>
      </c>
      <c r="BB70" s="45">
        <v>0</v>
      </c>
      <c r="BC70" s="45">
        <f t="shared" si="38"/>
        <v>0</v>
      </c>
      <c r="BD70" s="45">
        <v>0</v>
      </c>
      <c r="BE70" s="45">
        <v>0</v>
      </c>
      <c r="BF70" s="45">
        <f t="shared" si="39"/>
        <v>0</v>
      </c>
      <c r="BG70" s="45">
        <v>0</v>
      </c>
      <c r="BH70" s="45">
        <v>0</v>
      </c>
      <c r="BI70" s="45">
        <f t="shared" si="40"/>
        <v>0</v>
      </c>
      <c r="BJ70" s="45">
        <v>0</v>
      </c>
      <c r="BK70" s="45">
        <f t="shared" si="10"/>
        <v>1131.5999999999999</v>
      </c>
      <c r="BL70" s="45">
        <f t="shared" si="10"/>
        <v>848.7</v>
      </c>
      <c r="BM70" s="45">
        <f t="shared" si="10"/>
        <v>1174.3600000000001</v>
      </c>
      <c r="BN70" s="45">
        <f t="shared" si="41"/>
        <v>138.37162719453283</v>
      </c>
      <c r="BO70" s="45">
        <f t="shared" si="42"/>
        <v>103.77872039589964</v>
      </c>
      <c r="BP70" s="26">
        <v>931.6</v>
      </c>
      <c r="BQ70" s="26">
        <f t="shared" si="43"/>
        <v>698.7</v>
      </c>
      <c r="BR70" s="26">
        <v>746.96</v>
      </c>
      <c r="BS70" s="26">
        <v>0</v>
      </c>
      <c r="BT70" s="26">
        <f t="shared" si="44"/>
        <v>0</v>
      </c>
      <c r="BU70" s="26">
        <v>58.1</v>
      </c>
      <c r="BV70" s="26">
        <v>0</v>
      </c>
      <c r="BW70" s="26">
        <f t="shared" si="45"/>
        <v>0</v>
      </c>
      <c r="BX70" s="26">
        <v>0</v>
      </c>
      <c r="BY70" s="26">
        <v>200</v>
      </c>
      <c r="BZ70" s="26">
        <f t="shared" si="46"/>
        <v>150</v>
      </c>
      <c r="CA70" s="26">
        <v>369.3</v>
      </c>
      <c r="CB70" s="26">
        <v>0</v>
      </c>
      <c r="CC70" s="26">
        <f t="shared" si="47"/>
        <v>0</v>
      </c>
      <c r="CD70" s="26">
        <v>0</v>
      </c>
      <c r="CE70" s="26">
        <v>0</v>
      </c>
      <c r="CF70" s="26">
        <f t="shared" si="48"/>
        <v>0</v>
      </c>
      <c r="CG70" s="26">
        <v>0</v>
      </c>
      <c r="CH70" s="26">
        <v>0</v>
      </c>
      <c r="CI70" s="26">
        <f t="shared" si="49"/>
        <v>0</v>
      </c>
      <c r="CJ70" s="26">
        <v>0</v>
      </c>
      <c r="CK70" s="26">
        <v>990</v>
      </c>
      <c r="CL70" s="26">
        <f t="shared" si="50"/>
        <v>742.5</v>
      </c>
      <c r="CM70" s="26">
        <v>532.41</v>
      </c>
      <c r="CN70" s="26">
        <v>990</v>
      </c>
      <c r="CO70" s="26">
        <f t="shared" si="51"/>
        <v>742.5</v>
      </c>
      <c r="CP70" s="26">
        <v>532.41</v>
      </c>
      <c r="CQ70" s="26">
        <f t="shared" si="52"/>
        <v>71.705050505050508</v>
      </c>
      <c r="CR70" s="26">
        <f t="shared" si="53"/>
        <v>53.778787878787867</v>
      </c>
      <c r="CS70" s="26">
        <v>0</v>
      </c>
      <c r="CT70" s="26">
        <f t="shared" si="54"/>
        <v>0</v>
      </c>
      <c r="CU70" s="26">
        <v>274.0573</v>
      </c>
      <c r="CV70" s="26">
        <v>0</v>
      </c>
      <c r="CW70" s="26">
        <f t="shared" si="55"/>
        <v>0</v>
      </c>
      <c r="CX70" s="26">
        <v>0</v>
      </c>
      <c r="CY70" s="26">
        <v>0</v>
      </c>
      <c r="CZ70" s="26">
        <f t="shared" si="56"/>
        <v>0</v>
      </c>
      <c r="DA70" s="26">
        <v>0</v>
      </c>
      <c r="DB70" s="26">
        <v>0</v>
      </c>
      <c r="DC70" s="26">
        <f t="shared" si="57"/>
        <v>0</v>
      </c>
      <c r="DD70" s="26">
        <v>0</v>
      </c>
      <c r="DE70" s="26">
        <v>0</v>
      </c>
      <c r="DF70" s="26">
        <f t="shared" si="139"/>
        <v>48200</v>
      </c>
      <c r="DG70" s="26">
        <f t="shared" si="140"/>
        <v>36137.033333333326</v>
      </c>
      <c r="DH70" s="26">
        <f t="shared" si="58"/>
        <v>35708.174300000006</v>
      </c>
      <c r="DI70" s="26">
        <v>0</v>
      </c>
      <c r="DJ70" s="26">
        <f t="shared" si="59"/>
        <v>0</v>
      </c>
      <c r="DK70" s="26">
        <v>0</v>
      </c>
      <c r="DL70" s="26">
        <v>8840.5</v>
      </c>
      <c r="DM70" s="26">
        <f t="shared" si="60"/>
        <v>6630.375</v>
      </c>
      <c r="DN70" s="26">
        <v>0</v>
      </c>
      <c r="DO70" s="26">
        <v>0</v>
      </c>
      <c r="DP70" s="26">
        <f t="shared" si="61"/>
        <v>0</v>
      </c>
      <c r="DQ70" s="26">
        <v>0</v>
      </c>
      <c r="DR70" s="26">
        <v>0</v>
      </c>
      <c r="DS70" s="26">
        <f t="shared" si="62"/>
        <v>0</v>
      </c>
      <c r="DT70" s="26">
        <v>0</v>
      </c>
      <c r="DU70" s="26">
        <v>0</v>
      </c>
      <c r="DV70" s="26">
        <f t="shared" si="63"/>
        <v>0</v>
      </c>
      <c r="DW70" s="26">
        <v>0</v>
      </c>
      <c r="DX70" s="26">
        <v>0</v>
      </c>
      <c r="DY70" s="26">
        <f t="shared" si="64"/>
        <v>0</v>
      </c>
      <c r="DZ70" s="26">
        <v>0</v>
      </c>
      <c r="EA70" s="26">
        <v>0</v>
      </c>
      <c r="EB70" s="26">
        <f t="shared" si="123"/>
        <v>8840.5</v>
      </c>
      <c r="EC70" s="26">
        <f t="shared" si="123"/>
        <v>6630.375</v>
      </c>
      <c r="ED70" s="26">
        <f t="shared" si="14"/>
        <v>0</v>
      </c>
    </row>
    <row r="71" spans="1:134" ht="17.25">
      <c r="A71" s="161" t="s">
        <v>194</v>
      </c>
      <c r="B71" s="162"/>
      <c r="C71" s="44"/>
      <c r="D71" s="44"/>
      <c r="E71" s="44">
        <f t="shared" si="129"/>
        <v>80250.199999999983</v>
      </c>
      <c r="F71" s="44">
        <f t="shared" si="130"/>
        <v>60187.650000000009</v>
      </c>
      <c r="G71" s="44">
        <f t="shared" si="131"/>
        <v>45614.595500000018</v>
      </c>
      <c r="H71" s="44">
        <f t="shared" si="15"/>
        <v>75.787301049301661</v>
      </c>
      <c r="I71" s="44">
        <f t="shared" si="16"/>
        <v>56.840475786976263</v>
      </c>
      <c r="J71" s="46">
        <f>SUM(J60:J70)</f>
        <v>358706.00299999991</v>
      </c>
      <c r="K71" s="46">
        <f t="shared" ref="K71:L71" si="141">SUM(K60:K70)</f>
        <v>266697.96058333333</v>
      </c>
      <c r="L71" s="46">
        <f t="shared" si="141"/>
        <v>276772.03110000002</v>
      </c>
      <c r="M71" s="46">
        <f t="shared" si="17"/>
        <v>103.77733316544013</v>
      </c>
      <c r="N71" s="46">
        <f t="shared" si="18"/>
        <v>77.158460908166091</v>
      </c>
      <c r="O71" s="46">
        <f t="shared" ref="O71:Q71" si="142">SUM(O60:O70)</f>
        <v>201350.9</v>
      </c>
      <c r="P71" s="46">
        <f t="shared" si="142"/>
        <v>148681.63333333333</v>
      </c>
      <c r="Q71" s="46">
        <f t="shared" si="142"/>
        <v>137277.14689999999</v>
      </c>
      <c r="R71" s="46">
        <f t="shared" si="19"/>
        <v>92.329592984921476</v>
      </c>
      <c r="S71" s="46">
        <f t="shared" si="20"/>
        <v>68.178064711903446</v>
      </c>
      <c r="T71" s="46"/>
      <c r="U71" s="46"/>
      <c r="V71" s="46"/>
      <c r="W71" s="46"/>
      <c r="X71" s="46"/>
      <c r="Y71" s="46">
        <f t="shared" ref="Y71:AA71" si="143">SUM(Y60:Y70)</f>
        <v>68877.199999999983</v>
      </c>
      <c r="Z71" s="46">
        <f t="shared" si="143"/>
        <v>51657.900000000009</v>
      </c>
      <c r="AA71" s="46">
        <f t="shared" si="143"/>
        <v>38206.800500000019</v>
      </c>
      <c r="AB71" s="46">
        <f t="shared" si="24"/>
        <v>73.961195673846618</v>
      </c>
      <c r="AC71" s="46">
        <f t="shared" si="25"/>
        <v>55.470896755384992</v>
      </c>
      <c r="AD71" s="46"/>
      <c r="AE71" s="46"/>
      <c r="AF71" s="46"/>
      <c r="AG71" s="46"/>
      <c r="AH71" s="46"/>
      <c r="AI71" s="46">
        <f t="shared" ref="AI71:AK71" si="144">SUM(AI60:AI70)</f>
        <v>11373</v>
      </c>
      <c r="AJ71" s="46">
        <f t="shared" si="144"/>
        <v>8529.75</v>
      </c>
      <c r="AK71" s="46">
        <f t="shared" si="144"/>
        <v>7407.7950000000001</v>
      </c>
      <c r="AL71" s="46">
        <f t="shared" si="81"/>
        <v>86.846566429262282</v>
      </c>
      <c r="AM71" s="46">
        <f t="shared" si="82"/>
        <v>65.134924821946711</v>
      </c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>
        <f t="shared" ref="BK71:BM71" si="145">SUM(BK60:BK70)</f>
        <v>24125.4</v>
      </c>
      <c r="BL71" s="46">
        <f t="shared" si="145"/>
        <v>18094.05</v>
      </c>
      <c r="BM71" s="46">
        <f t="shared" si="145"/>
        <v>19024.911200000002</v>
      </c>
      <c r="BN71" s="46">
        <f t="shared" si="41"/>
        <v>105.14457072905184</v>
      </c>
      <c r="BO71" s="46">
        <f t="shared" si="42"/>
        <v>78.858428046788859</v>
      </c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 t="e">
        <f t="shared" si="52"/>
        <v>#DIV/0!</v>
      </c>
      <c r="CR71" s="26" t="e">
        <f t="shared" si="53"/>
        <v>#DIV/0!</v>
      </c>
      <c r="CS71" s="26"/>
      <c r="CT71" s="26">
        <f t="shared" si="54"/>
        <v>0</v>
      </c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>
        <f t="shared" si="139"/>
        <v>80250.199999999983</v>
      </c>
      <c r="DG71" s="26">
        <f t="shared" si="140"/>
        <v>60187.650000000009</v>
      </c>
      <c r="DH71" s="26">
        <f>V71+AA71+AF71+AK71+AP71+AU71+AX71+BA71+BD71+BG71+BJ71+BR71+BU71+BX71+CA71+CD71+CG71+CJ71+CM71+CU71+CX71+DA71+DD71+DE71</f>
        <v>45614.595500000018</v>
      </c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>
        <f>DI71+DL71+DO71+DR71+DU71+DX71</f>
        <v>0</v>
      </c>
      <c r="EC71" s="26">
        <f>DJ71+DM71+DP71+DS71+DV71+DY71</f>
        <v>0</v>
      </c>
      <c r="ED71" s="26">
        <f>DK71+DN71+DQ71+DT71+DW71+DZ71+EA71</f>
        <v>0</v>
      </c>
    </row>
    <row r="72" spans="1:134" ht="17.25">
      <c r="A72" s="25"/>
      <c r="B72" s="19"/>
      <c r="C72" s="26"/>
      <c r="D72" s="26"/>
      <c r="E72" s="26"/>
      <c r="F72" s="26"/>
      <c r="G72" s="26"/>
      <c r="H72" s="26"/>
      <c r="I72" s="26"/>
      <c r="J72" s="48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</row>
    <row r="73" spans="1:134" ht="17.25">
      <c r="A73" s="25"/>
      <c r="B73" s="19"/>
      <c r="C73" s="26"/>
      <c r="D73" s="26"/>
      <c r="E73" s="26"/>
      <c r="F73" s="26"/>
      <c r="G73" s="26"/>
      <c r="H73" s="26"/>
      <c r="I73" s="26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</row>
    <row r="74" spans="1:134" s="52" customFormat="1" ht="17.25">
      <c r="A74" s="50"/>
      <c r="B74" s="51" t="s">
        <v>115</v>
      </c>
      <c r="C74" s="33">
        <f>SUM(C10:C73)</f>
        <v>543118.84740000009</v>
      </c>
      <c r="D74" s="33">
        <f>SUM(D10:D73)</f>
        <v>1124843.6230999997</v>
      </c>
      <c r="E74" s="33">
        <f>SUM(E10:E73)</f>
        <v>9907267.2628000006</v>
      </c>
      <c r="F74" s="33">
        <f>SUM(F10:F73)</f>
        <v>7424460.9637666652</v>
      </c>
      <c r="G74" s="33">
        <f>SUM(G10:G73)</f>
        <v>6315519.4235000014</v>
      </c>
      <c r="H74" s="33">
        <f t="shared" si="15"/>
        <v>85.063676061082518</v>
      </c>
      <c r="I74" s="33">
        <f t="shared" si="16"/>
        <v>63.746331414855803</v>
      </c>
      <c r="J74" s="47">
        <f>+J71+J59+J41+J38+J25</f>
        <v>2180395.5150000001</v>
      </c>
      <c r="K74" s="47">
        <f t="shared" ref="K74:L74" si="146">+K71+K59+K41+K38+K25</f>
        <v>1629307.1529166666</v>
      </c>
      <c r="L74" s="47">
        <f t="shared" si="146"/>
        <v>1173066.2149</v>
      </c>
      <c r="M74" s="47">
        <f t="shared" si="17"/>
        <v>71.997855824794158</v>
      </c>
      <c r="N74" s="47">
        <f t="shared" si="18"/>
        <v>53.800615843772725</v>
      </c>
      <c r="O74" s="47">
        <f t="shared" ref="O74:Q74" si="147">+O71+O59+O41+O38+O25</f>
        <v>968906.82499999995</v>
      </c>
      <c r="P74" s="47">
        <f t="shared" si="147"/>
        <v>720690.63541666663</v>
      </c>
      <c r="Q74" s="47">
        <f t="shared" si="147"/>
        <v>570796.94549999991</v>
      </c>
      <c r="R74" s="47">
        <f t="shared" si="19"/>
        <v>79.201382319890172</v>
      </c>
      <c r="S74" s="47">
        <f t="shared" si="20"/>
        <v>58.911438207693493</v>
      </c>
      <c r="T74" s="47">
        <f>SUM(T10:T73)</f>
        <v>71873.8</v>
      </c>
      <c r="U74" s="47">
        <f>SUM(U10:U73)</f>
        <v>47915.866666666661</v>
      </c>
      <c r="V74" s="47">
        <f>SUM(V10:V73)</f>
        <v>25953.114199999996</v>
      </c>
      <c r="W74" s="47">
        <f t="shared" si="22"/>
        <v>54.163925241186639</v>
      </c>
      <c r="X74" s="47">
        <f t="shared" si="23"/>
        <v>36.109283494124419</v>
      </c>
      <c r="Y74" s="47">
        <f t="shared" ref="Y74:AA74" si="148">+Y71+Y59+Y41+Y38+Y25</f>
        <v>423946.75999999989</v>
      </c>
      <c r="Z74" s="47">
        <f t="shared" si="148"/>
        <v>317960.07000000007</v>
      </c>
      <c r="AA74" s="47">
        <f t="shared" si="148"/>
        <v>129512.02950000006</v>
      </c>
      <c r="AB74" s="47">
        <f t="shared" si="24"/>
        <v>40.732167878815737</v>
      </c>
      <c r="AC74" s="47">
        <f t="shared" si="25"/>
        <v>30.549125909111819</v>
      </c>
      <c r="AD74" s="47">
        <f>SUM(AD10:AD73)</f>
        <v>897033.02500000002</v>
      </c>
      <c r="AE74" s="47">
        <f>SUM(AE10:AE73)</f>
        <v>672774.76874999993</v>
      </c>
      <c r="AF74" s="47">
        <f>SUM(AF10:AF73)</f>
        <v>544843.83130000008</v>
      </c>
      <c r="AG74" s="47">
        <f t="shared" si="27"/>
        <v>80.984581558001551</v>
      </c>
      <c r="AH74" s="47">
        <f t="shared" si="28"/>
        <v>60.738436168501167</v>
      </c>
      <c r="AI74" s="47">
        <f t="shared" ref="AI74:AK74" si="149">+AI71+AI59+AI41+AI38+AI25</f>
        <v>47460.116999999998</v>
      </c>
      <c r="AJ74" s="47">
        <f t="shared" si="149"/>
        <v>35595.087749999999</v>
      </c>
      <c r="AK74" s="47">
        <f t="shared" si="149"/>
        <v>27709.260700000003</v>
      </c>
      <c r="AL74" s="47">
        <f t="shared" si="81"/>
        <v>77.845743476218871</v>
      </c>
      <c r="AM74" s="47">
        <f t="shared" si="82"/>
        <v>58.384307607164146</v>
      </c>
      <c r="AN74" s="47">
        <f>SUM(AN10:AN73)</f>
        <v>27430</v>
      </c>
      <c r="AO74" s="47">
        <f>SUM(AO10:AO73)</f>
        <v>20572.5</v>
      </c>
      <c r="AP74" s="47">
        <f>SUM(AP10:AP73)</f>
        <v>31610.510000000002</v>
      </c>
      <c r="AQ74" s="47">
        <f t="shared" si="33"/>
        <v>153.65419856604692</v>
      </c>
      <c r="AR74" s="47">
        <f t="shared" si="34"/>
        <v>115.24064892453518</v>
      </c>
      <c r="AS74" s="47">
        <f t="shared" ref="AS74:BJ74" si="150">SUM(AS10:AS73)</f>
        <v>0</v>
      </c>
      <c r="AT74" s="47">
        <f t="shared" si="150"/>
        <v>0</v>
      </c>
      <c r="AU74" s="47">
        <f t="shared" si="150"/>
        <v>0</v>
      </c>
      <c r="AV74" s="47">
        <f t="shared" si="150"/>
        <v>0</v>
      </c>
      <c r="AW74" s="47">
        <f t="shared" si="150"/>
        <v>0</v>
      </c>
      <c r="AX74" s="47">
        <f t="shared" si="150"/>
        <v>8978</v>
      </c>
      <c r="AY74" s="47">
        <f t="shared" si="150"/>
        <v>6319762.700000002</v>
      </c>
      <c r="AZ74" s="47">
        <f t="shared" si="150"/>
        <v>4739822.0250000004</v>
      </c>
      <c r="BA74" s="47">
        <f t="shared" si="150"/>
        <v>4739781.6999999993</v>
      </c>
      <c r="BB74" s="47">
        <f t="shared" si="150"/>
        <v>34470.30000000001</v>
      </c>
      <c r="BC74" s="47">
        <f t="shared" si="150"/>
        <v>25852.724999999999</v>
      </c>
      <c r="BD74" s="47">
        <f t="shared" si="150"/>
        <v>17290.600000000002</v>
      </c>
      <c r="BE74" s="47">
        <f t="shared" si="150"/>
        <v>0</v>
      </c>
      <c r="BF74" s="47">
        <f t="shared" si="150"/>
        <v>0</v>
      </c>
      <c r="BG74" s="47">
        <f t="shared" si="150"/>
        <v>0</v>
      </c>
      <c r="BH74" s="47">
        <f t="shared" si="150"/>
        <v>0</v>
      </c>
      <c r="BI74" s="47">
        <f t="shared" si="150"/>
        <v>0</v>
      </c>
      <c r="BJ74" s="47">
        <f t="shared" si="150"/>
        <v>0</v>
      </c>
      <c r="BK74" s="47">
        <f t="shared" ref="BK74:BM74" si="151">+BK71+BK59+BK41+BK38+BK25</f>
        <v>311903.09999999998</v>
      </c>
      <c r="BL74" s="47">
        <f t="shared" si="151"/>
        <v>233927.32500000001</v>
      </c>
      <c r="BM74" s="47">
        <f t="shared" si="151"/>
        <v>124177.69190000001</v>
      </c>
      <c r="BN74" s="47">
        <f t="shared" si="41"/>
        <v>53.083876327829593</v>
      </c>
      <c r="BO74" s="47">
        <f t="shared" si="42"/>
        <v>39.812907245872196</v>
      </c>
      <c r="BP74" s="33">
        <f t="shared" ref="BP74:CP74" si="152">SUM(BP10:BP73)</f>
        <v>258929.50000000006</v>
      </c>
      <c r="BQ74" s="33">
        <f t="shared" si="152"/>
        <v>194197.12500000003</v>
      </c>
      <c r="BR74" s="33">
        <f t="shared" si="152"/>
        <v>86707.387699999992</v>
      </c>
      <c r="BS74" s="33">
        <f t="shared" si="152"/>
        <v>26512</v>
      </c>
      <c r="BT74" s="33">
        <f t="shared" si="152"/>
        <v>19884</v>
      </c>
      <c r="BU74" s="33">
        <f t="shared" si="152"/>
        <v>13941.027000000002</v>
      </c>
      <c r="BV74" s="33">
        <f t="shared" si="152"/>
        <v>3826.7</v>
      </c>
      <c r="BW74" s="33">
        <f t="shared" si="152"/>
        <v>2870.0249999999996</v>
      </c>
      <c r="BX74" s="33">
        <f t="shared" si="152"/>
        <v>2621.3990000000003</v>
      </c>
      <c r="BY74" s="33">
        <f t="shared" si="152"/>
        <v>22634.9</v>
      </c>
      <c r="BZ74" s="33">
        <f t="shared" si="152"/>
        <v>16976.174999999999</v>
      </c>
      <c r="CA74" s="33">
        <f t="shared" si="152"/>
        <v>20907.878199999999</v>
      </c>
      <c r="CB74" s="33">
        <f t="shared" si="152"/>
        <v>0</v>
      </c>
      <c r="CC74" s="33">
        <f t="shared" si="152"/>
        <v>0</v>
      </c>
      <c r="CD74" s="33">
        <f t="shared" si="152"/>
        <v>0</v>
      </c>
      <c r="CE74" s="33">
        <f t="shared" si="152"/>
        <v>31696.0867</v>
      </c>
      <c r="CF74" s="33">
        <f t="shared" si="152"/>
        <v>23772.065025</v>
      </c>
      <c r="CG74" s="33">
        <f t="shared" si="152"/>
        <v>21133.953300000001</v>
      </c>
      <c r="CH74" s="33">
        <f t="shared" si="152"/>
        <v>3460</v>
      </c>
      <c r="CI74" s="33">
        <f t="shared" si="152"/>
        <v>2595</v>
      </c>
      <c r="CJ74" s="33">
        <f t="shared" si="152"/>
        <v>1132.5999999999999</v>
      </c>
      <c r="CK74" s="33">
        <f t="shared" si="152"/>
        <v>362801.9599999999</v>
      </c>
      <c r="CL74" s="33">
        <f t="shared" si="152"/>
        <v>272101.47000000003</v>
      </c>
      <c r="CM74" s="33">
        <f t="shared" si="152"/>
        <v>195023.17590000003</v>
      </c>
      <c r="CN74" s="33">
        <f t="shared" si="152"/>
        <v>186326.66</v>
      </c>
      <c r="CO74" s="33">
        <f t="shared" si="152"/>
        <v>139744.99500000002</v>
      </c>
      <c r="CP74" s="33">
        <f t="shared" si="152"/>
        <v>96354.177100000001</v>
      </c>
      <c r="CQ74" s="33">
        <f t="shared" si="52"/>
        <v>68.950002180757878</v>
      </c>
      <c r="CR74" s="33">
        <f t="shared" si="53"/>
        <v>51.712501635568422</v>
      </c>
      <c r="CS74" s="33">
        <f t="shared" ref="CS74:ED74" si="153">SUM(CS10:CS73)</f>
        <v>4355</v>
      </c>
      <c r="CT74" s="33">
        <f t="shared" si="153"/>
        <v>3266.25</v>
      </c>
      <c r="CU74" s="33">
        <f t="shared" si="153"/>
        <v>48395.405000000006</v>
      </c>
      <c r="CV74" s="33">
        <f t="shared" si="153"/>
        <v>1135.3499999999999</v>
      </c>
      <c r="CW74" s="33">
        <f t="shared" si="153"/>
        <v>851.51250000000005</v>
      </c>
      <c r="CX74" s="33">
        <f t="shared" si="153"/>
        <v>10319.81</v>
      </c>
      <c r="CY74" s="33">
        <f t="shared" si="153"/>
        <v>3900</v>
      </c>
      <c r="CZ74" s="33">
        <f t="shared" si="153"/>
        <v>2925</v>
      </c>
      <c r="DA74" s="33">
        <f t="shared" si="153"/>
        <v>3900</v>
      </c>
      <c r="DB74" s="33">
        <f t="shared" si="153"/>
        <v>28996.402999999998</v>
      </c>
      <c r="DC74" s="33">
        <f t="shared" si="153"/>
        <v>21747.302249999997</v>
      </c>
      <c r="DD74" s="33">
        <f t="shared" si="153"/>
        <v>34388.786399999997</v>
      </c>
      <c r="DE74" s="33">
        <f t="shared" si="153"/>
        <v>-2573.41</v>
      </c>
      <c r="DF74" s="33">
        <f t="shared" si="153"/>
        <v>8650474.8016999997</v>
      </c>
      <c r="DG74" s="33">
        <f t="shared" si="153"/>
        <v>6481866.6179416683</v>
      </c>
      <c r="DH74" s="33">
        <f t="shared" si="153"/>
        <v>6007191.6536999997</v>
      </c>
      <c r="DI74" s="33">
        <f t="shared" si="153"/>
        <v>1273</v>
      </c>
      <c r="DJ74" s="33">
        <f t="shared" si="153"/>
        <v>954.75</v>
      </c>
      <c r="DK74" s="33">
        <f t="shared" si="153"/>
        <v>2800</v>
      </c>
      <c r="DL74" s="33">
        <f t="shared" si="153"/>
        <v>1244771.7710999998</v>
      </c>
      <c r="DM74" s="33">
        <f t="shared" si="153"/>
        <v>933578.82832499989</v>
      </c>
      <c r="DN74" s="33">
        <f t="shared" si="153"/>
        <v>288157.82979999995</v>
      </c>
      <c r="DO74" s="33">
        <f t="shared" si="153"/>
        <v>0</v>
      </c>
      <c r="DP74" s="33">
        <f t="shared" si="153"/>
        <v>0</v>
      </c>
      <c r="DQ74" s="33">
        <f t="shared" si="153"/>
        <v>0</v>
      </c>
      <c r="DR74" s="33">
        <f t="shared" si="153"/>
        <v>10747.69</v>
      </c>
      <c r="DS74" s="33">
        <f t="shared" si="153"/>
        <v>8060.7674999999999</v>
      </c>
      <c r="DT74" s="33">
        <f t="shared" si="153"/>
        <v>17369.940000000002</v>
      </c>
      <c r="DU74" s="33">
        <f t="shared" si="153"/>
        <v>0</v>
      </c>
      <c r="DV74" s="33">
        <f t="shared" si="153"/>
        <v>0</v>
      </c>
      <c r="DW74" s="33">
        <f t="shared" si="153"/>
        <v>0</v>
      </c>
      <c r="DX74" s="33">
        <f t="shared" si="153"/>
        <v>1201701.0996000003</v>
      </c>
      <c r="DY74" s="33">
        <f t="shared" si="153"/>
        <v>901275.82470000011</v>
      </c>
      <c r="DZ74" s="33">
        <f t="shared" si="153"/>
        <v>493311.60690000007</v>
      </c>
      <c r="EA74" s="33">
        <f t="shared" si="153"/>
        <v>0</v>
      </c>
      <c r="EB74" s="33">
        <f t="shared" si="153"/>
        <v>2458493.5606999993</v>
      </c>
      <c r="EC74" s="33">
        <f t="shared" si="153"/>
        <v>1843870.1705250002</v>
      </c>
      <c r="ED74" s="33">
        <f t="shared" si="153"/>
        <v>801639.37670000002</v>
      </c>
    </row>
    <row r="75" spans="1:134">
      <c r="A75" s="14"/>
      <c r="B75" s="20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</row>
    <row r="77" spans="1:134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</row>
    <row r="78" spans="1:134" ht="53.25" customHeight="1">
      <c r="A78" s="160" t="s">
        <v>195</v>
      </c>
      <c r="B78" s="160"/>
      <c r="C78" s="160"/>
      <c r="D78" s="160"/>
      <c r="E78" s="14"/>
      <c r="F78" s="14"/>
      <c r="G78" s="14"/>
      <c r="H78" s="14"/>
      <c r="I78" s="14"/>
      <c r="J78" s="47">
        <v>2127153.642</v>
      </c>
      <c r="K78" s="47">
        <v>1595365.2314999998</v>
      </c>
      <c r="L78" s="47">
        <v>1080051.7719000001</v>
      </c>
      <c r="M78" s="47">
        <v>67.699342481251776</v>
      </c>
      <c r="N78" s="47">
        <v>50.774506860938828</v>
      </c>
      <c r="O78" s="47">
        <v>871717.95400000003</v>
      </c>
      <c r="P78" s="47">
        <v>653788.46549999982</v>
      </c>
      <c r="Q78" s="47">
        <v>480040.19759999996</v>
      </c>
      <c r="R78" s="47">
        <v>73.424390751965646</v>
      </c>
      <c r="S78" s="47">
        <v>55.068293063974217</v>
      </c>
      <c r="T78" s="47"/>
      <c r="U78" s="47"/>
      <c r="V78" s="47"/>
      <c r="W78" s="47"/>
      <c r="X78" s="47"/>
      <c r="Y78" s="47">
        <v>424929.27399999998</v>
      </c>
      <c r="Z78" s="47">
        <v>318696.95549999998</v>
      </c>
      <c r="AA78" s="47">
        <v>143729.12310000003</v>
      </c>
      <c r="AB78" s="47">
        <v>45.098994709411343</v>
      </c>
      <c r="AC78" s="47">
        <v>33.824246032058511</v>
      </c>
      <c r="AD78" s="47"/>
      <c r="AE78" s="47"/>
      <c r="AF78" s="47"/>
      <c r="AG78" s="47"/>
      <c r="AH78" s="47"/>
      <c r="AI78" s="47">
        <v>49770.233</v>
      </c>
      <c r="AJ78" s="47">
        <v>37327.674749999998</v>
      </c>
      <c r="AK78" s="47">
        <v>31203.875999999997</v>
      </c>
      <c r="AL78" s="47">
        <v>83.594481062606235</v>
      </c>
      <c r="AM78" s="47">
        <v>62.695860796954669</v>
      </c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>
        <v>307676.59999999998</v>
      </c>
      <c r="BL78" s="47">
        <v>230757.45</v>
      </c>
      <c r="BM78" s="47">
        <v>163380.00440000003</v>
      </c>
      <c r="BN78" s="47">
        <v>70.801616329180277</v>
      </c>
      <c r="BO78" s="26">
        <v>53.101212246885218</v>
      </c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</row>
    <row r="79" spans="1:134" ht="53.25" customHeight="1">
      <c r="A79" s="160" t="s">
        <v>196</v>
      </c>
      <c r="B79" s="160"/>
      <c r="C79" s="160"/>
      <c r="D79" s="35"/>
      <c r="E79" s="14"/>
      <c r="F79" s="14"/>
      <c r="G79" s="14"/>
      <c r="H79" s="14"/>
      <c r="I79" s="14"/>
      <c r="J79" s="47">
        <v>2180395.5150000001</v>
      </c>
      <c r="K79" s="47">
        <v>1629307.1529166673</v>
      </c>
      <c r="L79" s="47">
        <v>1173066.2149</v>
      </c>
      <c r="M79" s="47">
        <v>71.997855824794115</v>
      </c>
      <c r="N79" s="47">
        <v>53.800615843772725</v>
      </c>
      <c r="O79" s="47">
        <v>968906.82500000007</v>
      </c>
      <c r="P79" s="47">
        <v>720690.6354166664</v>
      </c>
      <c r="Q79" s="47">
        <v>570796.94549999991</v>
      </c>
      <c r="R79" s="47">
        <v>79.201382319890186</v>
      </c>
      <c r="S79" s="47">
        <v>58.911438207693493</v>
      </c>
      <c r="T79" s="47"/>
      <c r="U79" s="47"/>
      <c r="V79" s="47"/>
      <c r="W79" s="47"/>
      <c r="X79" s="47"/>
      <c r="Y79" s="47">
        <v>423946.76000000007</v>
      </c>
      <c r="Z79" s="47">
        <v>317960.06999999989</v>
      </c>
      <c r="AA79" s="47">
        <v>129512.02950000005</v>
      </c>
      <c r="AB79" s="47">
        <v>40.732167878815758</v>
      </c>
      <c r="AC79" s="47">
        <v>30.549125909111801</v>
      </c>
      <c r="AD79" s="47"/>
      <c r="AE79" s="47"/>
      <c r="AF79" s="47"/>
      <c r="AG79" s="47"/>
      <c r="AH79" s="47"/>
      <c r="AI79" s="47">
        <v>47460.116999999998</v>
      </c>
      <c r="AJ79" s="47">
        <v>35595.087749999999</v>
      </c>
      <c r="AK79" s="47">
        <v>27709.260700000003</v>
      </c>
      <c r="AL79" s="47">
        <v>77.845743476218871</v>
      </c>
      <c r="AM79" s="47">
        <v>58.384307607164146</v>
      </c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>
        <v>311903.10000000009</v>
      </c>
      <c r="BL79" s="47">
        <v>233927.32499999995</v>
      </c>
      <c r="BM79" s="47">
        <v>124177.69189999999</v>
      </c>
      <c r="BN79" s="47">
        <v>53.083876327829607</v>
      </c>
      <c r="BO79" s="47">
        <v>39.812907245872182</v>
      </c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</row>
    <row r="80" spans="1:134" ht="45" customHeight="1">
      <c r="A80" s="160" t="s">
        <v>197</v>
      </c>
      <c r="B80" s="160"/>
      <c r="C80" s="160"/>
      <c r="D80" s="14"/>
      <c r="E80" s="14"/>
      <c r="F80" s="14"/>
      <c r="G80" s="14"/>
      <c r="H80" s="14"/>
      <c r="I80" s="14"/>
      <c r="J80" s="47">
        <f>+J79-J78</f>
        <v>53241.873000000138</v>
      </c>
      <c r="K80" s="47">
        <f t="shared" ref="K80:BO80" si="154">+K79-K78</f>
        <v>33941.921416667523</v>
      </c>
      <c r="L80" s="47">
        <f t="shared" si="154"/>
        <v>93014.44299999997</v>
      </c>
      <c r="M80" s="47">
        <f t="shared" si="154"/>
        <v>4.2985133435423393</v>
      </c>
      <c r="N80" s="47">
        <f t="shared" si="154"/>
        <v>3.0261089828338967</v>
      </c>
      <c r="O80" s="47">
        <f t="shared" si="154"/>
        <v>97188.871000000043</v>
      </c>
      <c r="P80" s="47">
        <f t="shared" si="154"/>
        <v>66902.169916666579</v>
      </c>
      <c r="Q80" s="47">
        <f t="shared" si="154"/>
        <v>90756.747899999958</v>
      </c>
      <c r="R80" s="47">
        <f t="shared" si="154"/>
        <v>5.77699156792454</v>
      </c>
      <c r="S80" s="47">
        <f t="shared" si="154"/>
        <v>3.8431451437192763</v>
      </c>
      <c r="T80" s="47">
        <f t="shared" si="154"/>
        <v>0</v>
      </c>
      <c r="U80" s="47">
        <f t="shared" si="154"/>
        <v>0</v>
      </c>
      <c r="V80" s="47">
        <f t="shared" si="154"/>
        <v>0</v>
      </c>
      <c r="W80" s="47">
        <f t="shared" si="154"/>
        <v>0</v>
      </c>
      <c r="X80" s="47">
        <f t="shared" si="154"/>
        <v>0</v>
      </c>
      <c r="Y80" s="47">
        <f t="shared" si="154"/>
        <v>-982.51399999990826</v>
      </c>
      <c r="Z80" s="47">
        <f t="shared" si="154"/>
        <v>-736.88550000009127</v>
      </c>
      <c r="AA80" s="47">
        <f t="shared" si="154"/>
        <v>-14217.093599999978</v>
      </c>
      <c r="AB80" s="47">
        <f t="shared" si="154"/>
        <v>-4.3668268305955849</v>
      </c>
      <c r="AC80" s="47">
        <f t="shared" si="154"/>
        <v>-3.27512012294671</v>
      </c>
      <c r="AD80" s="47">
        <f t="shared" si="154"/>
        <v>0</v>
      </c>
      <c r="AE80" s="47">
        <f t="shared" si="154"/>
        <v>0</v>
      </c>
      <c r="AF80" s="47">
        <f t="shared" si="154"/>
        <v>0</v>
      </c>
      <c r="AG80" s="47">
        <f t="shared" si="154"/>
        <v>0</v>
      </c>
      <c r="AH80" s="47">
        <f t="shared" si="154"/>
        <v>0</v>
      </c>
      <c r="AI80" s="47">
        <f t="shared" si="154"/>
        <v>-2310.1160000000018</v>
      </c>
      <c r="AJ80" s="47">
        <f t="shared" si="154"/>
        <v>-1732.5869999999995</v>
      </c>
      <c r="AK80" s="47">
        <f t="shared" si="154"/>
        <v>-3494.615299999994</v>
      </c>
      <c r="AL80" s="47">
        <f t="shared" si="154"/>
        <v>-5.7487375863873638</v>
      </c>
      <c r="AM80" s="47">
        <f t="shared" si="154"/>
        <v>-4.3115531897905228</v>
      </c>
      <c r="AN80" s="47">
        <f t="shared" si="154"/>
        <v>0</v>
      </c>
      <c r="AO80" s="47">
        <f t="shared" si="154"/>
        <v>0</v>
      </c>
      <c r="AP80" s="47">
        <f t="shared" si="154"/>
        <v>0</v>
      </c>
      <c r="AQ80" s="47">
        <f t="shared" si="154"/>
        <v>0</v>
      </c>
      <c r="AR80" s="47">
        <f t="shared" si="154"/>
        <v>0</v>
      </c>
      <c r="AS80" s="47">
        <f t="shared" si="154"/>
        <v>0</v>
      </c>
      <c r="AT80" s="47">
        <f t="shared" si="154"/>
        <v>0</v>
      </c>
      <c r="AU80" s="47">
        <f t="shared" si="154"/>
        <v>0</v>
      </c>
      <c r="AV80" s="47">
        <f t="shared" si="154"/>
        <v>0</v>
      </c>
      <c r="AW80" s="47">
        <f t="shared" si="154"/>
        <v>0</v>
      </c>
      <c r="AX80" s="47">
        <f t="shared" si="154"/>
        <v>0</v>
      </c>
      <c r="AY80" s="47">
        <f t="shared" si="154"/>
        <v>0</v>
      </c>
      <c r="AZ80" s="47">
        <f t="shared" si="154"/>
        <v>0</v>
      </c>
      <c r="BA80" s="47">
        <f t="shared" si="154"/>
        <v>0</v>
      </c>
      <c r="BB80" s="47">
        <f t="shared" si="154"/>
        <v>0</v>
      </c>
      <c r="BC80" s="47">
        <f t="shared" si="154"/>
        <v>0</v>
      </c>
      <c r="BD80" s="47">
        <f t="shared" si="154"/>
        <v>0</v>
      </c>
      <c r="BE80" s="47">
        <f t="shared" si="154"/>
        <v>0</v>
      </c>
      <c r="BF80" s="47">
        <f t="shared" si="154"/>
        <v>0</v>
      </c>
      <c r="BG80" s="47">
        <f t="shared" si="154"/>
        <v>0</v>
      </c>
      <c r="BH80" s="47">
        <f t="shared" si="154"/>
        <v>0</v>
      </c>
      <c r="BI80" s="47">
        <f t="shared" si="154"/>
        <v>0</v>
      </c>
      <c r="BJ80" s="47">
        <f t="shared" si="154"/>
        <v>0</v>
      </c>
      <c r="BK80" s="47">
        <f t="shared" si="154"/>
        <v>4226.5000000001164</v>
      </c>
      <c r="BL80" s="47">
        <f t="shared" si="154"/>
        <v>3169.8749999999418</v>
      </c>
      <c r="BM80" s="47">
        <f t="shared" si="154"/>
        <v>-39202.312500000044</v>
      </c>
      <c r="BN80" s="47">
        <f t="shared" si="154"/>
        <v>-17.71774000135067</v>
      </c>
      <c r="BO80" s="47">
        <f t="shared" si="154"/>
        <v>-13.288305001013036</v>
      </c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</row>
    <row r="81" spans="1:134">
      <c r="A81" s="14"/>
      <c r="B81" s="14"/>
      <c r="C81" s="14"/>
      <c r="D81" s="14"/>
      <c r="E81" s="14"/>
      <c r="F81" s="14"/>
      <c r="G81" s="14"/>
      <c r="H81" s="14"/>
      <c r="I81" s="14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</row>
    <row r="82" spans="1:134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</row>
    <row r="83" spans="1:134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</row>
    <row r="84" spans="1:13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</row>
    <row r="85" spans="1:134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</row>
    <row r="86" spans="1:134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</row>
    <row r="87" spans="1:134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</row>
    <row r="88" spans="1:13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</row>
    <row r="89" spans="1:13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</row>
    <row r="90" spans="1:13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</row>
    <row r="91" spans="1:13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</row>
    <row r="92" spans="1:13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</row>
    <row r="93" spans="1:13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</row>
    <row r="94" spans="1:13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</row>
    <row r="95" spans="1:13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</row>
    <row r="96" spans="1:13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</row>
    <row r="97" spans="1:134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</row>
    <row r="98" spans="1:134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</row>
    <row r="99" spans="1:134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</row>
    <row r="100" spans="1:134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</row>
    <row r="101" spans="1:134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</row>
    <row r="102" spans="1:134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</row>
    <row r="103" spans="1:134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</row>
    <row r="104" spans="1:13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</row>
    <row r="105" spans="1:134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</row>
    <row r="106" spans="1:134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</row>
    <row r="107" spans="1:134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</row>
    <row r="108" spans="1:134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</row>
    <row r="109" spans="1:134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</row>
    <row r="110" spans="1:134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</row>
    <row r="111" spans="1:134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</row>
    <row r="112" spans="1:134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</row>
    <row r="113" spans="1:13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</row>
    <row r="114" spans="1:13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</row>
    <row r="115" spans="1:134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</row>
    <row r="116" spans="1:134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</row>
    <row r="117" spans="1:134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</row>
    <row r="118" spans="1:134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</row>
    <row r="119" spans="1:134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</row>
    <row r="120" spans="1:134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</row>
    <row r="121" spans="1:134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</row>
    <row r="122" spans="1:134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</row>
    <row r="123" spans="1:134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</row>
    <row r="124" spans="1:13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</row>
    <row r="125" spans="1:134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</row>
    <row r="126" spans="1:134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</row>
    <row r="127" spans="1:134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</row>
    <row r="128" spans="1:134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</row>
    <row r="129" spans="1:13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</row>
    <row r="130" spans="1:13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</row>
    <row r="131" spans="1:134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</row>
    <row r="132" spans="1:134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</row>
    <row r="133" spans="1:134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</row>
    <row r="134" spans="1: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</row>
    <row r="135" spans="1:134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</row>
    <row r="136" spans="1:134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</row>
    <row r="137" spans="1:134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</row>
    <row r="138" spans="1:134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</row>
    <row r="139" spans="1:134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</row>
    <row r="140" spans="1:134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</row>
    <row r="141" spans="1:134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</row>
    <row r="142" spans="1:134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</row>
    <row r="143" spans="1:134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</row>
    <row r="144" spans="1:13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</row>
    <row r="145" spans="1:134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</row>
    <row r="146" spans="1:134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</row>
    <row r="147" spans="1:134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</row>
    <row r="148" spans="1:134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</row>
    <row r="149" spans="1:134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</row>
    <row r="150" spans="1:134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</row>
    <row r="151" spans="1:134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</row>
    <row r="152" spans="1:134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</row>
    <row r="153" spans="1:134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</row>
    <row r="154" spans="1:13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</row>
    <row r="155" spans="1:134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</row>
    <row r="156" spans="1:134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</row>
    <row r="157" spans="1:134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</row>
    <row r="158" spans="1:134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</row>
    <row r="159" spans="1:134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</row>
    <row r="160" spans="1:134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</row>
    <row r="161" spans="1:134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</row>
    <row r="162" spans="1:134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</row>
    <row r="163" spans="1:134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</row>
    <row r="164" spans="1:13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</row>
    <row r="165" spans="1:134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</row>
    <row r="166" spans="1:134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</row>
    <row r="167" spans="1:134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</row>
    <row r="168" spans="1:134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</row>
    <row r="169" spans="1:134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</row>
    <row r="170" spans="1:134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</row>
    <row r="171" spans="1:134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</row>
    <row r="172" spans="1:134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</row>
    <row r="173" spans="1:134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</row>
    <row r="174" spans="1:13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</row>
    <row r="175" spans="1:134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</row>
    <row r="176" spans="1:134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</row>
    <row r="177" spans="1:134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</row>
    <row r="178" spans="1:134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</row>
    <row r="179" spans="1:134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</row>
    <row r="180" spans="1:134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</row>
    <row r="181" spans="1:134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</row>
    <row r="182" spans="1:134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</row>
    <row r="183" spans="1:134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</row>
    <row r="184" spans="1:13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</row>
    <row r="185" spans="1:134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</row>
    <row r="186" spans="1:134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</row>
    <row r="187" spans="1:134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</row>
    <row r="188" spans="1:134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</row>
    <row r="189" spans="1:134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</row>
    <row r="190" spans="1:134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</row>
    <row r="191" spans="1:134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</row>
    <row r="192" spans="1:134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</row>
    <row r="193" spans="1:134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</row>
    <row r="194" spans="1:13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</row>
    <row r="195" spans="1:134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</row>
    <row r="196" spans="1:134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</row>
    <row r="197" spans="1:134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</row>
    <row r="198" spans="1:134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</row>
    <row r="199" spans="1:134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</row>
    <row r="200" spans="1:134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</row>
    <row r="201" spans="1:134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</row>
    <row r="202" spans="1:134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</row>
    <row r="203" spans="1:134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</row>
    <row r="204" spans="1:13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</row>
    <row r="205" spans="1:134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</row>
    <row r="206" spans="1:134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</row>
    <row r="207" spans="1:134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</row>
    <row r="208" spans="1:134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</row>
    <row r="209" spans="1:134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</row>
    <row r="210" spans="1:134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</row>
    <row r="211" spans="1:134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</row>
    <row r="212" spans="1:134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</row>
    <row r="213" spans="1:134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</row>
    <row r="214" spans="1:13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</row>
    <row r="215" spans="1:134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</row>
    <row r="216" spans="1:134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</row>
    <row r="217" spans="1:134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</row>
    <row r="218" spans="1:134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</row>
    <row r="219" spans="1:134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</row>
    <row r="220" spans="1:134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</row>
    <row r="221" spans="1:134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</row>
    <row r="222" spans="1:134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</row>
    <row r="223" spans="1:134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</row>
    <row r="224" spans="1:13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</row>
    <row r="225" spans="1:134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</row>
    <row r="226" spans="1:134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</row>
    <row r="227" spans="1:134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</row>
    <row r="228" spans="1:134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</row>
    <row r="229" spans="1:134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</row>
    <row r="230" spans="1:134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</row>
    <row r="231" spans="1:134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</row>
    <row r="232" spans="1:134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</row>
    <row r="233" spans="1:134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</row>
    <row r="234" spans="1:1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</row>
    <row r="235" spans="1:134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</row>
    <row r="236" spans="1:134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</row>
    <row r="237" spans="1:134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</row>
    <row r="238" spans="1:134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</row>
    <row r="239" spans="1:134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</row>
    <row r="240" spans="1:134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</row>
    <row r="241" spans="1:134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</row>
    <row r="242" spans="1:134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</row>
    <row r="243" spans="1:134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</row>
    <row r="244" spans="1:13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</row>
    <row r="245" spans="1:134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</row>
    <row r="246" spans="1:134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</row>
    <row r="247" spans="1:134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</row>
    <row r="248" spans="1:134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</row>
    <row r="249" spans="1:134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</row>
    <row r="250" spans="1:134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</row>
    <row r="251" spans="1:134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</row>
    <row r="252" spans="1:134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</row>
    <row r="253" spans="1:134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</row>
    <row r="254" spans="1:13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</row>
    <row r="255" spans="1:134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</row>
    <row r="256" spans="1:134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</row>
    <row r="257" spans="1:134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</row>
    <row r="258" spans="1:134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</row>
    <row r="259" spans="1:134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</row>
    <row r="260" spans="1:134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</row>
    <row r="261" spans="1:134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</row>
    <row r="262" spans="1:134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</row>
    <row r="263" spans="1:134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</row>
    <row r="264" spans="1:13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</row>
    <row r="265" spans="1:134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</row>
    <row r="266" spans="1:134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</row>
    <row r="267" spans="1:134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</row>
    <row r="268" spans="1:134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</row>
    <row r="269" spans="1:134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</row>
    <row r="270" spans="1:134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</row>
    <row r="271" spans="1:134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</row>
    <row r="272" spans="1:134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</row>
    <row r="273" spans="1:134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</row>
    <row r="274" spans="1:13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</row>
    <row r="275" spans="1:134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</row>
    <row r="276" spans="1:134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</row>
    <row r="277" spans="1:134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</row>
    <row r="278" spans="1:134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</row>
    <row r="279" spans="1:134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</row>
    <row r="280" spans="1:134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</row>
    <row r="281" spans="1:134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</row>
    <row r="282" spans="1:134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</row>
    <row r="283" spans="1:134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</row>
    <row r="284" spans="1:13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</row>
    <row r="285" spans="1:134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</row>
    <row r="286" spans="1:134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</row>
    <row r="287" spans="1:134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</row>
    <row r="288" spans="1:134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</row>
    <row r="289" spans="1:134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</row>
    <row r="290" spans="1:134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</row>
    <row r="291" spans="1:134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</row>
    <row r="292" spans="1:134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</row>
    <row r="293" spans="1:134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</row>
    <row r="294" spans="1:13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</row>
    <row r="295" spans="1:134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</row>
    <row r="296" spans="1:134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</row>
    <row r="297" spans="1:134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</row>
    <row r="298" spans="1:134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</row>
    <row r="299" spans="1:134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</row>
    <row r="300" spans="1:134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</row>
    <row r="301" spans="1:134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</row>
    <row r="302" spans="1:134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</row>
    <row r="303" spans="1:134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</row>
    <row r="304" spans="1:13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</row>
    <row r="305" spans="1:134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</row>
    <row r="306" spans="1:134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</row>
    <row r="307" spans="1:134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</row>
    <row r="308" spans="1:134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</row>
    <row r="309" spans="1:134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</row>
    <row r="310" spans="1:134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</row>
    <row r="311" spans="1:134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</row>
    <row r="312" spans="1:134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</row>
    <row r="313" spans="1:134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</row>
    <row r="314" spans="1:13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</row>
    <row r="315" spans="1:134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</row>
    <row r="316" spans="1:134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</row>
    <row r="317" spans="1:134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</row>
    <row r="318" spans="1:134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</row>
    <row r="319" spans="1:134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</row>
    <row r="320" spans="1:134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</row>
    <row r="321" spans="1:134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</row>
    <row r="322" spans="1:134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</row>
    <row r="323" spans="1:134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</row>
    <row r="324" spans="1:13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</row>
    <row r="325" spans="1:134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</row>
    <row r="326" spans="1:134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</row>
    <row r="327" spans="1:134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</row>
    <row r="328" spans="1:134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</row>
    <row r="329" spans="1:134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</row>
    <row r="330" spans="1:134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</row>
    <row r="331" spans="1:134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</row>
    <row r="332" spans="1:134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</row>
    <row r="333" spans="1:134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</row>
    <row r="334" spans="1:1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</row>
    <row r="335" spans="1:134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</row>
    <row r="336" spans="1:134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</row>
    <row r="337" spans="1:134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</row>
    <row r="338" spans="1:134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</row>
    <row r="339" spans="1:134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</row>
    <row r="340" spans="1:134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</row>
    <row r="341" spans="1:134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</row>
    <row r="342" spans="1:134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</row>
    <row r="343" spans="1:134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</row>
    <row r="344" spans="1:13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</row>
    <row r="345" spans="1:134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</row>
    <row r="346" spans="1:134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</row>
    <row r="347" spans="1:134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</row>
    <row r="348" spans="1:134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</row>
    <row r="349" spans="1:134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</row>
    <row r="350" spans="1:134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</row>
    <row r="351" spans="1:134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</row>
    <row r="352" spans="1:134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</row>
    <row r="353" spans="1:134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</row>
    <row r="354" spans="1:13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</row>
    <row r="355" spans="1:134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</row>
    <row r="356" spans="1:134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</row>
    <row r="357" spans="1:134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</row>
    <row r="358" spans="1:134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</row>
    <row r="359" spans="1:134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</row>
    <row r="360" spans="1:134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</row>
    <row r="361" spans="1:134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</row>
    <row r="362" spans="1:134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</row>
    <row r="363" spans="1:134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</row>
    <row r="364" spans="1:13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</row>
    <row r="365" spans="1:134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</row>
    <row r="366" spans="1:134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</row>
    <row r="367" spans="1:134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</row>
    <row r="368" spans="1:134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</row>
    <row r="369" spans="1:134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</row>
    <row r="370" spans="1:134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</row>
    <row r="371" spans="1:134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</row>
    <row r="372" spans="1:134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</row>
    <row r="373" spans="1:134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</row>
    <row r="374" spans="1:13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</row>
    <row r="375" spans="1:134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</row>
    <row r="376" spans="1:134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</row>
    <row r="377" spans="1:134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</row>
    <row r="378" spans="1:134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</row>
    <row r="379" spans="1:134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</row>
    <row r="380" spans="1:134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</row>
    <row r="381" spans="1:134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</row>
    <row r="382" spans="1:134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</row>
    <row r="383" spans="1:134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</row>
    <row r="384" spans="1:13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</row>
    <row r="385" spans="1:134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</row>
    <row r="386" spans="1:134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</row>
    <row r="387" spans="1:134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</row>
    <row r="388" spans="1:134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</row>
    <row r="389" spans="1:134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</row>
    <row r="390" spans="1:134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</row>
    <row r="391" spans="1:134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</row>
    <row r="392" spans="1:134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</row>
    <row r="393" spans="1:134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</row>
    <row r="394" spans="1:13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</row>
    <row r="395" spans="1:134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</row>
    <row r="396" spans="1:134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</row>
    <row r="397" spans="1:134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</row>
    <row r="398" spans="1:134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</row>
    <row r="399" spans="1:134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</row>
    <row r="400" spans="1:134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</row>
    <row r="401" spans="1:134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</row>
    <row r="402" spans="1:134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</row>
    <row r="403" spans="1:134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</row>
    <row r="404" spans="1:13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</row>
    <row r="405" spans="1:134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</row>
    <row r="406" spans="1:134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</row>
    <row r="407" spans="1:134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</row>
    <row r="408" spans="1:134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</row>
    <row r="409" spans="1:134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</row>
    <row r="410" spans="1:134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</row>
    <row r="411" spans="1:134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</row>
    <row r="412" spans="1:134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</row>
    <row r="413" spans="1:134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</row>
    <row r="414" spans="1:13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</row>
    <row r="415" spans="1:134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</row>
    <row r="416" spans="1:134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</row>
    <row r="417" spans="1:134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</row>
    <row r="418" spans="1:134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</row>
    <row r="419" spans="1:134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</row>
    <row r="420" spans="1:134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</row>
    <row r="421" spans="1:134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</row>
    <row r="422" spans="1:134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</row>
    <row r="423" spans="1:134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</row>
    <row r="424" spans="1:13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</row>
    <row r="425" spans="1:134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</row>
    <row r="426" spans="1:134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</row>
    <row r="427" spans="1:134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</row>
    <row r="428" spans="1:134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</row>
    <row r="429" spans="1:134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</row>
    <row r="430" spans="1:134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</row>
    <row r="431" spans="1:134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</row>
    <row r="432" spans="1:134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</row>
    <row r="433" spans="1:134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</row>
    <row r="434" spans="1:1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</row>
    <row r="435" spans="1:134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</row>
    <row r="436" spans="1:134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</row>
    <row r="437" spans="1:134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</row>
    <row r="438" spans="1:134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</row>
    <row r="439" spans="1:134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</row>
    <row r="440" spans="1:134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</row>
    <row r="441" spans="1:134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</row>
    <row r="442" spans="1:134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</row>
    <row r="443" spans="1:134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</row>
    <row r="444" spans="1:13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</row>
    <row r="445" spans="1:134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</row>
    <row r="446" spans="1:134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</row>
    <row r="447" spans="1:134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</row>
    <row r="448" spans="1:134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</row>
    <row r="449" spans="1:134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</row>
    <row r="450" spans="1:134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</row>
    <row r="451" spans="1:134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</row>
    <row r="452" spans="1:134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</row>
    <row r="453" spans="1:134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</row>
    <row r="454" spans="1:13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</row>
    <row r="455" spans="1:134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</row>
    <row r="456" spans="1:134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</row>
    <row r="457" spans="1:134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</row>
    <row r="458" spans="1:134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</row>
    <row r="459" spans="1:134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</row>
    <row r="460" spans="1:134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</row>
    <row r="461" spans="1:134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</row>
    <row r="462" spans="1:134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</row>
    <row r="463" spans="1:134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</row>
    <row r="464" spans="1:13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</row>
    <row r="465" spans="1:134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</row>
    <row r="466" spans="1:134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</row>
    <row r="467" spans="1:134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</row>
    <row r="468" spans="1:134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</row>
    <row r="469" spans="1:134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</row>
    <row r="470" spans="1:134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</row>
    <row r="471" spans="1:134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</row>
    <row r="472" spans="1:134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</row>
    <row r="473" spans="1:134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</row>
    <row r="474" spans="1:13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</row>
    <row r="475" spans="1:134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</row>
    <row r="476" spans="1:134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</row>
    <row r="477" spans="1:134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</row>
    <row r="478" spans="1:134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</row>
    <row r="479" spans="1:134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</row>
    <row r="480" spans="1:134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</row>
    <row r="481" spans="1:134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</row>
    <row r="482" spans="1:134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</row>
    <row r="483" spans="1:134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</row>
    <row r="484" spans="1:13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</row>
    <row r="485" spans="1:134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</row>
    <row r="486" spans="1:134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</row>
    <row r="487" spans="1:134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</row>
    <row r="488" spans="1:134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</row>
    <row r="489" spans="1:134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</row>
    <row r="490" spans="1:134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</row>
    <row r="491" spans="1:134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</row>
    <row r="492" spans="1:134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</row>
    <row r="493" spans="1:134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</row>
    <row r="494" spans="1:13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</row>
    <row r="495" spans="1:134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</row>
    <row r="496" spans="1:134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</row>
    <row r="497" spans="1:134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</row>
    <row r="498" spans="1:134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</row>
    <row r="499" spans="1:134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</row>
    <row r="500" spans="1:134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</row>
    <row r="501" spans="1:134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</row>
    <row r="502" spans="1:134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</row>
    <row r="503" spans="1:134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</row>
    <row r="504" spans="1:13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</row>
    <row r="505" spans="1:134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</row>
    <row r="506" spans="1:134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</row>
    <row r="507" spans="1:134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</row>
    <row r="508" spans="1:134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</row>
    <row r="509" spans="1:134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</row>
    <row r="510" spans="1:134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</row>
    <row r="511" spans="1:134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</row>
    <row r="512" spans="1:134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</row>
    <row r="513" spans="1:134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</row>
    <row r="514" spans="1:13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</row>
    <row r="515" spans="1:134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</row>
    <row r="516" spans="1:134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</row>
    <row r="517" spans="1:134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</row>
    <row r="518" spans="1:134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</row>
    <row r="519" spans="1:134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</row>
    <row r="520" spans="1:134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</row>
    <row r="521" spans="1:134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</row>
    <row r="522" spans="1:134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</row>
    <row r="523" spans="1:134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</row>
    <row r="524" spans="1:13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</row>
    <row r="525" spans="1:134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</row>
    <row r="526" spans="1:134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</row>
    <row r="527" spans="1:134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</row>
    <row r="528" spans="1:134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</row>
    <row r="529" spans="1:134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</row>
    <row r="530" spans="1:134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</row>
    <row r="531" spans="1:134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</row>
    <row r="532" spans="1:134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</row>
    <row r="533" spans="1:134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</row>
    <row r="534" spans="1:1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</row>
    <row r="535" spans="1:134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</row>
    <row r="536" spans="1:134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</row>
    <row r="537" spans="1:134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</row>
    <row r="538" spans="1:134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</row>
    <row r="539" spans="1:134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</row>
    <row r="540" spans="1:134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  <c r="EB540" s="14"/>
      <c r="EC540" s="14"/>
      <c r="ED540" s="14"/>
    </row>
    <row r="541" spans="1:134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  <c r="EB541" s="14"/>
      <c r="EC541" s="14"/>
      <c r="ED541" s="14"/>
    </row>
    <row r="542" spans="1:134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</row>
    <row r="543" spans="1:134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  <c r="EB543" s="14"/>
      <c r="EC543" s="14"/>
      <c r="ED543" s="14"/>
    </row>
    <row r="544" spans="1:13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  <c r="EB544" s="14"/>
      <c r="EC544" s="14"/>
      <c r="ED544" s="14"/>
    </row>
    <row r="545" spans="1:134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</row>
    <row r="546" spans="1:134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</row>
    <row r="547" spans="1:134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</row>
    <row r="548" spans="1:134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</row>
    <row r="549" spans="1:134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</row>
    <row r="550" spans="1:134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</row>
    <row r="551" spans="1:134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</row>
    <row r="552" spans="1:134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  <c r="EB552" s="14"/>
      <c r="EC552" s="14"/>
      <c r="ED552" s="14"/>
    </row>
    <row r="553" spans="1:134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</row>
    <row r="554" spans="1:13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</row>
    <row r="555" spans="1:134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  <c r="EB555" s="14"/>
      <c r="EC555" s="14"/>
      <c r="ED555" s="14"/>
    </row>
    <row r="556" spans="1:134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  <c r="EB556" s="14"/>
      <c r="EC556" s="14"/>
      <c r="ED556" s="14"/>
    </row>
    <row r="557" spans="1:134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</row>
    <row r="558" spans="1:134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</row>
    <row r="559" spans="1:134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  <c r="EB559" s="14"/>
      <c r="EC559" s="14"/>
      <c r="ED559" s="14"/>
    </row>
    <row r="560" spans="1:134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  <c r="EB560" s="14"/>
      <c r="EC560" s="14"/>
      <c r="ED560" s="14"/>
    </row>
    <row r="561" spans="1:134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  <c r="EB561" s="14"/>
      <c r="EC561" s="14"/>
      <c r="ED561" s="14"/>
    </row>
    <row r="562" spans="1:134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  <c r="EB562" s="14"/>
      <c r="EC562" s="14"/>
      <c r="ED562" s="14"/>
    </row>
    <row r="563" spans="1:134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</row>
    <row r="564" spans="1:13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  <c r="EB564" s="14"/>
      <c r="EC564" s="14"/>
      <c r="ED564" s="14"/>
    </row>
    <row r="565" spans="1:134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</row>
    <row r="566" spans="1:134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  <c r="EB566" s="14"/>
      <c r="EC566" s="14"/>
      <c r="ED566" s="14"/>
    </row>
    <row r="567" spans="1:134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  <c r="EB567" s="14"/>
      <c r="EC567" s="14"/>
      <c r="ED567" s="14"/>
    </row>
    <row r="568" spans="1:134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  <c r="EB568" s="14"/>
      <c r="EC568" s="14"/>
      <c r="ED568" s="14"/>
    </row>
    <row r="569" spans="1:134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  <c r="EB569" s="14"/>
      <c r="EC569" s="14"/>
      <c r="ED569" s="14"/>
    </row>
    <row r="570" spans="1:134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  <c r="EB570" s="14"/>
      <c r="EC570" s="14"/>
      <c r="ED570" s="14"/>
    </row>
    <row r="571" spans="1:134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  <c r="EB571" s="14"/>
      <c r="EC571" s="14"/>
      <c r="ED571" s="14"/>
    </row>
    <row r="572" spans="1:134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  <c r="EB572" s="14"/>
      <c r="EC572" s="14"/>
      <c r="ED572" s="14"/>
    </row>
    <row r="573" spans="1:134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  <c r="EB573" s="14"/>
      <c r="EC573" s="14"/>
      <c r="ED573" s="14"/>
    </row>
    <row r="574" spans="1:13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</row>
    <row r="575" spans="1:134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  <c r="EB575" s="14"/>
      <c r="EC575" s="14"/>
      <c r="ED575" s="14"/>
    </row>
    <row r="576" spans="1:134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  <c r="EB576" s="14"/>
      <c r="EC576" s="14"/>
      <c r="ED576" s="14"/>
    </row>
    <row r="577" spans="1:134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</row>
    <row r="578" spans="1:134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  <c r="EB578" s="14"/>
      <c r="EC578" s="14"/>
      <c r="ED578" s="14"/>
    </row>
    <row r="579" spans="1:134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  <c r="EB579" s="14"/>
      <c r="EC579" s="14"/>
      <c r="ED579" s="14"/>
    </row>
    <row r="580" spans="1:134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</row>
    <row r="581" spans="1:134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</row>
    <row r="582" spans="1:134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  <c r="EB582" s="14"/>
      <c r="EC582" s="14"/>
      <c r="ED582" s="14"/>
    </row>
    <row r="583" spans="1:134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  <c r="EB583" s="14"/>
      <c r="EC583" s="14"/>
      <c r="ED583" s="14"/>
    </row>
    <row r="584" spans="1:13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  <c r="EB584" s="14"/>
      <c r="EC584" s="14"/>
      <c r="ED584" s="14"/>
    </row>
    <row r="585" spans="1:134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</row>
    <row r="586" spans="1:134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</row>
    <row r="587" spans="1:134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  <c r="EB587" s="14"/>
      <c r="EC587" s="14"/>
      <c r="ED587" s="14"/>
    </row>
    <row r="588" spans="1:134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  <c r="EB588" s="14"/>
      <c r="EC588" s="14"/>
      <c r="ED588" s="14"/>
    </row>
    <row r="589" spans="1:134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</row>
    <row r="590" spans="1:134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  <c r="EB590" s="14"/>
      <c r="EC590" s="14"/>
      <c r="ED590" s="14"/>
    </row>
    <row r="591" spans="1:134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  <c r="EB591" s="14"/>
      <c r="EC591" s="14"/>
      <c r="ED591" s="14"/>
    </row>
    <row r="592" spans="1:134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</row>
    <row r="593" spans="1:134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</row>
  </sheetData>
  <protectedRanges>
    <protectedRange sqref="DI71:EA72 DI10:DI70 DK10:DL70 DN10:DO70 DQ10:DR70 DT10:DU70 DW10:DX70 DZ10:EA70" name="Range6"/>
    <protectedRange sqref="T71:V72 T10:V10 T11:T26 U11:V70 AI10:AK24 AN10:AP15 AS10:BJ15 BQ10:BQ70 BT10:BT70 BW10:BW70 BZ10:BZ70 CC10:CC70 CF10:CF70 CI10:CI70 CL10:CL70 CO10:CO70 CT10:CT71 CW10:CW70 CZ10:CZ70 DC10:DC70 DJ10:DJ70 DM10:DM70 DP10:DP70 DS10:DS70 DV10:DV70 DY10:DY70 Y49:Y58 AN17:AP72 AO16:AP16 AD10:AF59 AS17:BJ72 AS16:AX16 AZ16:BJ16 T32:T33 T35:T42 Y35:Y37 T45:T46 Y45:Y46 T49:T68 Y62 Y64:Y65 Y67:Y68 AD61:AF63 AE60:AF60 AD65:AF72 AE64:AF64 Y72:AA72 Y10:AA24 Z26:AA37 Y26:Y33 AI26:AK37 Y39:AA40 AI39:AK40 Y42 Z42:AA58 AI42:AK58 Y60 Z60:AA70 AI60:AK70 AI72:AK72" name="Range4"/>
    <protectedRange sqref="C10:D73 B71:B74 B59 B41 B38 B25" name="Range1"/>
    <protectedRange sqref="BO10:BP10 BP71:CP72 BP11:BP15 BR10:BS70 BU10:BV70 BX10:BY70 CA10:CB70 CD10:CE70 CG10:CH70 CJ10:CK70 CS11:CS72 CQ11:CR74 CT72:CT73 CW71:CW73 CM10:CN70 CP10:CS10 CP11:CP70 CU10:CV72 CX71:DE72 CX10:CY70 DA10:DB70 DD10:DE70 BP17:BP70 BO11:BO74" name="Range5"/>
    <protectedRange sqref="B68:B69" name="Range1_1_2_2"/>
    <protectedRange sqref="B10:B24 B60:B70 B42:B58 B39:B40 B26:B37" name="Range1_1_1_1_2"/>
    <protectedRange sqref="AN16" name="Range4_2"/>
    <protectedRange sqref="AY16" name="Range4_3"/>
    <protectedRange sqref="BP16" name="Range5_1"/>
    <protectedRange sqref="T27:T31" name="Range4_4"/>
    <protectedRange sqref="T34" name="Range4_5"/>
    <protectedRange sqref="Y34" name="Range4_6"/>
    <protectedRange sqref="T43:T44" name="Range4_7"/>
    <protectedRange sqref="Y43:Y44" name="Range4_8"/>
    <protectedRange sqref="T47:T48" name="Range4_9"/>
    <protectedRange sqref="Y48" name="Range4_1_1"/>
    <protectedRange sqref="Y47" name="Range4_16_1_1"/>
    <protectedRange sqref="Y61" name="Range4_10"/>
    <protectedRange sqref="Y63" name="Range4_11"/>
    <protectedRange sqref="Y66" name="Range4_12"/>
    <protectedRange sqref="AD60" name="Range4_13"/>
    <protectedRange sqref="AD64" name="Range4_14"/>
    <protectedRange sqref="Y69:Y70" name="Range4_15"/>
    <protectedRange sqref="M78:N78" name="Range3"/>
    <protectedRange sqref="R78:S78" name="Range4_1"/>
    <protectedRange sqref="AB78:AC78" name="Range4_17"/>
    <protectedRange sqref="AL78:AM78" name="Range4_18"/>
    <protectedRange sqref="BN78:BO78" name="Range5_2"/>
  </protectedRanges>
  <mergeCells count="134">
    <mergeCell ref="O5:AU5"/>
    <mergeCell ref="AV5:BG5"/>
    <mergeCell ref="BH5:BJ6"/>
    <mergeCell ref="BK5:CA5"/>
    <mergeCell ref="CB5:CJ5"/>
    <mergeCell ref="CK5:CU5"/>
    <mergeCell ref="A1:DP1"/>
    <mergeCell ref="A2:DP2"/>
    <mergeCell ref="A4:A8"/>
    <mergeCell ref="B4:B8"/>
    <mergeCell ref="C4:C8"/>
    <mergeCell ref="D4:D8"/>
    <mergeCell ref="E4:I6"/>
    <mergeCell ref="J4:N6"/>
    <mergeCell ref="O4:DD4"/>
    <mergeCell ref="DE4:DE8"/>
    <mergeCell ref="DO5:DQ6"/>
    <mergeCell ref="DR5:DZ5"/>
    <mergeCell ref="DR6:DT6"/>
    <mergeCell ref="DU6:DW6"/>
    <mergeCell ref="DX6:DZ6"/>
    <mergeCell ref="DF4:DH6"/>
    <mergeCell ref="DI4:DZ4"/>
    <mergeCell ref="EA4:EA8"/>
    <mergeCell ref="EB4:ED6"/>
    <mergeCell ref="AS6:AU6"/>
    <mergeCell ref="AV6:AX6"/>
    <mergeCell ref="AY6:BA6"/>
    <mergeCell ref="BB6:BD6"/>
    <mergeCell ref="BE6:BG6"/>
    <mergeCell ref="BK6:BO6"/>
    <mergeCell ref="O6:S6"/>
    <mergeCell ref="T6:X6"/>
    <mergeCell ref="Y6:AC6"/>
    <mergeCell ref="AD6:AH6"/>
    <mergeCell ref="AI6:AM6"/>
    <mergeCell ref="AN6:AR6"/>
    <mergeCell ref="CH6:CJ6"/>
    <mergeCell ref="CK6:CM6"/>
    <mergeCell ref="CN6:CR6"/>
    <mergeCell ref="CS6:CU6"/>
    <mergeCell ref="DI6:DK6"/>
    <mergeCell ref="DL6:DN6"/>
    <mergeCell ref="BP6:BR6"/>
    <mergeCell ref="BS6:BU6"/>
    <mergeCell ref="BV6:BX6"/>
    <mergeCell ref="BY6:CA6"/>
    <mergeCell ref="CB6:CD6"/>
    <mergeCell ref="CE6:CG6"/>
    <mergeCell ref="CV5:CX6"/>
    <mergeCell ref="CY5:DA6"/>
    <mergeCell ref="DB5:DD6"/>
    <mergeCell ref="DI5:DN5"/>
    <mergeCell ref="Z7:AC7"/>
    <mergeCell ref="AD7:AD8"/>
    <mergeCell ref="AE7:AH7"/>
    <mergeCell ref="E7:E8"/>
    <mergeCell ref="F7:I7"/>
    <mergeCell ref="J7:J8"/>
    <mergeCell ref="K7:N7"/>
    <mergeCell ref="O7:O8"/>
    <mergeCell ref="P7:S7"/>
    <mergeCell ref="BP7:BP8"/>
    <mergeCell ref="BQ7:BR7"/>
    <mergeCell ref="BS7:BS8"/>
    <mergeCell ref="BT7:BU7"/>
    <mergeCell ref="BV7:BV8"/>
    <mergeCell ref="BW7:BX7"/>
    <mergeCell ref="BE7:BE8"/>
    <mergeCell ref="BF7:BG7"/>
    <mergeCell ref="BH7:BH8"/>
    <mergeCell ref="BI7:BJ7"/>
    <mergeCell ref="BK7:BK8"/>
    <mergeCell ref="BL7:BO7"/>
    <mergeCell ref="CH7:CH8"/>
    <mergeCell ref="CI7:CJ7"/>
    <mergeCell ref="CK7:CK8"/>
    <mergeCell ref="CL7:CM7"/>
    <mergeCell ref="CN7:CN8"/>
    <mergeCell ref="CO7:CR7"/>
    <mergeCell ref="BY7:BY8"/>
    <mergeCell ref="BZ7:CA7"/>
    <mergeCell ref="CB7:CB8"/>
    <mergeCell ref="CC7:CD7"/>
    <mergeCell ref="CE7:CE8"/>
    <mergeCell ref="CF7:CG7"/>
    <mergeCell ref="DB7:DB8"/>
    <mergeCell ref="DC7:DD7"/>
    <mergeCell ref="DF7:DF8"/>
    <mergeCell ref="DG7:DH7"/>
    <mergeCell ref="DI7:DI8"/>
    <mergeCell ref="DJ7:DK7"/>
    <mergeCell ref="CS7:CS8"/>
    <mergeCell ref="CT7:CU7"/>
    <mergeCell ref="CV7:CV8"/>
    <mergeCell ref="CW7:CX7"/>
    <mergeCell ref="CY7:CY8"/>
    <mergeCell ref="CZ7:DA7"/>
    <mergeCell ref="DU7:DU8"/>
    <mergeCell ref="DV7:DW7"/>
    <mergeCell ref="DX7:DX8"/>
    <mergeCell ref="DY7:DZ7"/>
    <mergeCell ref="EB7:EB8"/>
    <mergeCell ref="EC7:ED7"/>
    <mergeCell ref="DL7:DL8"/>
    <mergeCell ref="DM7:DN7"/>
    <mergeCell ref="DO7:DO8"/>
    <mergeCell ref="DP7:DQ7"/>
    <mergeCell ref="DR7:DR8"/>
    <mergeCell ref="DS7:DT7"/>
    <mergeCell ref="A78:D78"/>
    <mergeCell ref="A79:C79"/>
    <mergeCell ref="A80:C80"/>
    <mergeCell ref="BN3:BO3"/>
    <mergeCell ref="A71:B71"/>
    <mergeCell ref="A59:B59"/>
    <mergeCell ref="A41:B41"/>
    <mergeCell ref="A38:B38"/>
    <mergeCell ref="A25:B25"/>
    <mergeCell ref="AV7:AV8"/>
    <mergeCell ref="AW7:AX7"/>
    <mergeCell ref="AY7:AY8"/>
    <mergeCell ref="AZ7:BA7"/>
    <mergeCell ref="BB7:BB8"/>
    <mergeCell ref="BC7:BD7"/>
    <mergeCell ref="AI7:AI8"/>
    <mergeCell ref="AJ7:AM7"/>
    <mergeCell ref="AN7:AN8"/>
    <mergeCell ref="AO7:AR7"/>
    <mergeCell ref="AS7:AS8"/>
    <mergeCell ref="AT7:AU7"/>
    <mergeCell ref="T7:T8"/>
    <mergeCell ref="U7:X7"/>
    <mergeCell ref="Y7:Y8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93"/>
  <sheetViews>
    <sheetView view="pageBreakPreview" topLeftCell="M6" zoomScale="90" zoomScaleNormal="90" zoomScaleSheetLayoutView="90" workbookViewId="0">
      <selection activeCell="O6" sqref="O6:S6"/>
    </sheetView>
  </sheetViews>
  <sheetFormatPr defaultRowHeight="15.75"/>
  <cols>
    <col min="1" max="1" width="4.75" style="7" customWidth="1"/>
    <col min="2" max="2" width="11.375" style="7" customWidth="1"/>
    <col min="3" max="3" width="11" style="7" hidden="1" customWidth="1"/>
    <col min="4" max="4" width="10.75" style="7" hidden="1" customWidth="1"/>
    <col min="5" max="5" width="13.125" style="7" hidden="1" customWidth="1"/>
    <col min="6" max="6" width="10.375" style="7" hidden="1" customWidth="1"/>
    <col min="7" max="7" width="12.375" style="7" hidden="1" customWidth="1"/>
    <col min="8" max="8" width="6.875" style="7" hidden="1" customWidth="1"/>
    <col min="9" max="9" width="9.25" style="7" hidden="1" customWidth="1"/>
    <col min="10" max="12" width="13.5" style="7" customWidth="1"/>
    <col min="13" max="13" width="7" style="7" customWidth="1"/>
    <col min="14" max="14" width="6.875" style="7" customWidth="1"/>
    <col min="15" max="15" width="12.25" style="7" customWidth="1"/>
    <col min="16" max="16" width="12.25" style="7" bestFit="1" customWidth="1"/>
    <col min="17" max="17" width="13" style="7" customWidth="1"/>
    <col min="18" max="19" width="6.875" style="7" customWidth="1"/>
    <col min="20" max="20" width="12.625" style="7" hidden="1" customWidth="1"/>
    <col min="21" max="21" width="8.875" style="7" hidden="1" customWidth="1"/>
    <col min="22" max="22" width="13" style="7" hidden="1" customWidth="1"/>
    <col min="23" max="23" width="7.75" style="7" hidden="1" customWidth="1"/>
    <col min="24" max="24" width="8.25" style="7" hidden="1" customWidth="1"/>
    <col min="25" max="25" width="12.75" style="7" customWidth="1"/>
    <col min="26" max="26" width="11.25" style="7" customWidth="1"/>
    <col min="27" max="27" width="11" style="7" customWidth="1"/>
    <col min="28" max="29" width="6.75" style="7" customWidth="1"/>
    <col min="30" max="30" width="13.375" style="7" hidden="1" customWidth="1"/>
    <col min="31" max="31" width="8.5" style="7" hidden="1" customWidth="1"/>
    <col min="32" max="32" width="13" style="7" hidden="1" customWidth="1"/>
    <col min="33" max="33" width="6.75" style="7" hidden="1" customWidth="1"/>
    <col min="34" max="34" width="6.625" style="7" hidden="1" customWidth="1"/>
    <col min="35" max="35" width="11.5" style="7" customWidth="1"/>
    <col min="36" max="36" width="10" style="7" customWidth="1"/>
    <col min="37" max="37" width="10.25" style="7" customWidth="1"/>
    <col min="38" max="39" width="7.625" style="7" customWidth="1"/>
    <col min="40" max="40" width="11.375" style="7" hidden="1" customWidth="1"/>
    <col min="41" max="41" width="9.375" style="7" hidden="1" customWidth="1"/>
    <col min="42" max="43" width="9.625" style="7" hidden="1" customWidth="1"/>
    <col min="44" max="44" width="7.625" style="7" hidden="1" customWidth="1"/>
    <col min="45" max="45" width="9.375" style="7" hidden="1" customWidth="1"/>
    <col min="46" max="46" width="11" style="7" hidden="1" customWidth="1"/>
    <col min="47" max="47" width="10.25" style="7" hidden="1" customWidth="1"/>
    <col min="48" max="48" width="12" style="7" hidden="1" customWidth="1"/>
    <col min="49" max="49" width="9.625" style="7" hidden="1" customWidth="1"/>
    <col min="50" max="50" width="13" style="7" hidden="1" customWidth="1"/>
    <col min="51" max="51" width="13.125" style="7" hidden="1" customWidth="1"/>
    <col min="52" max="52" width="13.375" style="7" hidden="1" customWidth="1"/>
    <col min="53" max="53" width="15.375" style="7" hidden="1" customWidth="1"/>
    <col min="54" max="54" width="10.5" style="7" hidden="1" customWidth="1"/>
    <col min="55" max="56" width="11" style="7" hidden="1" customWidth="1"/>
    <col min="57" max="57" width="10.125" style="7" hidden="1" customWidth="1"/>
    <col min="58" max="58" width="11.25" style="7" hidden="1" customWidth="1"/>
    <col min="59" max="59" width="10" style="7" hidden="1" customWidth="1"/>
    <col min="60" max="60" width="8.5" style="7" hidden="1" customWidth="1"/>
    <col min="61" max="61" width="12.5" style="7" hidden="1" customWidth="1"/>
    <col min="62" max="62" width="9.25" style="7" hidden="1" customWidth="1"/>
    <col min="63" max="63" width="12.625" style="7" customWidth="1"/>
    <col min="64" max="64" width="11.625" style="7" customWidth="1"/>
    <col min="65" max="65" width="12.125" style="7" customWidth="1"/>
    <col min="66" max="66" width="6.75" style="7" customWidth="1"/>
    <col min="67" max="67" width="7.25" style="7" customWidth="1"/>
    <col min="68" max="68" width="11.125" style="7" hidden="1" customWidth="1"/>
    <col min="69" max="69" width="13.25" style="7" hidden="1" customWidth="1"/>
    <col min="70" max="70" width="10.75" style="7" hidden="1" customWidth="1"/>
    <col min="71" max="71" width="9.25" style="7" hidden="1" customWidth="1"/>
    <col min="72" max="72" width="13.5" style="7" hidden="1" customWidth="1"/>
    <col min="73" max="73" width="10.625" style="7" hidden="1" customWidth="1"/>
    <col min="74" max="74" width="9.125" style="7" hidden="1" customWidth="1"/>
    <col min="75" max="75" width="10.625" style="7" hidden="1" customWidth="1"/>
    <col min="76" max="76" width="13.125" style="7" hidden="1" customWidth="1"/>
    <col min="77" max="77" width="9.125" style="7" hidden="1" customWidth="1"/>
    <col min="78" max="78" width="13" style="7" hidden="1" customWidth="1"/>
    <col min="79" max="79" width="11.25" style="7" hidden="1" customWidth="1"/>
    <col min="80" max="80" width="13.625" style="7" hidden="1" customWidth="1"/>
    <col min="81" max="81" width="11.625" style="7" hidden="1" customWidth="1"/>
    <col min="82" max="82" width="12.625" style="7" hidden="1" customWidth="1"/>
    <col min="83" max="83" width="13" style="7" hidden="1" customWidth="1"/>
    <col min="84" max="84" width="12.375" style="7" hidden="1" customWidth="1"/>
    <col min="85" max="85" width="10.75" style="7" hidden="1" customWidth="1"/>
    <col min="86" max="86" width="10.5" style="7" hidden="1" customWidth="1"/>
    <col min="87" max="87" width="12.25" style="7" hidden="1" customWidth="1"/>
    <col min="88" max="88" width="11.25" style="7" hidden="1" customWidth="1"/>
    <col min="89" max="89" width="11.5" style="7" hidden="1" customWidth="1"/>
    <col min="90" max="90" width="10.25" style="7" hidden="1" customWidth="1"/>
    <col min="91" max="92" width="10.375" style="7" hidden="1" customWidth="1"/>
    <col min="93" max="93" width="8" style="7" hidden="1" customWidth="1"/>
    <col min="94" max="94" width="10.375" style="7" hidden="1" customWidth="1"/>
    <col min="95" max="96" width="8" style="7" hidden="1" customWidth="1"/>
    <col min="97" max="97" width="10.25" style="7" hidden="1" customWidth="1"/>
    <col min="98" max="98" width="12.5" style="7" hidden="1" customWidth="1"/>
    <col min="99" max="99" width="10.75" style="7" hidden="1" customWidth="1"/>
    <col min="100" max="100" width="9.625" style="7" hidden="1" customWidth="1"/>
    <col min="101" max="102" width="9.5" style="7" hidden="1" customWidth="1"/>
    <col min="103" max="103" width="9.625" style="7" hidden="1" customWidth="1"/>
    <col min="104" max="104" width="13.25" style="7" hidden="1" customWidth="1"/>
    <col min="105" max="106" width="10.875" style="7" hidden="1" customWidth="1"/>
    <col min="107" max="107" width="12.125" style="7" hidden="1" customWidth="1"/>
    <col min="108" max="108" width="11.375" style="7" hidden="1" customWidth="1"/>
    <col min="109" max="109" width="8.625" style="7" hidden="1" customWidth="1"/>
    <col min="110" max="110" width="13.125" style="7" hidden="1" customWidth="1"/>
    <col min="111" max="111" width="12.25" style="7" hidden="1" customWidth="1"/>
    <col min="112" max="112" width="11.125" style="7" hidden="1" customWidth="1"/>
    <col min="113" max="113" width="9.75" style="7" hidden="1" customWidth="1"/>
    <col min="114" max="114" width="11.125" style="7" hidden="1" customWidth="1"/>
    <col min="115" max="115" width="10" style="7" hidden="1" customWidth="1"/>
    <col min="116" max="116" width="9.625" style="7" hidden="1" customWidth="1"/>
    <col min="117" max="117" width="12" style="7" hidden="1" customWidth="1"/>
    <col min="118" max="118" width="0" style="7" hidden="1" customWidth="1"/>
    <col min="119" max="119" width="10.125" style="7" hidden="1" customWidth="1"/>
    <col min="120" max="120" width="10.625" style="7" hidden="1" customWidth="1"/>
    <col min="121" max="121" width="9.5" style="7" hidden="1" customWidth="1"/>
    <col min="122" max="122" width="9.375" style="7" hidden="1" customWidth="1"/>
    <col min="123" max="123" width="11.5" style="7" hidden="1" customWidth="1"/>
    <col min="124" max="124" width="12.25" style="7" hidden="1" customWidth="1"/>
    <col min="125" max="125" width="9.375" style="7" hidden="1" customWidth="1"/>
    <col min="126" max="127" width="10.75" style="7" hidden="1" customWidth="1"/>
    <col min="128" max="128" width="14" style="7" hidden="1" customWidth="1"/>
    <col min="129" max="129" width="9.375" style="7" hidden="1" customWidth="1"/>
    <col min="130" max="130" width="11.75" style="7" hidden="1" customWidth="1"/>
    <col min="131" max="131" width="13.5" style="7" hidden="1" customWidth="1"/>
    <col min="132" max="132" width="10.75" style="7" hidden="1" customWidth="1"/>
    <col min="133" max="133" width="9.25" style="7" hidden="1" customWidth="1"/>
    <col min="134" max="134" width="9.75" style="7" hidden="1" customWidth="1"/>
    <col min="135" max="16384" width="9" style="7"/>
  </cols>
  <sheetData>
    <row r="1" spans="1:134" ht="16.5">
      <c r="A1" s="71" t="s">
        <v>189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6"/>
      <c r="DR1" s="6"/>
      <c r="DS1" s="6"/>
      <c r="DT1" s="6"/>
      <c r="DU1" s="6"/>
      <c r="DV1" s="6"/>
      <c r="DW1" s="6"/>
    </row>
    <row r="2" spans="1:134" ht="16.5">
      <c r="A2" s="71" t="s">
        <v>324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6"/>
      <c r="DR2" s="6"/>
      <c r="DS2" s="6"/>
      <c r="DT2" s="6"/>
      <c r="DU2" s="6"/>
      <c r="DV2" s="6"/>
      <c r="DW2" s="6"/>
    </row>
    <row r="3" spans="1:134">
      <c r="BN3" s="158" t="s">
        <v>325</v>
      </c>
      <c r="BO3" s="158"/>
    </row>
    <row r="4" spans="1:134" s="15" customFormat="1" ht="21" customHeight="1">
      <c r="A4" s="92" t="s">
        <v>23</v>
      </c>
      <c r="B4" s="93" t="s">
        <v>22</v>
      </c>
      <c r="C4" s="94" t="s">
        <v>20</v>
      </c>
      <c r="D4" s="94" t="s">
        <v>21</v>
      </c>
      <c r="E4" s="97" t="s">
        <v>44</v>
      </c>
      <c r="F4" s="98"/>
      <c r="G4" s="98"/>
      <c r="H4" s="98"/>
      <c r="I4" s="99"/>
      <c r="J4" s="55" t="s">
        <v>43</v>
      </c>
      <c r="K4" s="56"/>
      <c r="L4" s="56"/>
      <c r="M4" s="56"/>
      <c r="N4" s="57"/>
      <c r="O4" s="64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6"/>
      <c r="DE4" s="125" t="s">
        <v>17</v>
      </c>
      <c r="DF4" s="128" t="s">
        <v>29</v>
      </c>
      <c r="DG4" s="129"/>
      <c r="DH4" s="130"/>
      <c r="DI4" s="67" t="s">
        <v>19</v>
      </c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125" t="s">
        <v>17</v>
      </c>
      <c r="EB4" s="139" t="s">
        <v>28</v>
      </c>
      <c r="EC4" s="140"/>
      <c r="ED4" s="141"/>
    </row>
    <row r="5" spans="1:134" s="15" customFormat="1" ht="24" customHeight="1">
      <c r="A5" s="92"/>
      <c r="B5" s="93"/>
      <c r="C5" s="95"/>
      <c r="D5" s="95"/>
      <c r="E5" s="100"/>
      <c r="F5" s="101"/>
      <c r="G5" s="101"/>
      <c r="H5" s="101"/>
      <c r="I5" s="102"/>
      <c r="J5" s="58"/>
      <c r="K5" s="59"/>
      <c r="L5" s="59"/>
      <c r="M5" s="59"/>
      <c r="N5" s="60"/>
      <c r="O5" s="153" t="s">
        <v>24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5"/>
      <c r="AV5" s="108" t="s">
        <v>16</v>
      </c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56"/>
      <c r="BH5" s="74" t="s">
        <v>27</v>
      </c>
      <c r="BI5" s="75"/>
      <c r="BJ5" s="76"/>
      <c r="BK5" s="108" t="s">
        <v>11</v>
      </c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56"/>
      <c r="CB5" s="90" t="s">
        <v>0</v>
      </c>
      <c r="CC5" s="91"/>
      <c r="CD5" s="91"/>
      <c r="CE5" s="91"/>
      <c r="CF5" s="91"/>
      <c r="CG5" s="91"/>
      <c r="CH5" s="91"/>
      <c r="CI5" s="91"/>
      <c r="CJ5" s="117"/>
      <c r="CK5" s="108" t="s">
        <v>14</v>
      </c>
      <c r="CL5" s="109"/>
      <c r="CM5" s="109"/>
      <c r="CN5" s="109"/>
      <c r="CO5" s="109"/>
      <c r="CP5" s="109"/>
      <c r="CQ5" s="109"/>
      <c r="CR5" s="109"/>
      <c r="CS5" s="109"/>
      <c r="CT5" s="109"/>
      <c r="CU5" s="156"/>
      <c r="CV5" s="106" t="s">
        <v>34</v>
      </c>
      <c r="CW5" s="107"/>
      <c r="CX5" s="116"/>
      <c r="CY5" s="74" t="s">
        <v>15</v>
      </c>
      <c r="CZ5" s="75"/>
      <c r="DA5" s="76"/>
      <c r="DB5" s="74" t="s">
        <v>25</v>
      </c>
      <c r="DC5" s="75"/>
      <c r="DD5" s="76"/>
      <c r="DE5" s="126"/>
      <c r="DF5" s="131"/>
      <c r="DG5" s="132"/>
      <c r="DH5" s="133"/>
      <c r="DI5" s="83"/>
      <c r="DJ5" s="83"/>
      <c r="DK5" s="84"/>
      <c r="DL5" s="84"/>
      <c r="DM5" s="84"/>
      <c r="DN5" s="84"/>
      <c r="DO5" s="74" t="s">
        <v>18</v>
      </c>
      <c r="DP5" s="75"/>
      <c r="DQ5" s="76"/>
      <c r="DR5" s="85"/>
      <c r="DS5" s="86"/>
      <c r="DT5" s="86"/>
      <c r="DU5" s="86"/>
      <c r="DV5" s="86"/>
      <c r="DW5" s="86"/>
      <c r="DX5" s="86"/>
      <c r="DY5" s="86"/>
      <c r="DZ5" s="86"/>
      <c r="EA5" s="126"/>
      <c r="EB5" s="142"/>
      <c r="EC5" s="143"/>
      <c r="ED5" s="144"/>
    </row>
    <row r="6" spans="1:134" s="15" customFormat="1" ht="121.5" customHeight="1">
      <c r="A6" s="92"/>
      <c r="B6" s="93"/>
      <c r="C6" s="95"/>
      <c r="D6" s="95"/>
      <c r="E6" s="103"/>
      <c r="F6" s="104"/>
      <c r="G6" s="104"/>
      <c r="H6" s="104"/>
      <c r="I6" s="105"/>
      <c r="J6" s="61"/>
      <c r="K6" s="62"/>
      <c r="L6" s="62"/>
      <c r="M6" s="62"/>
      <c r="N6" s="63"/>
      <c r="O6" s="110" t="s">
        <v>30</v>
      </c>
      <c r="P6" s="111"/>
      <c r="Q6" s="111"/>
      <c r="R6" s="111"/>
      <c r="S6" s="112"/>
      <c r="T6" s="80" t="s">
        <v>1</v>
      </c>
      <c r="U6" s="81"/>
      <c r="V6" s="81"/>
      <c r="W6" s="81"/>
      <c r="X6" s="82"/>
      <c r="Y6" s="80" t="s">
        <v>2</v>
      </c>
      <c r="Z6" s="81"/>
      <c r="AA6" s="81"/>
      <c r="AB6" s="81"/>
      <c r="AC6" s="82"/>
      <c r="AD6" s="80" t="s">
        <v>3</v>
      </c>
      <c r="AE6" s="81"/>
      <c r="AF6" s="81"/>
      <c r="AG6" s="81"/>
      <c r="AH6" s="82"/>
      <c r="AI6" s="80" t="s">
        <v>31</v>
      </c>
      <c r="AJ6" s="81"/>
      <c r="AK6" s="81"/>
      <c r="AL6" s="81"/>
      <c r="AM6" s="82"/>
      <c r="AN6" s="80" t="s">
        <v>4</v>
      </c>
      <c r="AO6" s="81"/>
      <c r="AP6" s="81"/>
      <c r="AQ6" s="81"/>
      <c r="AR6" s="82"/>
      <c r="AS6" s="80" t="s">
        <v>5</v>
      </c>
      <c r="AT6" s="81"/>
      <c r="AU6" s="82"/>
      <c r="AV6" s="87" t="s">
        <v>26</v>
      </c>
      <c r="AW6" s="88"/>
      <c r="AX6" s="89"/>
      <c r="AY6" s="87" t="s">
        <v>12</v>
      </c>
      <c r="AZ6" s="88"/>
      <c r="BA6" s="89"/>
      <c r="BB6" s="108" t="s">
        <v>6</v>
      </c>
      <c r="BC6" s="109"/>
      <c r="BD6" s="156"/>
      <c r="BE6" s="108" t="s">
        <v>7</v>
      </c>
      <c r="BF6" s="109"/>
      <c r="BG6" s="156"/>
      <c r="BH6" s="77"/>
      <c r="BI6" s="78"/>
      <c r="BJ6" s="79"/>
      <c r="BK6" s="121" t="s">
        <v>32</v>
      </c>
      <c r="BL6" s="122"/>
      <c r="BM6" s="122"/>
      <c r="BN6" s="122"/>
      <c r="BO6" s="123"/>
      <c r="BP6" s="90" t="s">
        <v>13</v>
      </c>
      <c r="BQ6" s="91"/>
      <c r="BR6" s="117"/>
      <c r="BS6" s="90" t="s">
        <v>8</v>
      </c>
      <c r="BT6" s="91"/>
      <c r="BU6" s="117"/>
      <c r="BV6" s="90" t="s">
        <v>9</v>
      </c>
      <c r="BW6" s="91"/>
      <c r="BX6" s="117"/>
      <c r="BY6" s="90" t="s">
        <v>10</v>
      </c>
      <c r="BZ6" s="91"/>
      <c r="CA6" s="117"/>
      <c r="CB6" s="90" t="s">
        <v>45</v>
      </c>
      <c r="CC6" s="91"/>
      <c r="CD6" s="117"/>
      <c r="CE6" s="90" t="s">
        <v>35</v>
      </c>
      <c r="CF6" s="91"/>
      <c r="CG6" s="117"/>
      <c r="CH6" s="90" t="s">
        <v>33</v>
      </c>
      <c r="CI6" s="91"/>
      <c r="CJ6" s="117"/>
      <c r="CK6" s="90" t="s">
        <v>36</v>
      </c>
      <c r="CL6" s="91"/>
      <c r="CM6" s="91"/>
      <c r="CN6" s="90" t="s">
        <v>188</v>
      </c>
      <c r="CO6" s="91"/>
      <c r="CP6" s="91"/>
      <c r="CQ6" s="91"/>
      <c r="CR6" s="117"/>
      <c r="CS6" s="90" t="s">
        <v>37</v>
      </c>
      <c r="CT6" s="91"/>
      <c r="CU6" s="117"/>
      <c r="CV6" s="119"/>
      <c r="CW6" s="120"/>
      <c r="CX6" s="157"/>
      <c r="CY6" s="77"/>
      <c r="CZ6" s="78"/>
      <c r="DA6" s="79"/>
      <c r="DB6" s="77"/>
      <c r="DC6" s="78"/>
      <c r="DD6" s="79"/>
      <c r="DE6" s="126"/>
      <c r="DF6" s="134"/>
      <c r="DG6" s="135"/>
      <c r="DH6" s="136"/>
      <c r="DI6" s="74" t="s">
        <v>38</v>
      </c>
      <c r="DJ6" s="75"/>
      <c r="DK6" s="76"/>
      <c r="DL6" s="74" t="s">
        <v>39</v>
      </c>
      <c r="DM6" s="75"/>
      <c r="DN6" s="76"/>
      <c r="DO6" s="77"/>
      <c r="DP6" s="78"/>
      <c r="DQ6" s="79"/>
      <c r="DR6" s="74" t="s">
        <v>40</v>
      </c>
      <c r="DS6" s="75"/>
      <c r="DT6" s="76"/>
      <c r="DU6" s="74" t="s">
        <v>41</v>
      </c>
      <c r="DV6" s="75"/>
      <c r="DW6" s="76"/>
      <c r="DX6" s="137" t="s">
        <v>42</v>
      </c>
      <c r="DY6" s="138"/>
      <c r="DZ6" s="138"/>
      <c r="EA6" s="126"/>
      <c r="EB6" s="145"/>
      <c r="EC6" s="146"/>
      <c r="ED6" s="147"/>
    </row>
    <row r="7" spans="1:134" s="15" customFormat="1" ht="31.5" customHeight="1">
      <c r="A7" s="92"/>
      <c r="B7" s="93"/>
      <c r="C7" s="95"/>
      <c r="D7" s="95"/>
      <c r="E7" s="53" t="s">
        <v>46</v>
      </c>
      <c r="F7" s="87" t="s">
        <v>47</v>
      </c>
      <c r="G7" s="88"/>
      <c r="H7" s="88"/>
      <c r="I7" s="89"/>
      <c r="J7" s="53" t="s">
        <v>46</v>
      </c>
      <c r="K7" s="87" t="s">
        <v>47</v>
      </c>
      <c r="L7" s="88"/>
      <c r="M7" s="88"/>
      <c r="N7" s="89"/>
      <c r="O7" s="53" t="s">
        <v>46</v>
      </c>
      <c r="P7" s="87" t="s">
        <v>47</v>
      </c>
      <c r="Q7" s="88"/>
      <c r="R7" s="88"/>
      <c r="S7" s="89"/>
      <c r="T7" s="53" t="s">
        <v>46</v>
      </c>
      <c r="U7" s="87" t="s">
        <v>47</v>
      </c>
      <c r="V7" s="88"/>
      <c r="W7" s="88"/>
      <c r="X7" s="89"/>
      <c r="Y7" s="53" t="s">
        <v>46</v>
      </c>
      <c r="Z7" s="87" t="s">
        <v>47</v>
      </c>
      <c r="AA7" s="88"/>
      <c r="AB7" s="88"/>
      <c r="AC7" s="89"/>
      <c r="AD7" s="53" t="s">
        <v>46</v>
      </c>
      <c r="AE7" s="87" t="s">
        <v>47</v>
      </c>
      <c r="AF7" s="88"/>
      <c r="AG7" s="88"/>
      <c r="AH7" s="89"/>
      <c r="AI7" s="53" t="s">
        <v>46</v>
      </c>
      <c r="AJ7" s="87" t="s">
        <v>47</v>
      </c>
      <c r="AK7" s="88"/>
      <c r="AL7" s="88"/>
      <c r="AM7" s="89"/>
      <c r="AN7" s="53" t="s">
        <v>46</v>
      </c>
      <c r="AO7" s="87" t="s">
        <v>47</v>
      </c>
      <c r="AP7" s="88"/>
      <c r="AQ7" s="88"/>
      <c r="AR7" s="89"/>
      <c r="AS7" s="53" t="s">
        <v>46</v>
      </c>
      <c r="AT7" s="90" t="s">
        <v>47</v>
      </c>
      <c r="AU7" s="117"/>
      <c r="AV7" s="53" t="s">
        <v>46</v>
      </c>
      <c r="AW7" s="90" t="s">
        <v>47</v>
      </c>
      <c r="AX7" s="117"/>
      <c r="AY7" s="53" t="s">
        <v>46</v>
      </c>
      <c r="AZ7" s="90" t="s">
        <v>47</v>
      </c>
      <c r="BA7" s="117"/>
      <c r="BB7" s="53" t="s">
        <v>46</v>
      </c>
      <c r="BC7" s="87" t="s">
        <v>47</v>
      </c>
      <c r="BD7" s="89"/>
      <c r="BE7" s="53" t="s">
        <v>46</v>
      </c>
      <c r="BF7" s="90" t="s">
        <v>47</v>
      </c>
      <c r="BG7" s="117"/>
      <c r="BH7" s="53" t="s">
        <v>46</v>
      </c>
      <c r="BI7" s="90" t="s">
        <v>47</v>
      </c>
      <c r="BJ7" s="117"/>
      <c r="BK7" s="53" t="s">
        <v>46</v>
      </c>
      <c r="BL7" s="87" t="s">
        <v>47</v>
      </c>
      <c r="BM7" s="88"/>
      <c r="BN7" s="88"/>
      <c r="BO7" s="89"/>
      <c r="BP7" s="53" t="s">
        <v>46</v>
      </c>
      <c r="BQ7" s="68" t="s">
        <v>47</v>
      </c>
      <c r="BR7" s="69"/>
      <c r="BS7" s="53" t="s">
        <v>46</v>
      </c>
      <c r="BT7" s="68" t="s">
        <v>47</v>
      </c>
      <c r="BU7" s="69"/>
      <c r="BV7" s="53" t="s">
        <v>46</v>
      </c>
      <c r="BW7" s="68" t="s">
        <v>47</v>
      </c>
      <c r="BX7" s="69"/>
      <c r="BY7" s="53" t="s">
        <v>46</v>
      </c>
      <c r="BZ7" s="68" t="s">
        <v>47</v>
      </c>
      <c r="CA7" s="69"/>
      <c r="CB7" s="53" t="s">
        <v>46</v>
      </c>
      <c r="CC7" s="68" t="s">
        <v>47</v>
      </c>
      <c r="CD7" s="69"/>
      <c r="CE7" s="53" t="s">
        <v>46</v>
      </c>
      <c r="CF7" s="68" t="s">
        <v>47</v>
      </c>
      <c r="CG7" s="69"/>
      <c r="CH7" s="53" t="s">
        <v>46</v>
      </c>
      <c r="CI7" s="68" t="s">
        <v>47</v>
      </c>
      <c r="CJ7" s="69"/>
      <c r="CK7" s="53" t="s">
        <v>46</v>
      </c>
      <c r="CL7" s="68" t="s">
        <v>47</v>
      </c>
      <c r="CM7" s="69"/>
      <c r="CN7" s="53" t="s">
        <v>46</v>
      </c>
      <c r="CO7" s="150" t="s">
        <v>47</v>
      </c>
      <c r="CP7" s="151"/>
      <c r="CQ7" s="151"/>
      <c r="CR7" s="152"/>
      <c r="CS7" s="53" t="s">
        <v>46</v>
      </c>
      <c r="CT7" s="68" t="s">
        <v>47</v>
      </c>
      <c r="CU7" s="69"/>
      <c r="CV7" s="53" t="s">
        <v>46</v>
      </c>
      <c r="CW7" s="68" t="s">
        <v>47</v>
      </c>
      <c r="CX7" s="69"/>
      <c r="CY7" s="53" t="s">
        <v>46</v>
      </c>
      <c r="CZ7" s="68" t="s">
        <v>47</v>
      </c>
      <c r="DA7" s="69"/>
      <c r="DB7" s="53" t="s">
        <v>46</v>
      </c>
      <c r="DC7" s="68" t="s">
        <v>47</v>
      </c>
      <c r="DD7" s="69"/>
      <c r="DE7" s="126"/>
      <c r="DF7" s="53" t="s">
        <v>46</v>
      </c>
      <c r="DG7" s="148" t="s">
        <v>47</v>
      </c>
      <c r="DH7" s="149"/>
      <c r="DI7" s="53" t="s">
        <v>46</v>
      </c>
      <c r="DJ7" s="90" t="s">
        <v>47</v>
      </c>
      <c r="DK7" s="117"/>
      <c r="DL7" s="53" t="s">
        <v>46</v>
      </c>
      <c r="DM7" s="90" t="s">
        <v>47</v>
      </c>
      <c r="DN7" s="117"/>
      <c r="DO7" s="53" t="s">
        <v>46</v>
      </c>
      <c r="DP7" s="90" t="s">
        <v>47</v>
      </c>
      <c r="DQ7" s="117"/>
      <c r="DR7" s="53" t="s">
        <v>46</v>
      </c>
      <c r="DS7" s="90" t="s">
        <v>47</v>
      </c>
      <c r="DT7" s="117"/>
      <c r="DU7" s="53" t="s">
        <v>46</v>
      </c>
      <c r="DV7" s="90" t="s">
        <v>47</v>
      </c>
      <c r="DW7" s="117"/>
      <c r="DX7" s="53" t="s">
        <v>46</v>
      </c>
      <c r="DY7" s="90" t="s">
        <v>47</v>
      </c>
      <c r="DZ7" s="117"/>
      <c r="EA7" s="126"/>
      <c r="EB7" s="53" t="s">
        <v>46</v>
      </c>
      <c r="EC7" s="90" t="s">
        <v>47</v>
      </c>
      <c r="ED7" s="117"/>
    </row>
    <row r="8" spans="1:134" s="15" customFormat="1" ht="66.75" customHeight="1">
      <c r="A8" s="92"/>
      <c r="B8" s="93"/>
      <c r="C8" s="96"/>
      <c r="D8" s="96"/>
      <c r="E8" s="54"/>
      <c r="F8" s="2" t="s">
        <v>192</v>
      </c>
      <c r="G8" s="1" t="s">
        <v>48</v>
      </c>
      <c r="H8" s="34" t="s">
        <v>193</v>
      </c>
      <c r="I8" s="34" t="s">
        <v>187</v>
      </c>
      <c r="J8" s="54"/>
      <c r="K8" s="2" t="s">
        <v>192</v>
      </c>
      <c r="L8" s="1" t="s">
        <v>48</v>
      </c>
      <c r="M8" s="34" t="s">
        <v>193</v>
      </c>
      <c r="N8" s="34" t="s">
        <v>187</v>
      </c>
      <c r="O8" s="54"/>
      <c r="P8" s="2" t="s">
        <v>192</v>
      </c>
      <c r="Q8" s="1" t="s">
        <v>48</v>
      </c>
      <c r="R8" s="34" t="s">
        <v>193</v>
      </c>
      <c r="S8" s="34" t="s">
        <v>187</v>
      </c>
      <c r="T8" s="54"/>
      <c r="U8" s="2" t="s">
        <v>192</v>
      </c>
      <c r="V8" s="1" t="s">
        <v>48</v>
      </c>
      <c r="W8" s="34" t="s">
        <v>193</v>
      </c>
      <c r="X8" s="34" t="s">
        <v>187</v>
      </c>
      <c r="Y8" s="54"/>
      <c r="Z8" s="2" t="s">
        <v>192</v>
      </c>
      <c r="AA8" s="1" t="s">
        <v>48</v>
      </c>
      <c r="AB8" s="34" t="s">
        <v>193</v>
      </c>
      <c r="AC8" s="34" t="s">
        <v>187</v>
      </c>
      <c r="AD8" s="54"/>
      <c r="AE8" s="2" t="s">
        <v>192</v>
      </c>
      <c r="AF8" s="1" t="s">
        <v>48</v>
      </c>
      <c r="AG8" s="34" t="s">
        <v>193</v>
      </c>
      <c r="AH8" s="34" t="s">
        <v>187</v>
      </c>
      <c r="AI8" s="54"/>
      <c r="AJ8" s="2" t="s">
        <v>192</v>
      </c>
      <c r="AK8" s="1" t="s">
        <v>48</v>
      </c>
      <c r="AL8" s="34" t="s">
        <v>193</v>
      </c>
      <c r="AM8" s="34" t="s">
        <v>187</v>
      </c>
      <c r="AN8" s="54"/>
      <c r="AO8" s="2" t="s">
        <v>192</v>
      </c>
      <c r="AP8" s="1" t="s">
        <v>48</v>
      </c>
      <c r="AQ8" s="34" t="s">
        <v>193</v>
      </c>
      <c r="AR8" s="34" t="s">
        <v>187</v>
      </c>
      <c r="AS8" s="54"/>
      <c r="AT8" s="2" t="s">
        <v>192</v>
      </c>
      <c r="AU8" s="1" t="s">
        <v>48</v>
      </c>
      <c r="AV8" s="54"/>
      <c r="AW8" s="2" t="s">
        <v>192</v>
      </c>
      <c r="AX8" s="1" t="s">
        <v>48</v>
      </c>
      <c r="AY8" s="54"/>
      <c r="AZ8" s="2" t="s">
        <v>192</v>
      </c>
      <c r="BA8" s="1" t="s">
        <v>48</v>
      </c>
      <c r="BB8" s="54"/>
      <c r="BC8" s="2" t="s">
        <v>192</v>
      </c>
      <c r="BD8" s="1" t="s">
        <v>48</v>
      </c>
      <c r="BE8" s="54"/>
      <c r="BF8" s="2" t="s">
        <v>192</v>
      </c>
      <c r="BG8" s="1" t="s">
        <v>48</v>
      </c>
      <c r="BH8" s="54"/>
      <c r="BI8" s="2" t="s">
        <v>192</v>
      </c>
      <c r="BJ8" s="1" t="s">
        <v>48</v>
      </c>
      <c r="BK8" s="54"/>
      <c r="BL8" s="2" t="s">
        <v>192</v>
      </c>
      <c r="BM8" s="1" t="s">
        <v>48</v>
      </c>
      <c r="BN8" s="34" t="s">
        <v>193</v>
      </c>
      <c r="BO8" s="34" t="s">
        <v>187</v>
      </c>
      <c r="BP8" s="54"/>
      <c r="BQ8" s="2" t="s">
        <v>192</v>
      </c>
      <c r="BR8" s="1" t="s">
        <v>48</v>
      </c>
      <c r="BS8" s="54"/>
      <c r="BT8" s="2" t="s">
        <v>192</v>
      </c>
      <c r="BU8" s="1" t="s">
        <v>48</v>
      </c>
      <c r="BV8" s="54"/>
      <c r="BW8" s="2" t="s">
        <v>192</v>
      </c>
      <c r="BX8" s="1" t="s">
        <v>48</v>
      </c>
      <c r="BY8" s="54"/>
      <c r="BZ8" s="2" t="s">
        <v>192</v>
      </c>
      <c r="CA8" s="1" t="s">
        <v>48</v>
      </c>
      <c r="CB8" s="54"/>
      <c r="CC8" s="2" t="s">
        <v>192</v>
      </c>
      <c r="CD8" s="1" t="s">
        <v>48</v>
      </c>
      <c r="CE8" s="54"/>
      <c r="CF8" s="2" t="s">
        <v>192</v>
      </c>
      <c r="CG8" s="1" t="s">
        <v>48</v>
      </c>
      <c r="CH8" s="54"/>
      <c r="CI8" s="2" t="s">
        <v>192</v>
      </c>
      <c r="CJ8" s="1" t="s">
        <v>48</v>
      </c>
      <c r="CK8" s="54"/>
      <c r="CL8" s="2" t="s">
        <v>192</v>
      </c>
      <c r="CM8" s="1" t="s">
        <v>48</v>
      </c>
      <c r="CN8" s="54"/>
      <c r="CO8" s="2" t="s">
        <v>192</v>
      </c>
      <c r="CP8" s="1" t="s">
        <v>48</v>
      </c>
      <c r="CQ8" s="34" t="s">
        <v>193</v>
      </c>
      <c r="CR8" s="34" t="s">
        <v>187</v>
      </c>
      <c r="CS8" s="54"/>
      <c r="CT8" s="2" t="s">
        <v>192</v>
      </c>
      <c r="CU8" s="1" t="s">
        <v>48</v>
      </c>
      <c r="CV8" s="54"/>
      <c r="CW8" s="2" t="s">
        <v>192</v>
      </c>
      <c r="CX8" s="1" t="s">
        <v>48</v>
      </c>
      <c r="CY8" s="54"/>
      <c r="CZ8" s="2" t="s">
        <v>192</v>
      </c>
      <c r="DA8" s="1" t="s">
        <v>48</v>
      </c>
      <c r="DB8" s="54"/>
      <c r="DC8" s="2" t="s">
        <v>192</v>
      </c>
      <c r="DD8" s="1" t="s">
        <v>48</v>
      </c>
      <c r="DE8" s="127"/>
      <c r="DF8" s="54"/>
      <c r="DG8" s="2" t="s">
        <v>192</v>
      </c>
      <c r="DH8" s="1" t="s">
        <v>48</v>
      </c>
      <c r="DI8" s="54"/>
      <c r="DJ8" s="2" t="s">
        <v>192</v>
      </c>
      <c r="DK8" s="1" t="s">
        <v>48</v>
      </c>
      <c r="DL8" s="54"/>
      <c r="DM8" s="2" t="s">
        <v>192</v>
      </c>
      <c r="DN8" s="1" t="s">
        <v>48</v>
      </c>
      <c r="DO8" s="54"/>
      <c r="DP8" s="2" t="s">
        <v>192</v>
      </c>
      <c r="DQ8" s="1" t="s">
        <v>48</v>
      </c>
      <c r="DR8" s="54"/>
      <c r="DS8" s="2" t="s">
        <v>192</v>
      </c>
      <c r="DT8" s="1" t="s">
        <v>48</v>
      </c>
      <c r="DU8" s="54"/>
      <c r="DV8" s="2" t="s">
        <v>192</v>
      </c>
      <c r="DW8" s="1" t="s">
        <v>48</v>
      </c>
      <c r="DX8" s="54"/>
      <c r="DY8" s="2" t="s">
        <v>192</v>
      </c>
      <c r="DZ8" s="1" t="s">
        <v>48</v>
      </c>
      <c r="EA8" s="127"/>
      <c r="EB8" s="54"/>
      <c r="EC8" s="2" t="s">
        <v>192</v>
      </c>
      <c r="ED8" s="1" t="s">
        <v>48</v>
      </c>
    </row>
    <row r="9" spans="1:134" s="15" customFormat="1" ht="18" customHeight="1">
      <c r="A9" s="16"/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  <c r="N9" s="17">
        <v>13</v>
      </c>
      <c r="O9" s="17">
        <v>14</v>
      </c>
      <c r="P9" s="17">
        <v>15</v>
      </c>
      <c r="Q9" s="17">
        <v>16</v>
      </c>
      <c r="R9" s="17">
        <v>17</v>
      </c>
      <c r="S9" s="17">
        <v>18</v>
      </c>
      <c r="T9" s="17">
        <v>19</v>
      </c>
      <c r="U9" s="17">
        <v>20</v>
      </c>
      <c r="V9" s="17">
        <v>21</v>
      </c>
      <c r="W9" s="17">
        <v>22</v>
      </c>
      <c r="X9" s="17">
        <v>23</v>
      </c>
      <c r="Y9" s="17">
        <v>24</v>
      </c>
      <c r="Z9" s="17">
        <v>25</v>
      </c>
      <c r="AA9" s="17">
        <v>26</v>
      </c>
      <c r="AB9" s="17">
        <v>27</v>
      </c>
      <c r="AC9" s="17">
        <v>28</v>
      </c>
      <c r="AD9" s="17">
        <v>29</v>
      </c>
      <c r="AE9" s="17">
        <v>30</v>
      </c>
      <c r="AF9" s="17">
        <v>31</v>
      </c>
      <c r="AG9" s="17">
        <v>32</v>
      </c>
      <c r="AH9" s="17">
        <v>33</v>
      </c>
      <c r="AI9" s="17">
        <v>34</v>
      </c>
      <c r="AJ9" s="17">
        <v>35</v>
      </c>
      <c r="AK9" s="17">
        <v>36</v>
      </c>
      <c r="AL9" s="17">
        <v>37</v>
      </c>
      <c r="AM9" s="17">
        <v>38</v>
      </c>
      <c r="AN9" s="17">
        <v>39</v>
      </c>
      <c r="AO9" s="17">
        <v>40</v>
      </c>
      <c r="AP9" s="17">
        <v>41</v>
      </c>
      <c r="AQ9" s="17">
        <v>42</v>
      </c>
      <c r="AR9" s="17">
        <v>43</v>
      </c>
      <c r="AS9" s="17">
        <v>44</v>
      </c>
      <c r="AT9" s="17">
        <v>45</v>
      </c>
      <c r="AU9" s="17">
        <v>46</v>
      </c>
      <c r="AV9" s="17">
        <v>47</v>
      </c>
      <c r="AW9" s="17">
        <v>48</v>
      </c>
      <c r="AX9" s="17">
        <v>49</v>
      </c>
      <c r="AY9" s="17">
        <v>50</v>
      </c>
      <c r="AZ9" s="17">
        <v>51</v>
      </c>
      <c r="BA9" s="17">
        <v>52</v>
      </c>
      <c r="BB9" s="17">
        <v>53</v>
      </c>
      <c r="BC9" s="17">
        <v>54</v>
      </c>
      <c r="BD9" s="17">
        <v>55</v>
      </c>
      <c r="BE9" s="17">
        <v>56</v>
      </c>
      <c r="BF9" s="17">
        <v>57</v>
      </c>
      <c r="BG9" s="17">
        <v>58</v>
      </c>
      <c r="BH9" s="17">
        <v>59</v>
      </c>
      <c r="BI9" s="17">
        <v>60</v>
      </c>
      <c r="BJ9" s="17">
        <v>61</v>
      </c>
      <c r="BK9" s="17">
        <v>62</v>
      </c>
      <c r="BL9" s="17">
        <v>63</v>
      </c>
      <c r="BM9" s="17">
        <v>64</v>
      </c>
      <c r="BN9" s="17">
        <v>65</v>
      </c>
      <c r="BO9" s="17">
        <v>66</v>
      </c>
      <c r="BP9" s="17">
        <v>67</v>
      </c>
      <c r="BQ9" s="17">
        <v>68</v>
      </c>
      <c r="BR9" s="17">
        <v>69</v>
      </c>
      <c r="BS9" s="17">
        <v>70</v>
      </c>
      <c r="BT9" s="17">
        <v>71</v>
      </c>
      <c r="BU9" s="17">
        <v>72</v>
      </c>
      <c r="BV9" s="17">
        <v>73</v>
      </c>
      <c r="BW9" s="17">
        <v>74</v>
      </c>
      <c r="BX9" s="17">
        <v>75</v>
      </c>
      <c r="BY9" s="17">
        <v>76</v>
      </c>
      <c r="BZ9" s="17">
        <v>77</v>
      </c>
      <c r="CA9" s="17">
        <v>78</v>
      </c>
      <c r="CB9" s="17">
        <v>79</v>
      </c>
      <c r="CC9" s="17">
        <v>80</v>
      </c>
      <c r="CD9" s="17">
        <v>81</v>
      </c>
      <c r="CE9" s="17">
        <v>82</v>
      </c>
      <c r="CF9" s="17">
        <v>83</v>
      </c>
      <c r="CG9" s="17">
        <v>84</v>
      </c>
      <c r="CH9" s="17">
        <v>85</v>
      </c>
      <c r="CI9" s="17">
        <v>86</v>
      </c>
      <c r="CJ9" s="17">
        <v>87</v>
      </c>
      <c r="CK9" s="17">
        <v>88</v>
      </c>
      <c r="CL9" s="17">
        <v>89</v>
      </c>
      <c r="CM9" s="17">
        <v>90</v>
      </c>
      <c r="CN9" s="17">
        <v>91</v>
      </c>
      <c r="CO9" s="17">
        <v>92</v>
      </c>
      <c r="CP9" s="17">
        <v>93</v>
      </c>
      <c r="CQ9" s="17">
        <v>94</v>
      </c>
      <c r="CR9" s="17">
        <v>95</v>
      </c>
      <c r="CS9" s="17">
        <v>96</v>
      </c>
      <c r="CT9" s="17">
        <v>97</v>
      </c>
      <c r="CU9" s="17">
        <v>98</v>
      </c>
      <c r="CV9" s="17">
        <v>99</v>
      </c>
      <c r="CW9" s="17">
        <v>100</v>
      </c>
      <c r="CX9" s="17">
        <v>101</v>
      </c>
      <c r="CY9" s="17">
        <v>102</v>
      </c>
      <c r="CZ9" s="17">
        <v>103</v>
      </c>
      <c r="DA9" s="17">
        <v>104</v>
      </c>
      <c r="DB9" s="17">
        <v>105</v>
      </c>
      <c r="DC9" s="17">
        <v>106</v>
      </c>
      <c r="DD9" s="17">
        <v>107</v>
      </c>
      <c r="DE9" s="17">
        <v>108</v>
      </c>
      <c r="DF9" s="17">
        <v>109</v>
      </c>
      <c r="DG9" s="17">
        <v>110</v>
      </c>
      <c r="DH9" s="17">
        <v>111</v>
      </c>
      <c r="DI9" s="17">
        <v>112</v>
      </c>
      <c r="DJ9" s="17">
        <v>113</v>
      </c>
      <c r="DK9" s="17">
        <v>114</v>
      </c>
      <c r="DL9" s="17">
        <v>115</v>
      </c>
      <c r="DM9" s="17">
        <v>116</v>
      </c>
      <c r="DN9" s="17">
        <v>117</v>
      </c>
      <c r="DO9" s="17">
        <v>118</v>
      </c>
      <c r="DP9" s="17">
        <v>119</v>
      </c>
      <c r="DQ9" s="17">
        <v>120</v>
      </c>
      <c r="DR9" s="17">
        <v>121</v>
      </c>
      <c r="DS9" s="17">
        <v>122</v>
      </c>
      <c r="DT9" s="17">
        <v>123</v>
      </c>
      <c r="DU9" s="17">
        <v>124</v>
      </c>
      <c r="DV9" s="17">
        <v>125</v>
      </c>
      <c r="DW9" s="17">
        <v>126</v>
      </c>
      <c r="DX9" s="17">
        <v>127</v>
      </c>
      <c r="DY9" s="17">
        <v>128</v>
      </c>
      <c r="DZ9" s="17">
        <v>129</v>
      </c>
      <c r="EA9" s="17">
        <v>130</v>
      </c>
      <c r="EB9" s="17">
        <v>131</v>
      </c>
      <c r="EC9" s="17">
        <v>132</v>
      </c>
      <c r="ED9" s="17">
        <v>133</v>
      </c>
    </row>
    <row r="10" spans="1:134" s="13" customFormat="1" ht="21" customHeight="1">
      <c r="A10" s="25">
        <v>1</v>
      </c>
      <c r="B10" s="27" t="s">
        <v>130</v>
      </c>
      <c r="C10" s="26" t="s">
        <v>119</v>
      </c>
      <c r="D10" s="26">
        <v>6792.3918000000003</v>
      </c>
      <c r="E10" s="26">
        <f t="shared" ref="E10:E24" si="0">DF10+EB10-DX10</f>
        <v>534103.80000000005</v>
      </c>
      <c r="F10" s="26">
        <f t="shared" ref="F10:F24" si="1">DG10+EC10-DY10</f>
        <v>400348.41666666674</v>
      </c>
      <c r="G10" s="26">
        <f t="shared" ref="G10:G24" si="2">DH10+ED10-DZ10</f>
        <v>376225.52650000004</v>
      </c>
      <c r="H10" s="26">
        <f>+G10/F10*100</f>
        <v>93.974525897338168</v>
      </c>
      <c r="I10" s="26">
        <f>+G10/E10*100</f>
        <v>70.440526073770684</v>
      </c>
      <c r="J10" s="45">
        <f t="shared" ref="J10:J24" si="3">T10+Y10+AD10+AI10+AN10+AS10+BH10+BP10+BS10+BV10+BY10+CB10+CH10+CK10+CS10+CV10+DB10</f>
        <v>119108.03</v>
      </c>
      <c r="K10" s="45">
        <f t="shared" ref="K10:K24" si="4">U10+Z10+AE10+AJ10+AO10+AT10+BI10+BQ10+BT10+BW10+BZ10+CC10+CI10+CL10+CT10+CW10+DC10</f>
        <v>89101.589166666672</v>
      </c>
      <c r="L10" s="45">
        <f t="shared" ref="L10:L24" si="5">V10+AA10+AF10+AK10+AP10+AU10+BJ10+BR10+BU10+BX10+CA10+CD10+CJ10+CM10+CU10+CX10+DD10</f>
        <v>74512.164499999984</v>
      </c>
      <c r="M10" s="45">
        <f>+L10/K10*100</f>
        <v>83.626078049655419</v>
      </c>
      <c r="N10" s="45">
        <f>+L10/J10*100</f>
        <v>62.558472757882058</v>
      </c>
      <c r="O10" s="45">
        <f t="shared" ref="O10:O24" si="6">T10+AD10</f>
        <v>54471.5</v>
      </c>
      <c r="P10" s="45">
        <f t="shared" ref="P10:P24" si="7">U10+AE10</f>
        <v>40624.191666666673</v>
      </c>
      <c r="Q10" s="45">
        <f t="shared" ref="Q10:Q24" si="8">V10+AF10</f>
        <v>36708.9974</v>
      </c>
      <c r="R10" s="45">
        <f>+Q10/P10*100</f>
        <v>90.362406964815492</v>
      </c>
      <c r="S10" s="45">
        <f>+Q10/O10*100</f>
        <v>67.391199801731176</v>
      </c>
      <c r="T10" s="45">
        <v>2753.2</v>
      </c>
      <c r="U10" s="45">
        <f>+T10/12*8</f>
        <v>1835.4666666666665</v>
      </c>
      <c r="V10" s="45">
        <v>1867.6954000000001</v>
      </c>
      <c r="W10" s="45">
        <f>+V10/U10*100</f>
        <v>101.75588769431936</v>
      </c>
      <c r="X10" s="45">
        <f>+V10/T10*100</f>
        <v>67.837258462879575</v>
      </c>
      <c r="Y10" s="45">
        <v>8657.5</v>
      </c>
      <c r="Z10" s="45">
        <f t="shared" ref="Z10:Z24" si="9">+Y10/12*9</f>
        <v>6493.125</v>
      </c>
      <c r="AA10" s="45">
        <v>3223.2</v>
      </c>
      <c r="AB10" s="45">
        <f>+AA10/Z10*100</f>
        <v>49.64019636153624</v>
      </c>
      <c r="AC10" s="45">
        <f>+AA10/Y10*100</f>
        <v>37.230147271152184</v>
      </c>
      <c r="AD10" s="45">
        <v>51718.3</v>
      </c>
      <c r="AE10" s="45">
        <f>+AD10/12*9</f>
        <v>38788.725000000006</v>
      </c>
      <c r="AF10" s="45">
        <v>34841.302000000003</v>
      </c>
      <c r="AG10" s="45">
        <f>+AF10/AE10*100</f>
        <v>89.823272097755208</v>
      </c>
      <c r="AH10" s="45">
        <f>+AF10/AD10*100</f>
        <v>67.367454073316409</v>
      </c>
      <c r="AI10" s="45">
        <v>3400.03</v>
      </c>
      <c r="AJ10" s="45">
        <f>+AI10/12*9</f>
        <v>2550.0225000000005</v>
      </c>
      <c r="AK10" s="45">
        <v>3022.424</v>
      </c>
      <c r="AL10" s="45">
        <f>+AK10/AJ10*100</f>
        <v>118.52538556032346</v>
      </c>
      <c r="AM10" s="45">
        <f>+AK10/AI10*100</f>
        <v>88.894039170242607</v>
      </c>
      <c r="AN10" s="45">
        <v>5000</v>
      </c>
      <c r="AO10" s="45">
        <f>+AN10/12*9</f>
        <v>3750</v>
      </c>
      <c r="AP10" s="45">
        <v>4986.21</v>
      </c>
      <c r="AQ10" s="45">
        <f>+AP10/AO10*100</f>
        <v>132.96559999999999</v>
      </c>
      <c r="AR10" s="45">
        <f>+AP10/AN10*100</f>
        <v>99.724199999999996</v>
      </c>
      <c r="AS10" s="45">
        <v>0</v>
      </c>
      <c r="AT10" s="45">
        <f>+AS10/12*9</f>
        <v>0</v>
      </c>
      <c r="AU10" s="45">
        <v>0</v>
      </c>
      <c r="AV10" s="45">
        <v>0</v>
      </c>
      <c r="AW10" s="45">
        <f>+AV10/12*9</f>
        <v>0</v>
      </c>
      <c r="AX10" s="45">
        <v>0</v>
      </c>
      <c r="AY10" s="45">
        <v>396618.3</v>
      </c>
      <c r="AZ10" s="45">
        <f>+AY10/12*9</f>
        <v>297463.72500000003</v>
      </c>
      <c r="BA10" s="45">
        <v>297463.7</v>
      </c>
      <c r="BB10" s="45">
        <v>8401.2000000000007</v>
      </c>
      <c r="BC10" s="45">
        <f>+BB10/12*9</f>
        <v>6300.9000000000005</v>
      </c>
      <c r="BD10" s="45">
        <v>3661.4</v>
      </c>
      <c r="BE10" s="45">
        <v>0</v>
      </c>
      <c r="BF10" s="45">
        <f>+BE10/12*9</f>
        <v>0</v>
      </c>
      <c r="BG10" s="45">
        <v>0</v>
      </c>
      <c r="BH10" s="45">
        <v>0</v>
      </c>
      <c r="BI10" s="45">
        <f>+BH10/12*9</f>
        <v>0</v>
      </c>
      <c r="BJ10" s="45">
        <v>0</v>
      </c>
      <c r="BK10" s="45">
        <f t="shared" ref="BK10:BM70" si="10">BP10+BS10+BV10+BY10</f>
        <v>24699</v>
      </c>
      <c r="BL10" s="45">
        <f t="shared" si="10"/>
        <v>18524.25</v>
      </c>
      <c r="BM10" s="45">
        <f t="shared" si="10"/>
        <v>11582.055700000001</v>
      </c>
      <c r="BN10" s="45">
        <f>+BM10/BL10*100</f>
        <v>62.523749679474207</v>
      </c>
      <c r="BO10" s="45">
        <f>+BM10/BK10*100</f>
        <v>46.892812259605655</v>
      </c>
      <c r="BP10" s="26">
        <v>18684</v>
      </c>
      <c r="BQ10" s="26">
        <f>+BP10/12*9</f>
        <v>14013</v>
      </c>
      <c r="BR10" s="26">
        <v>6111.1406999999999</v>
      </c>
      <c r="BS10" s="26">
        <v>15</v>
      </c>
      <c r="BT10" s="26">
        <f>+BS10/12*9</f>
        <v>11.25</v>
      </c>
      <c r="BU10" s="26">
        <v>19.7</v>
      </c>
      <c r="BV10" s="26">
        <v>0</v>
      </c>
      <c r="BW10" s="26">
        <f>+BV10/12*9</f>
        <v>0</v>
      </c>
      <c r="BX10" s="26">
        <v>0</v>
      </c>
      <c r="BY10" s="26">
        <v>6000</v>
      </c>
      <c r="BZ10" s="26">
        <f>+BY10/12*9</f>
        <v>4500</v>
      </c>
      <c r="CA10" s="26">
        <v>5451.2150000000001</v>
      </c>
      <c r="CB10" s="26">
        <v>0</v>
      </c>
      <c r="CC10" s="26">
        <f>+CB10/12*9</f>
        <v>0</v>
      </c>
      <c r="CD10" s="26">
        <v>0</v>
      </c>
      <c r="CE10" s="26">
        <v>3703.27</v>
      </c>
      <c r="CF10" s="26">
        <f>+CE10/12*9</f>
        <v>2777.4525000000003</v>
      </c>
      <c r="CG10" s="26">
        <v>2592.25</v>
      </c>
      <c r="CH10" s="26">
        <v>0</v>
      </c>
      <c r="CI10" s="26">
        <f>+CH10/12*9</f>
        <v>0</v>
      </c>
      <c r="CJ10" s="26">
        <v>0</v>
      </c>
      <c r="CK10" s="26">
        <v>21500</v>
      </c>
      <c r="CL10" s="26">
        <f>+CK10/12*9</f>
        <v>16125</v>
      </c>
      <c r="CM10" s="26">
        <v>11483.037399999999</v>
      </c>
      <c r="CN10" s="26">
        <v>9000</v>
      </c>
      <c r="CO10" s="26">
        <f>+CN10/12*9</f>
        <v>6750</v>
      </c>
      <c r="CP10" s="26">
        <v>4174.4474</v>
      </c>
      <c r="CQ10" s="26">
        <f>+CP10/CO10*100</f>
        <v>61.843665185185181</v>
      </c>
      <c r="CR10" s="26">
        <f>+CP10/CN10*100</f>
        <v>46.382748888888891</v>
      </c>
      <c r="CS10" s="26">
        <v>0</v>
      </c>
      <c r="CT10" s="26">
        <f>+CS10/12*9</f>
        <v>0</v>
      </c>
      <c r="CU10" s="26">
        <v>1068.93</v>
      </c>
      <c r="CV10" s="26">
        <v>0</v>
      </c>
      <c r="CW10" s="26">
        <f>+CV10/12*9</f>
        <v>0</v>
      </c>
      <c r="CX10" s="26">
        <v>1699.31</v>
      </c>
      <c r="CY10" s="26">
        <v>0</v>
      </c>
      <c r="CZ10" s="26">
        <f>+CY10/12*9</f>
        <v>0</v>
      </c>
      <c r="DA10" s="26">
        <v>0</v>
      </c>
      <c r="DB10" s="26">
        <v>1380</v>
      </c>
      <c r="DC10" s="26">
        <f>+DB10/12*9</f>
        <v>1035</v>
      </c>
      <c r="DD10" s="26">
        <v>738</v>
      </c>
      <c r="DE10" s="26">
        <v>-1312.0360000000001</v>
      </c>
      <c r="DF10" s="26">
        <f t="shared" ref="DF10:DF24" si="11">T10+Y10+AD10+AI10+AN10+AS10+AV10+AY10+BB10+BE10+BH10+BP10+BS10+BV10+BY10+CB10+CE10+CH10+CK10+CS10+CV10+CY10+DB10</f>
        <v>527830.80000000005</v>
      </c>
      <c r="DG10" s="26">
        <f t="shared" ref="DG10:DG24" si="12">U10+Z10+AE10+AJ10+AO10+AT10+AW10+AZ10+BC10+BF10+BI10+BQ10+BT10+BW10+BZ10+CC10+CF10+CI10+CL10+CT10+CW10+CZ10+DC10</f>
        <v>395643.66666666674</v>
      </c>
      <c r="DH10" s="26">
        <f>V10+AA10+AF10+AK10+AP10+AU10+AX10+BA10+BD10+BG10+BJ10+BR10+BU10+BX10+CA10+CD10+CG10+CJ10+CM10+CU10+CX10+DA10+DD10+DE10</f>
        <v>376917.47850000003</v>
      </c>
      <c r="DI10" s="26">
        <v>1273</v>
      </c>
      <c r="DJ10" s="26">
        <f>+DI10/12*9</f>
        <v>954.75</v>
      </c>
      <c r="DK10" s="26">
        <v>0</v>
      </c>
      <c r="DL10" s="26">
        <v>5000</v>
      </c>
      <c r="DM10" s="26">
        <f>+DL10/12*9</f>
        <v>3750</v>
      </c>
      <c r="DN10" s="26">
        <v>-1964.952</v>
      </c>
      <c r="DO10" s="26">
        <v>0</v>
      </c>
      <c r="DP10" s="26">
        <f>+DO10/12*9</f>
        <v>0</v>
      </c>
      <c r="DQ10" s="26">
        <v>0</v>
      </c>
      <c r="DR10" s="26">
        <v>0</v>
      </c>
      <c r="DS10" s="26">
        <f>+DR10/12*9</f>
        <v>0</v>
      </c>
      <c r="DT10" s="26">
        <v>1273</v>
      </c>
      <c r="DU10" s="26">
        <v>0</v>
      </c>
      <c r="DV10" s="26">
        <f>+DU10/12*9</f>
        <v>0</v>
      </c>
      <c r="DW10" s="26">
        <v>0</v>
      </c>
      <c r="DX10" s="26">
        <v>76993.5</v>
      </c>
      <c r="DY10" s="26">
        <f>+DX10/12*9</f>
        <v>57745.125</v>
      </c>
      <c r="DZ10" s="26">
        <v>36608.337</v>
      </c>
      <c r="EA10" s="26">
        <v>0</v>
      </c>
      <c r="EB10" s="26">
        <f t="shared" ref="EB10:EC44" si="13">DI10+DL10+DO10+DR10+DU10+DX10</f>
        <v>83266.5</v>
      </c>
      <c r="EC10" s="26">
        <f t="shared" si="13"/>
        <v>62449.875</v>
      </c>
      <c r="ED10" s="26">
        <f t="shared" ref="ED10:ED70" si="14">DK10+DN10+DQ10+DT10+DW10+DZ10+EA10</f>
        <v>35916.385000000002</v>
      </c>
    </row>
    <row r="11" spans="1:134" s="13" customFormat="1" ht="21" customHeight="1">
      <c r="A11" s="25">
        <v>2</v>
      </c>
      <c r="B11" s="27" t="s">
        <v>131</v>
      </c>
      <c r="C11" s="26">
        <v>33708.374099999994</v>
      </c>
      <c r="D11" s="26">
        <v>105787.6728</v>
      </c>
      <c r="E11" s="26">
        <f t="shared" si="0"/>
        <v>474329.57000000007</v>
      </c>
      <c r="F11" s="26">
        <f t="shared" si="1"/>
        <v>355744.17749999999</v>
      </c>
      <c r="G11" s="26">
        <f t="shared" si="2"/>
        <v>254283.77889999998</v>
      </c>
      <c r="H11" s="26">
        <f t="shared" ref="H11:H74" si="15">+G11/F11*100</f>
        <v>71.479393053453407</v>
      </c>
      <c r="I11" s="26">
        <f t="shared" ref="I11:I74" si="16">+G11/E11*100</f>
        <v>53.609092703202109</v>
      </c>
      <c r="J11" s="45">
        <f t="shared" si="3"/>
        <v>190553.80000000002</v>
      </c>
      <c r="K11" s="45">
        <f t="shared" si="4"/>
        <v>142912.34999999998</v>
      </c>
      <c r="L11" s="45">
        <f t="shared" si="5"/>
        <v>45277.936900000001</v>
      </c>
      <c r="M11" s="45">
        <f t="shared" ref="M11:M74" si="17">+L11/K11*100</f>
        <v>31.682312200450141</v>
      </c>
      <c r="N11" s="45">
        <f t="shared" ref="N11:N74" si="18">+L11/J11*100</f>
        <v>23.761235357153726</v>
      </c>
      <c r="O11" s="45">
        <f t="shared" si="6"/>
        <v>17841</v>
      </c>
      <c r="P11" s="45">
        <f t="shared" si="7"/>
        <v>13377.75</v>
      </c>
      <c r="Q11" s="45">
        <f t="shared" si="8"/>
        <v>8849.777</v>
      </c>
      <c r="R11" s="45">
        <f t="shared" ref="R11:R74" si="19">+Q11/P11*100</f>
        <v>66.152955467100227</v>
      </c>
      <c r="S11" s="45">
        <f t="shared" ref="S11:S74" si="20">+Q11/O11*100</f>
        <v>49.603592847934536</v>
      </c>
      <c r="T11" s="45">
        <v>36</v>
      </c>
      <c r="U11" s="45">
        <f t="shared" ref="U11:U70" si="21">+T11/12*8</f>
        <v>24</v>
      </c>
      <c r="V11" s="45">
        <v>1.6120000000000001</v>
      </c>
      <c r="W11" s="45">
        <f t="shared" ref="W11:W74" si="22">+V11/U11*100</f>
        <v>6.7166666666666668</v>
      </c>
      <c r="X11" s="45">
        <f t="shared" ref="X11:X74" si="23">+V11/T11*100</f>
        <v>4.4777777777777779</v>
      </c>
      <c r="Y11" s="45">
        <v>50299.1</v>
      </c>
      <c r="Z11" s="45">
        <f t="shared" si="9"/>
        <v>37724.324999999997</v>
      </c>
      <c r="AA11" s="45">
        <v>6046.9939999999979</v>
      </c>
      <c r="AB11" s="45">
        <f t="shared" ref="AB11:AB74" si="24">+AA11/Z11*100</f>
        <v>16.029429287336484</v>
      </c>
      <c r="AC11" s="45">
        <f t="shared" ref="AC11:AC74" si="25">+AA11/Y11*100</f>
        <v>12.022071965502361</v>
      </c>
      <c r="AD11" s="45">
        <v>17805</v>
      </c>
      <c r="AE11" s="45">
        <f t="shared" ref="AE11:AE70" si="26">+AD11/12*9</f>
        <v>13353.75</v>
      </c>
      <c r="AF11" s="45">
        <v>8848.1650000000009</v>
      </c>
      <c r="AG11" s="45">
        <f t="shared" ref="AG11:AG74" si="27">+AF11/AE11*100</f>
        <v>66.259777216137792</v>
      </c>
      <c r="AH11" s="45">
        <f t="shared" ref="AH11:AH74" si="28">+AF11/AD11*100</f>
        <v>49.694832912103351</v>
      </c>
      <c r="AI11" s="45">
        <v>671.6</v>
      </c>
      <c r="AJ11" s="45">
        <f t="shared" ref="AJ11:AJ70" si="29">+AI11/12*9</f>
        <v>503.70000000000005</v>
      </c>
      <c r="AK11" s="45">
        <v>376</v>
      </c>
      <c r="AL11" s="45">
        <f t="shared" ref="AL11:AL74" si="30">+AK11/AJ11*100</f>
        <v>74.647607702997803</v>
      </c>
      <c r="AM11" s="45">
        <f t="shared" ref="AM11:AM74" si="31">+AK11/AI11*100</f>
        <v>55.985705777248363</v>
      </c>
      <c r="AN11" s="45">
        <v>0</v>
      </c>
      <c r="AO11" s="45">
        <f t="shared" ref="AO11:AO70" si="32">+AN11/12*9</f>
        <v>0</v>
      </c>
      <c r="AP11" s="45">
        <v>0</v>
      </c>
      <c r="AQ11" s="45" t="e">
        <f t="shared" ref="AQ11:AQ74" si="33">+AP11/AO11*100</f>
        <v>#DIV/0!</v>
      </c>
      <c r="AR11" s="45" t="e">
        <f t="shared" ref="AR11:AR74" si="34">+AP11/AN11*100</f>
        <v>#DIV/0!</v>
      </c>
      <c r="AS11" s="45">
        <v>0</v>
      </c>
      <c r="AT11" s="45">
        <f t="shared" ref="AT11:AT70" si="35">+AS11/12*9</f>
        <v>0</v>
      </c>
      <c r="AU11" s="45">
        <v>0</v>
      </c>
      <c r="AV11" s="45">
        <v>0</v>
      </c>
      <c r="AW11" s="45">
        <f t="shared" ref="AW11:AW70" si="36">+AV11/12*9</f>
        <v>0</v>
      </c>
      <c r="AX11" s="45">
        <v>8978</v>
      </c>
      <c r="AY11" s="45">
        <v>251566.4</v>
      </c>
      <c r="AZ11" s="45">
        <f t="shared" ref="AZ11:AZ70" si="37">+AY11/12*9</f>
        <v>188674.8</v>
      </c>
      <c r="BA11" s="45">
        <v>188674.8</v>
      </c>
      <c r="BB11" s="45">
        <v>0</v>
      </c>
      <c r="BC11" s="45">
        <f t="shared" ref="BC11:BC70" si="38">+BB11/12*9</f>
        <v>0</v>
      </c>
      <c r="BD11" s="45">
        <v>0</v>
      </c>
      <c r="BE11" s="45">
        <v>0</v>
      </c>
      <c r="BF11" s="45">
        <f t="shared" ref="BF11:BF70" si="39">+BE11/12*9</f>
        <v>0</v>
      </c>
      <c r="BG11" s="45">
        <v>0</v>
      </c>
      <c r="BH11" s="45">
        <v>0</v>
      </c>
      <c r="BI11" s="45">
        <f t="shared" ref="BI11:BI70" si="40">+BH11/12*9</f>
        <v>0</v>
      </c>
      <c r="BJ11" s="45">
        <v>0</v>
      </c>
      <c r="BK11" s="45">
        <f t="shared" si="10"/>
        <v>111551.7</v>
      </c>
      <c r="BL11" s="45">
        <f t="shared" si="10"/>
        <v>83663.774999999994</v>
      </c>
      <c r="BM11" s="45">
        <f t="shared" si="10"/>
        <v>24651.596000000001</v>
      </c>
      <c r="BN11" s="45">
        <f t="shared" ref="BN11:BN74" si="41">+BM11/BL11*100</f>
        <v>29.465077328867846</v>
      </c>
      <c r="BO11" s="45">
        <f t="shared" ref="BO11:BO74" si="42">+BM11/BK11*100</f>
        <v>22.098807996650883</v>
      </c>
      <c r="BP11" s="26">
        <v>110551.7</v>
      </c>
      <c r="BQ11" s="26">
        <f t="shared" ref="BQ11:BQ70" si="43">+BP11/12*9</f>
        <v>82913.774999999994</v>
      </c>
      <c r="BR11" s="26">
        <v>24479.596000000001</v>
      </c>
      <c r="BS11" s="26">
        <v>0</v>
      </c>
      <c r="BT11" s="26">
        <f t="shared" ref="BT11:BT70" si="44">+BS11/12*9</f>
        <v>0</v>
      </c>
      <c r="BU11" s="26">
        <v>0</v>
      </c>
      <c r="BV11" s="26">
        <v>0</v>
      </c>
      <c r="BW11" s="26">
        <f t="shared" ref="BW11:BW70" si="45">+BV11/12*9</f>
        <v>0</v>
      </c>
      <c r="BX11" s="26">
        <v>0</v>
      </c>
      <c r="BY11" s="26">
        <v>1000</v>
      </c>
      <c r="BZ11" s="26">
        <f t="shared" ref="BZ11:BZ70" si="46">+BY11/12*9</f>
        <v>750</v>
      </c>
      <c r="CA11" s="26">
        <v>172</v>
      </c>
      <c r="CB11" s="26">
        <v>0</v>
      </c>
      <c r="CC11" s="26">
        <f t="shared" ref="CC11:CC70" si="47">+CB11/12*9</f>
        <v>0</v>
      </c>
      <c r="CD11" s="26">
        <v>0</v>
      </c>
      <c r="CE11" s="26">
        <v>0</v>
      </c>
      <c r="CF11" s="26">
        <f t="shared" ref="CF11:CF70" si="48">+CE11/12*9</f>
        <v>0</v>
      </c>
      <c r="CG11" s="26">
        <v>0</v>
      </c>
      <c r="CH11" s="26">
        <v>0</v>
      </c>
      <c r="CI11" s="26">
        <f t="shared" ref="CI11:CI70" si="49">+CH11/12*9</f>
        <v>0</v>
      </c>
      <c r="CJ11" s="26">
        <v>0</v>
      </c>
      <c r="CK11" s="26">
        <v>10190.4</v>
      </c>
      <c r="CL11" s="26">
        <f t="shared" ref="CL11:CL70" si="50">+CK11/12*9</f>
        <v>7642.7999999999993</v>
      </c>
      <c r="CM11" s="26">
        <v>2285.7600000000002</v>
      </c>
      <c r="CN11" s="26">
        <v>9190.4</v>
      </c>
      <c r="CO11" s="26">
        <f t="shared" ref="CO11:CO70" si="51">+CN11/12*9</f>
        <v>6892.8</v>
      </c>
      <c r="CP11" s="26">
        <v>1997.63</v>
      </c>
      <c r="CQ11" s="26">
        <f t="shared" ref="CQ11:CQ74" si="52">+CP11/CO11*100</f>
        <v>28.98140088207985</v>
      </c>
      <c r="CR11" s="26">
        <f t="shared" ref="CR11:CR74" si="53">+CP11/CN11*100</f>
        <v>21.73605066155989</v>
      </c>
      <c r="CS11" s="26">
        <v>0</v>
      </c>
      <c r="CT11" s="26">
        <f t="shared" ref="CT11:CT71" si="54">+CS11/12*9</f>
        <v>0</v>
      </c>
      <c r="CU11" s="26">
        <v>0</v>
      </c>
      <c r="CV11" s="26">
        <v>0</v>
      </c>
      <c r="CW11" s="26">
        <f t="shared" ref="CW11:CW70" si="55">+CV11/12*9</f>
        <v>0</v>
      </c>
      <c r="CX11" s="26">
        <v>0</v>
      </c>
      <c r="CY11" s="26">
        <v>0</v>
      </c>
      <c r="CZ11" s="26">
        <f t="shared" ref="CZ11:CZ70" si="56">+CY11/12*9</f>
        <v>0</v>
      </c>
      <c r="DA11" s="26">
        <v>0</v>
      </c>
      <c r="DB11" s="26">
        <v>0</v>
      </c>
      <c r="DC11" s="26">
        <f t="shared" ref="DC11:DC70" si="57">+DB11/12*9</f>
        <v>0</v>
      </c>
      <c r="DD11" s="26">
        <v>3067.8099000000002</v>
      </c>
      <c r="DE11" s="26">
        <v>0</v>
      </c>
      <c r="DF11" s="26">
        <f t="shared" si="11"/>
        <v>442120.2</v>
      </c>
      <c r="DG11" s="26">
        <f t="shared" si="12"/>
        <v>331587.14999999997</v>
      </c>
      <c r="DH11" s="26">
        <f t="shared" ref="DH11:DH70" si="58">V11+AA11+AF11+AK11+AP11+AU11+AX11+BA11+BD11+BG11+BJ11+BR11+BU11+BX11+CA11+CD11+CG11+CJ11+CM11+CU11+CX11+DA11+DD11+DE11</f>
        <v>242930.73689999999</v>
      </c>
      <c r="DI11" s="26">
        <v>0</v>
      </c>
      <c r="DJ11" s="26">
        <f t="shared" ref="DJ11:DJ70" si="59">+DI11/12*9</f>
        <v>0</v>
      </c>
      <c r="DK11" s="26">
        <v>0</v>
      </c>
      <c r="DL11" s="26">
        <v>32209.37</v>
      </c>
      <c r="DM11" s="26">
        <f t="shared" ref="DM11:DM70" si="60">+DL11/12*9</f>
        <v>24157.0275</v>
      </c>
      <c r="DN11" s="26">
        <v>11353.041999999999</v>
      </c>
      <c r="DO11" s="26">
        <v>0</v>
      </c>
      <c r="DP11" s="26">
        <f t="shared" ref="DP11:DP70" si="61">+DO11/12*9</f>
        <v>0</v>
      </c>
      <c r="DQ11" s="26">
        <v>0</v>
      </c>
      <c r="DR11" s="26">
        <v>0</v>
      </c>
      <c r="DS11" s="26">
        <f t="shared" ref="DS11:DS70" si="62">+DR11/12*9</f>
        <v>0</v>
      </c>
      <c r="DT11" s="26">
        <v>0</v>
      </c>
      <c r="DU11" s="26">
        <v>0</v>
      </c>
      <c r="DV11" s="26">
        <f t="shared" ref="DV11:DV70" si="63">+DU11/12*9</f>
        <v>0</v>
      </c>
      <c r="DW11" s="26">
        <v>0</v>
      </c>
      <c r="DX11" s="26">
        <v>88424</v>
      </c>
      <c r="DY11" s="26">
        <f t="shared" ref="DY11:DY70" si="64">+DX11/12*9</f>
        <v>66318</v>
      </c>
      <c r="DZ11" s="26">
        <v>0</v>
      </c>
      <c r="EA11" s="26">
        <v>0</v>
      </c>
      <c r="EB11" s="26">
        <f t="shared" si="13"/>
        <v>120633.37</v>
      </c>
      <c r="EC11" s="26">
        <f t="shared" si="13"/>
        <v>90475.027499999997</v>
      </c>
      <c r="ED11" s="26">
        <f t="shared" si="14"/>
        <v>11353.041999999999</v>
      </c>
    </row>
    <row r="12" spans="1:134" s="13" customFormat="1" ht="21" customHeight="1">
      <c r="A12" s="25">
        <v>3</v>
      </c>
      <c r="B12" s="27" t="s">
        <v>132</v>
      </c>
      <c r="C12" s="26">
        <v>288</v>
      </c>
      <c r="D12" s="26">
        <v>7159.6094000000003</v>
      </c>
      <c r="E12" s="26">
        <f t="shared" si="0"/>
        <v>81286.600000000006</v>
      </c>
      <c r="F12" s="26">
        <f t="shared" si="1"/>
        <v>60954.95</v>
      </c>
      <c r="G12" s="26">
        <f t="shared" si="2"/>
        <v>56635.793999999994</v>
      </c>
      <c r="H12" s="26">
        <f t="shared" si="15"/>
        <v>92.91418334360047</v>
      </c>
      <c r="I12" s="26">
        <f t="shared" si="16"/>
        <v>69.67420706487907</v>
      </c>
      <c r="J12" s="45">
        <f t="shared" si="3"/>
        <v>14450.4</v>
      </c>
      <c r="K12" s="45">
        <f t="shared" si="4"/>
        <v>10827.8</v>
      </c>
      <c r="L12" s="45">
        <f t="shared" si="5"/>
        <v>6508.5940000000001</v>
      </c>
      <c r="M12" s="45">
        <f t="shared" si="17"/>
        <v>60.110031585363608</v>
      </c>
      <c r="N12" s="45">
        <f t="shared" si="18"/>
        <v>45.040926202734873</v>
      </c>
      <c r="O12" s="45">
        <f t="shared" si="6"/>
        <v>6420</v>
      </c>
      <c r="P12" s="45">
        <f t="shared" si="7"/>
        <v>4805</v>
      </c>
      <c r="Q12" s="45">
        <f t="shared" si="8"/>
        <v>4016.7379999999998</v>
      </c>
      <c r="R12" s="45">
        <f t="shared" si="19"/>
        <v>83.594963579604581</v>
      </c>
      <c r="S12" s="45">
        <f t="shared" si="20"/>
        <v>62.566012461059181</v>
      </c>
      <c r="T12" s="45">
        <v>120</v>
      </c>
      <c r="U12" s="45">
        <f t="shared" si="21"/>
        <v>80</v>
      </c>
      <c r="V12" s="45">
        <v>33.747999999999998</v>
      </c>
      <c r="W12" s="45">
        <f t="shared" si="22"/>
        <v>42.184999999999995</v>
      </c>
      <c r="X12" s="45">
        <f t="shared" si="23"/>
        <v>28.123333333333335</v>
      </c>
      <c r="Y12" s="45">
        <v>3695.6</v>
      </c>
      <c r="Z12" s="45">
        <f t="shared" si="9"/>
        <v>2771.7</v>
      </c>
      <c r="AA12" s="45">
        <v>436.30400000000009</v>
      </c>
      <c r="AB12" s="45">
        <f t="shared" si="24"/>
        <v>15.741386152902557</v>
      </c>
      <c r="AC12" s="45">
        <f t="shared" si="25"/>
        <v>11.806039614676916</v>
      </c>
      <c r="AD12" s="45">
        <v>6300</v>
      </c>
      <c r="AE12" s="45">
        <f t="shared" si="26"/>
        <v>4725</v>
      </c>
      <c r="AF12" s="45">
        <v>3982.99</v>
      </c>
      <c r="AG12" s="45">
        <f t="shared" si="27"/>
        <v>84.296084656084645</v>
      </c>
      <c r="AH12" s="45">
        <f t="shared" si="28"/>
        <v>63.222063492063484</v>
      </c>
      <c r="AI12" s="45">
        <v>238</v>
      </c>
      <c r="AJ12" s="45">
        <f t="shared" si="29"/>
        <v>178.5</v>
      </c>
      <c r="AK12" s="45">
        <v>115.6</v>
      </c>
      <c r="AL12" s="45">
        <f t="shared" si="30"/>
        <v>64.761904761904759</v>
      </c>
      <c r="AM12" s="45">
        <f t="shared" si="31"/>
        <v>48.571428571428569</v>
      </c>
      <c r="AN12" s="45">
        <v>0</v>
      </c>
      <c r="AO12" s="45">
        <f t="shared" si="32"/>
        <v>0</v>
      </c>
      <c r="AP12" s="45">
        <v>0</v>
      </c>
      <c r="AQ12" s="45" t="e">
        <f t="shared" si="33"/>
        <v>#DIV/0!</v>
      </c>
      <c r="AR12" s="45" t="e">
        <f t="shared" si="34"/>
        <v>#DIV/0!</v>
      </c>
      <c r="AS12" s="45">
        <v>0</v>
      </c>
      <c r="AT12" s="45">
        <f t="shared" si="35"/>
        <v>0</v>
      </c>
      <c r="AU12" s="45">
        <v>0</v>
      </c>
      <c r="AV12" s="45">
        <v>0</v>
      </c>
      <c r="AW12" s="45">
        <f t="shared" si="36"/>
        <v>0</v>
      </c>
      <c r="AX12" s="45">
        <v>0</v>
      </c>
      <c r="AY12" s="45">
        <v>66836.2</v>
      </c>
      <c r="AZ12" s="45">
        <f t="shared" si="37"/>
        <v>50127.15</v>
      </c>
      <c r="BA12" s="45">
        <v>50127.199999999997</v>
      </c>
      <c r="BB12" s="45">
        <v>0</v>
      </c>
      <c r="BC12" s="45">
        <f t="shared" si="38"/>
        <v>0</v>
      </c>
      <c r="BD12" s="45">
        <v>0</v>
      </c>
      <c r="BE12" s="45">
        <v>0</v>
      </c>
      <c r="BF12" s="45">
        <f t="shared" si="39"/>
        <v>0</v>
      </c>
      <c r="BG12" s="45">
        <v>0</v>
      </c>
      <c r="BH12" s="45">
        <v>0</v>
      </c>
      <c r="BI12" s="45">
        <f t="shared" si="40"/>
        <v>0</v>
      </c>
      <c r="BJ12" s="45">
        <v>0</v>
      </c>
      <c r="BK12" s="45">
        <f t="shared" si="10"/>
        <v>1396.8</v>
      </c>
      <c r="BL12" s="45">
        <f t="shared" si="10"/>
        <v>1047.5999999999999</v>
      </c>
      <c r="BM12" s="45">
        <f t="shared" si="10"/>
        <v>343.85</v>
      </c>
      <c r="BN12" s="45">
        <f t="shared" si="41"/>
        <v>32.822642229858729</v>
      </c>
      <c r="BO12" s="45">
        <f t="shared" si="42"/>
        <v>24.616981672394044</v>
      </c>
      <c r="BP12" s="26">
        <v>1246.8</v>
      </c>
      <c r="BQ12" s="26">
        <f t="shared" si="43"/>
        <v>935.09999999999991</v>
      </c>
      <c r="BR12" s="26">
        <v>24.85</v>
      </c>
      <c r="BS12" s="26">
        <v>0</v>
      </c>
      <c r="BT12" s="26">
        <f t="shared" si="44"/>
        <v>0</v>
      </c>
      <c r="BU12" s="26">
        <v>219</v>
      </c>
      <c r="BV12" s="26">
        <v>0</v>
      </c>
      <c r="BW12" s="26">
        <f t="shared" si="45"/>
        <v>0</v>
      </c>
      <c r="BX12" s="26">
        <v>0</v>
      </c>
      <c r="BY12" s="26">
        <v>150</v>
      </c>
      <c r="BZ12" s="26">
        <f t="shared" si="46"/>
        <v>112.5</v>
      </c>
      <c r="CA12" s="26">
        <v>100</v>
      </c>
      <c r="CB12" s="26">
        <v>0</v>
      </c>
      <c r="CC12" s="26">
        <f t="shared" si="47"/>
        <v>0</v>
      </c>
      <c r="CD12" s="26">
        <v>0</v>
      </c>
      <c r="CE12" s="26">
        <v>0</v>
      </c>
      <c r="CF12" s="26">
        <f t="shared" si="48"/>
        <v>0</v>
      </c>
      <c r="CG12" s="26">
        <v>0</v>
      </c>
      <c r="CH12" s="26">
        <v>0</v>
      </c>
      <c r="CI12" s="26">
        <f t="shared" si="49"/>
        <v>0</v>
      </c>
      <c r="CJ12" s="26">
        <v>0</v>
      </c>
      <c r="CK12" s="26">
        <v>2700</v>
      </c>
      <c r="CL12" s="26">
        <f t="shared" si="50"/>
        <v>2025</v>
      </c>
      <c r="CM12" s="26">
        <v>1455.856</v>
      </c>
      <c r="CN12" s="26">
        <v>900</v>
      </c>
      <c r="CO12" s="26">
        <f t="shared" si="51"/>
        <v>675</v>
      </c>
      <c r="CP12" s="26">
        <v>711.75599999999997</v>
      </c>
      <c r="CQ12" s="26">
        <f t="shared" si="52"/>
        <v>105.44533333333332</v>
      </c>
      <c r="CR12" s="26">
        <f t="shared" si="53"/>
        <v>79.084000000000003</v>
      </c>
      <c r="CS12" s="26">
        <v>0</v>
      </c>
      <c r="CT12" s="26">
        <f t="shared" si="54"/>
        <v>0</v>
      </c>
      <c r="CU12" s="26">
        <v>140.24600000000001</v>
      </c>
      <c r="CV12" s="26">
        <v>0</v>
      </c>
      <c r="CW12" s="26">
        <f t="shared" si="55"/>
        <v>0</v>
      </c>
      <c r="CX12" s="26">
        <v>0</v>
      </c>
      <c r="CY12" s="26">
        <v>0</v>
      </c>
      <c r="CZ12" s="26">
        <f t="shared" si="56"/>
        <v>0</v>
      </c>
      <c r="DA12" s="26">
        <v>0</v>
      </c>
      <c r="DB12" s="26">
        <v>0</v>
      </c>
      <c r="DC12" s="26">
        <f t="shared" si="57"/>
        <v>0</v>
      </c>
      <c r="DD12" s="26">
        <v>0</v>
      </c>
      <c r="DE12" s="26">
        <v>0</v>
      </c>
      <c r="DF12" s="26">
        <f t="shared" si="11"/>
        <v>81286.600000000006</v>
      </c>
      <c r="DG12" s="26">
        <f t="shared" si="12"/>
        <v>60954.95</v>
      </c>
      <c r="DH12" s="26">
        <f t="shared" si="58"/>
        <v>56635.793999999994</v>
      </c>
      <c r="DI12" s="26">
        <v>0</v>
      </c>
      <c r="DJ12" s="26">
        <f t="shared" si="59"/>
        <v>0</v>
      </c>
      <c r="DK12" s="26">
        <v>0</v>
      </c>
      <c r="DL12" s="26">
        <v>0</v>
      </c>
      <c r="DM12" s="26">
        <f t="shared" si="60"/>
        <v>0</v>
      </c>
      <c r="DN12" s="26">
        <v>0</v>
      </c>
      <c r="DO12" s="26">
        <v>0</v>
      </c>
      <c r="DP12" s="26">
        <f t="shared" si="61"/>
        <v>0</v>
      </c>
      <c r="DQ12" s="26">
        <v>0</v>
      </c>
      <c r="DR12" s="26">
        <v>0</v>
      </c>
      <c r="DS12" s="26">
        <f t="shared" si="62"/>
        <v>0</v>
      </c>
      <c r="DT12" s="26">
        <v>0</v>
      </c>
      <c r="DU12" s="26">
        <v>0</v>
      </c>
      <c r="DV12" s="26">
        <f t="shared" si="63"/>
        <v>0</v>
      </c>
      <c r="DW12" s="26">
        <v>0</v>
      </c>
      <c r="DX12" s="26">
        <v>13603.6</v>
      </c>
      <c r="DY12" s="26">
        <f t="shared" si="64"/>
        <v>10202.700000000001</v>
      </c>
      <c r="DZ12" s="26">
        <v>0</v>
      </c>
      <c r="EA12" s="26">
        <v>0</v>
      </c>
      <c r="EB12" s="26">
        <f t="shared" si="13"/>
        <v>13603.6</v>
      </c>
      <c r="EC12" s="26">
        <f t="shared" si="13"/>
        <v>10202.700000000001</v>
      </c>
      <c r="ED12" s="26">
        <f t="shared" si="14"/>
        <v>0</v>
      </c>
    </row>
    <row r="13" spans="1:134" s="13" customFormat="1" ht="21" customHeight="1">
      <c r="A13" s="25">
        <v>4</v>
      </c>
      <c r="B13" s="27" t="s">
        <v>133</v>
      </c>
      <c r="C13" s="26">
        <v>6079.6120000000001</v>
      </c>
      <c r="D13" s="26">
        <v>502.08949999999999</v>
      </c>
      <c r="E13" s="26">
        <f t="shared" si="0"/>
        <v>27851.5</v>
      </c>
      <c r="F13" s="26">
        <f t="shared" si="1"/>
        <v>20888.625</v>
      </c>
      <c r="G13" s="26">
        <f t="shared" si="2"/>
        <v>12091.596</v>
      </c>
      <c r="H13" s="26">
        <f t="shared" si="15"/>
        <v>57.88603127300145</v>
      </c>
      <c r="I13" s="26">
        <f t="shared" si="16"/>
        <v>43.414523454751091</v>
      </c>
      <c r="J13" s="45">
        <f t="shared" si="3"/>
        <v>5908.2</v>
      </c>
      <c r="K13" s="45">
        <f t="shared" si="4"/>
        <v>4431.1499999999996</v>
      </c>
      <c r="L13" s="45">
        <f t="shared" si="5"/>
        <v>2157.3960000000002</v>
      </c>
      <c r="M13" s="45">
        <f t="shared" si="17"/>
        <v>48.68704512372635</v>
      </c>
      <c r="N13" s="45">
        <f t="shared" si="18"/>
        <v>36.515283842794766</v>
      </c>
      <c r="O13" s="45">
        <f t="shared" si="6"/>
        <v>2000</v>
      </c>
      <c r="P13" s="45">
        <f t="shared" si="7"/>
        <v>1500</v>
      </c>
      <c r="Q13" s="45">
        <f t="shared" si="8"/>
        <v>1428.367</v>
      </c>
      <c r="R13" s="45">
        <f t="shared" si="19"/>
        <v>95.224466666666657</v>
      </c>
      <c r="S13" s="45">
        <f t="shared" si="20"/>
        <v>71.418350000000004</v>
      </c>
      <c r="T13" s="45">
        <v>0</v>
      </c>
      <c r="U13" s="45">
        <f t="shared" si="21"/>
        <v>0</v>
      </c>
      <c r="V13" s="45">
        <v>7.0000000000000007E-2</v>
      </c>
      <c r="W13" s="45" t="e">
        <f t="shared" si="22"/>
        <v>#DIV/0!</v>
      </c>
      <c r="X13" s="45" t="e">
        <f t="shared" si="23"/>
        <v>#DIV/0!</v>
      </c>
      <c r="Y13" s="45">
        <v>2427</v>
      </c>
      <c r="Z13" s="45">
        <f t="shared" si="9"/>
        <v>1820.25</v>
      </c>
      <c r="AA13" s="45">
        <v>131.9070000000001</v>
      </c>
      <c r="AB13" s="45">
        <f t="shared" si="24"/>
        <v>7.2466419447878083</v>
      </c>
      <c r="AC13" s="45">
        <f t="shared" si="25"/>
        <v>5.4349814585908565</v>
      </c>
      <c r="AD13" s="45">
        <v>2000</v>
      </c>
      <c r="AE13" s="45">
        <f t="shared" si="26"/>
        <v>1500</v>
      </c>
      <c r="AF13" s="45">
        <v>1428.297</v>
      </c>
      <c r="AG13" s="45">
        <f t="shared" si="27"/>
        <v>95.219799999999992</v>
      </c>
      <c r="AH13" s="45">
        <f t="shared" si="28"/>
        <v>71.414850000000001</v>
      </c>
      <c r="AI13" s="45">
        <v>80</v>
      </c>
      <c r="AJ13" s="45">
        <f t="shared" si="29"/>
        <v>60</v>
      </c>
      <c r="AK13" s="45">
        <v>0</v>
      </c>
      <c r="AL13" s="45">
        <f t="shared" si="30"/>
        <v>0</v>
      </c>
      <c r="AM13" s="45">
        <f t="shared" si="31"/>
        <v>0</v>
      </c>
      <c r="AN13" s="45">
        <v>0</v>
      </c>
      <c r="AO13" s="45">
        <f t="shared" si="32"/>
        <v>0</v>
      </c>
      <c r="AP13" s="45">
        <v>0</v>
      </c>
      <c r="AQ13" s="45" t="e">
        <f t="shared" si="33"/>
        <v>#DIV/0!</v>
      </c>
      <c r="AR13" s="45" t="e">
        <f t="shared" si="34"/>
        <v>#DIV/0!</v>
      </c>
      <c r="AS13" s="45">
        <v>0</v>
      </c>
      <c r="AT13" s="45">
        <f t="shared" si="35"/>
        <v>0</v>
      </c>
      <c r="AU13" s="45">
        <v>0</v>
      </c>
      <c r="AV13" s="45">
        <v>0</v>
      </c>
      <c r="AW13" s="45">
        <f t="shared" si="36"/>
        <v>0</v>
      </c>
      <c r="AX13" s="45">
        <v>0</v>
      </c>
      <c r="AY13" s="45">
        <v>13245.6</v>
      </c>
      <c r="AZ13" s="45">
        <f t="shared" si="37"/>
        <v>9934.1999999999989</v>
      </c>
      <c r="BA13" s="45">
        <v>9934.2000000000007</v>
      </c>
      <c r="BB13" s="45">
        <v>0</v>
      </c>
      <c r="BC13" s="45">
        <f t="shared" si="38"/>
        <v>0</v>
      </c>
      <c r="BD13" s="45">
        <v>0</v>
      </c>
      <c r="BE13" s="45">
        <v>0</v>
      </c>
      <c r="BF13" s="45">
        <f t="shared" si="39"/>
        <v>0</v>
      </c>
      <c r="BG13" s="45">
        <v>0</v>
      </c>
      <c r="BH13" s="45">
        <v>0</v>
      </c>
      <c r="BI13" s="45">
        <f t="shared" si="40"/>
        <v>0</v>
      </c>
      <c r="BJ13" s="45">
        <v>0</v>
      </c>
      <c r="BK13" s="45">
        <f t="shared" si="10"/>
        <v>1051.2</v>
      </c>
      <c r="BL13" s="45">
        <f t="shared" si="10"/>
        <v>788.40000000000009</v>
      </c>
      <c r="BM13" s="45">
        <f t="shared" si="10"/>
        <v>456.12200000000001</v>
      </c>
      <c r="BN13" s="45">
        <f t="shared" si="41"/>
        <v>57.854134956874681</v>
      </c>
      <c r="BO13" s="45">
        <f t="shared" si="42"/>
        <v>43.390601217656013</v>
      </c>
      <c r="BP13" s="26">
        <v>1051.2</v>
      </c>
      <c r="BQ13" s="26">
        <f t="shared" si="43"/>
        <v>788.40000000000009</v>
      </c>
      <c r="BR13" s="26">
        <v>456.12200000000001</v>
      </c>
      <c r="BS13" s="26">
        <v>0</v>
      </c>
      <c r="BT13" s="26">
        <f t="shared" si="44"/>
        <v>0</v>
      </c>
      <c r="BU13" s="26">
        <v>0</v>
      </c>
      <c r="BV13" s="26">
        <v>0</v>
      </c>
      <c r="BW13" s="26">
        <f t="shared" si="45"/>
        <v>0</v>
      </c>
      <c r="BX13" s="26">
        <v>0</v>
      </c>
      <c r="BY13" s="26">
        <v>0</v>
      </c>
      <c r="BZ13" s="26">
        <f t="shared" si="46"/>
        <v>0</v>
      </c>
      <c r="CA13" s="26">
        <v>0</v>
      </c>
      <c r="CB13" s="26">
        <v>0</v>
      </c>
      <c r="CC13" s="26">
        <f t="shared" si="47"/>
        <v>0</v>
      </c>
      <c r="CD13" s="26">
        <v>0</v>
      </c>
      <c r="CE13" s="26">
        <v>0</v>
      </c>
      <c r="CF13" s="26">
        <f t="shared" si="48"/>
        <v>0</v>
      </c>
      <c r="CG13" s="26">
        <v>0</v>
      </c>
      <c r="CH13" s="26">
        <v>0</v>
      </c>
      <c r="CI13" s="26">
        <f t="shared" si="49"/>
        <v>0</v>
      </c>
      <c r="CJ13" s="26">
        <v>0</v>
      </c>
      <c r="CK13" s="26">
        <v>350</v>
      </c>
      <c r="CL13" s="26">
        <f t="shared" si="50"/>
        <v>262.5</v>
      </c>
      <c r="CM13" s="26">
        <v>0</v>
      </c>
      <c r="CN13" s="26">
        <v>350</v>
      </c>
      <c r="CO13" s="26">
        <f t="shared" si="51"/>
        <v>262.5</v>
      </c>
      <c r="CP13" s="26">
        <v>0</v>
      </c>
      <c r="CQ13" s="26">
        <f t="shared" si="52"/>
        <v>0</v>
      </c>
      <c r="CR13" s="26">
        <f t="shared" si="53"/>
        <v>0</v>
      </c>
      <c r="CS13" s="26">
        <v>0</v>
      </c>
      <c r="CT13" s="26">
        <f t="shared" si="54"/>
        <v>0</v>
      </c>
      <c r="CU13" s="26">
        <v>0</v>
      </c>
      <c r="CV13" s="26">
        <v>0</v>
      </c>
      <c r="CW13" s="26">
        <f t="shared" si="55"/>
        <v>0</v>
      </c>
      <c r="CX13" s="26">
        <v>0</v>
      </c>
      <c r="CY13" s="26">
        <v>0</v>
      </c>
      <c r="CZ13" s="26">
        <f t="shared" si="56"/>
        <v>0</v>
      </c>
      <c r="DA13" s="26">
        <v>0</v>
      </c>
      <c r="DB13" s="26">
        <v>0</v>
      </c>
      <c r="DC13" s="26">
        <f t="shared" si="57"/>
        <v>0</v>
      </c>
      <c r="DD13" s="26">
        <v>141</v>
      </c>
      <c r="DE13" s="26">
        <v>0</v>
      </c>
      <c r="DF13" s="26">
        <f t="shared" si="11"/>
        <v>19153.8</v>
      </c>
      <c r="DG13" s="26">
        <f t="shared" si="12"/>
        <v>14365.349999999999</v>
      </c>
      <c r="DH13" s="26">
        <f t="shared" si="58"/>
        <v>12091.596</v>
      </c>
      <c r="DI13" s="26">
        <v>0</v>
      </c>
      <c r="DJ13" s="26">
        <f t="shared" si="59"/>
        <v>0</v>
      </c>
      <c r="DK13" s="26">
        <v>0</v>
      </c>
      <c r="DL13" s="26">
        <v>8697.7000000000007</v>
      </c>
      <c r="DM13" s="26">
        <f t="shared" si="60"/>
        <v>6523.2750000000005</v>
      </c>
      <c r="DN13" s="26">
        <v>0</v>
      </c>
      <c r="DO13" s="26">
        <v>0</v>
      </c>
      <c r="DP13" s="26">
        <f t="shared" si="61"/>
        <v>0</v>
      </c>
      <c r="DQ13" s="26">
        <v>0</v>
      </c>
      <c r="DR13" s="26">
        <v>0</v>
      </c>
      <c r="DS13" s="26">
        <f t="shared" si="62"/>
        <v>0</v>
      </c>
      <c r="DT13" s="26">
        <v>0</v>
      </c>
      <c r="DU13" s="26">
        <v>0</v>
      </c>
      <c r="DV13" s="26">
        <f t="shared" si="63"/>
        <v>0</v>
      </c>
      <c r="DW13" s="26">
        <v>0</v>
      </c>
      <c r="DX13" s="26">
        <v>4447.3999999999996</v>
      </c>
      <c r="DY13" s="26">
        <f t="shared" si="64"/>
        <v>3335.5499999999997</v>
      </c>
      <c r="DZ13" s="26">
        <v>828.91049999999996</v>
      </c>
      <c r="EA13" s="26">
        <v>0</v>
      </c>
      <c r="EB13" s="26">
        <f t="shared" si="13"/>
        <v>13145.1</v>
      </c>
      <c r="EC13" s="26">
        <f t="shared" si="13"/>
        <v>9858.8250000000007</v>
      </c>
      <c r="ED13" s="26">
        <f t="shared" si="14"/>
        <v>828.91049999999996</v>
      </c>
    </row>
    <row r="14" spans="1:134" s="13" customFormat="1" ht="21" customHeight="1">
      <c r="A14" s="25">
        <v>5</v>
      </c>
      <c r="B14" s="27" t="s">
        <v>134</v>
      </c>
      <c r="C14" s="26">
        <v>9891.8004999999994</v>
      </c>
      <c r="D14" s="26">
        <v>122.8365</v>
      </c>
      <c r="E14" s="26">
        <f t="shared" si="0"/>
        <v>23978.160000000003</v>
      </c>
      <c r="F14" s="26">
        <f t="shared" si="1"/>
        <v>17983.620000000003</v>
      </c>
      <c r="G14" s="26">
        <f t="shared" si="2"/>
        <v>7731.5860000000002</v>
      </c>
      <c r="H14" s="26">
        <f t="shared" si="15"/>
        <v>42.992378620099842</v>
      </c>
      <c r="I14" s="26">
        <f t="shared" si="16"/>
        <v>32.244283965074885</v>
      </c>
      <c r="J14" s="45">
        <f t="shared" si="3"/>
        <v>4657.3999999999996</v>
      </c>
      <c r="K14" s="45">
        <f t="shared" si="4"/>
        <v>3493.05</v>
      </c>
      <c r="L14" s="45">
        <f t="shared" si="5"/>
        <v>659.78599999999994</v>
      </c>
      <c r="M14" s="45">
        <f t="shared" si="17"/>
        <v>18.888535806816389</v>
      </c>
      <c r="N14" s="45">
        <f t="shared" si="18"/>
        <v>14.166401855112296</v>
      </c>
      <c r="O14" s="45">
        <f t="shared" si="6"/>
        <v>300</v>
      </c>
      <c r="P14" s="45">
        <f t="shared" si="7"/>
        <v>225</v>
      </c>
      <c r="Q14" s="45">
        <f t="shared" si="8"/>
        <v>187.67599999999999</v>
      </c>
      <c r="R14" s="45">
        <f t="shared" si="19"/>
        <v>83.411555555555552</v>
      </c>
      <c r="S14" s="45">
        <f t="shared" si="20"/>
        <v>62.55866666666666</v>
      </c>
      <c r="T14" s="45">
        <v>0</v>
      </c>
      <c r="U14" s="45">
        <f t="shared" si="21"/>
        <v>0</v>
      </c>
      <c r="V14" s="45">
        <v>2.4E-2</v>
      </c>
      <c r="W14" s="45" t="e">
        <f t="shared" si="22"/>
        <v>#DIV/0!</v>
      </c>
      <c r="X14" s="45" t="e">
        <f t="shared" si="23"/>
        <v>#DIV/0!</v>
      </c>
      <c r="Y14" s="45">
        <v>1930.6</v>
      </c>
      <c r="Z14" s="45">
        <f t="shared" si="9"/>
        <v>1447.9499999999998</v>
      </c>
      <c r="AA14" s="45">
        <v>363.60999999999996</v>
      </c>
      <c r="AB14" s="45">
        <f t="shared" si="24"/>
        <v>25.112054974273974</v>
      </c>
      <c r="AC14" s="45">
        <f t="shared" si="25"/>
        <v>18.834041230705477</v>
      </c>
      <c r="AD14" s="45">
        <v>300</v>
      </c>
      <c r="AE14" s="45">
        <f t="shared" si="26"/>
        <v>225</v>
      </c>
      <c r="AF14" s="45">
        <v>187.65199999999999</v>
      </c>
      <c r="AG14" s="45">
        <f t="shared" si="27"/>
        <v>83.400888888888886</v>
      </c>
      <c r="AH14" s="45">
        <f t="shared" si="28"/>
        <v>62.550666666666665</v>
      </c>
      <c r="AI14" s="45">
        <v>0</v>
      </c>
      <c r="AJ14" s="45">
        <f t="shared" si="29"/>
        <v>0</v>
      </c>
      <c r="AK14" s="45">
        <v>0</v>
      </c>
      <c r="AL14" s="49" t="e">
        <f t="shared" si="30"/>
        <v>#DIV/0!</v>
      </c>
      <c r="AM14" s="49" t="e">
        <f t="shared" si="31"/>
        <v>#DIV/0!</v>
      </c>
      <c r="AN14" s="45">
        <v>0</v>
      </c>
      <c r="AO14" s="45">
        <f t="shared" si="32"/>
        <v>0</v>
      </c>
      <c r="AP14" s="45">
        <v>0</v>
      </c>
      <c r="AQ14" s="45" t="e">
        <f t="shared" si="33"/>
        <v>#DIV/0!</v>
      </c>
      <c r="AR14" s="45" t="e">
        <f t="shared" si="34"/>
        <v>#DIV/0!</v>
      </c>
      <c r="AS14" s="45">
        <v>0</v>
      </c>
      <c r="AT14" s="45">
        <f t="shared" si="35"/>
        <v>0</v>
      </c>
      <c r="AU14" s="45">
        <v>0</v>
      </c>
      <c r="AV14" s="45">
        <v>0</v>
      </c>
      <c r="AW14" s="45">
        <f t="shared" si="36"/>
        <v>0</v>
      </c>
      <c r="AX14" s="45">
        <v>0</v>
      </c>
      <c r="AY14" s="45">
        <v>9429</v>
      </c>
      <c r="AZ14" s="45">
        <f t="shared" si="37"/>
        <v>7071.75</v>
      </c>
      <c r="BA14" s="45">
        <v>7071.8</v>
      </c>
      <c r="BB14" s="45">
        <v>0</v>
      </c>
      <c r="BC14" s="45">
        <f t="shared" si="38"/>
        <v>0</v>
      </c>
      <c r="BD14" s="45">
        <v>0</v>
      </c>
      <c r="BE14" s="45">
        <v>0</v>
      </c>
      <c r="BF14" s="45">
        <f t="shared" si="39"/>
        <v>0</v>
      </c>
      <c r="BG14" s="45">
        <v>0</v>
      </c>
      <c r="BH14" s="45">
        <v>0</v>
      </c>
      <c r="BI14" s="45">
        <f t="shared" si="40"/>
        <v>0</v>
      </c>
      <c r="BJ14" s="45">
        <v>0</v>
      </c>
      <c r="BK14" s="45">
        <f t="shared" si="10"/>
        <v>2366.8000000000002</v>
      </c>
      <c r="BL14" s="45">
        <f t="shared" si="10"/>
        <v>1775.1000000000001</v>
      </c>
      <c r="BM14" s="45">
        <f t="shared" si="10"/>
        <v>90.5</v>
      </c>
      <c r="BN14" s="45">
        <f t="shared" si="41"/>
        <v>5.0983043208833303</v>
      </c>
      <c r="BO14" s="45">
        <f t="shared" si="42"/>
        <v>3.8237282406624975</v>
      </c>
      <c r="BP14" s="26">
        <v>2366.8000000000002</v>
      </c>
      <c r="BQ14" s="26">
        <f t="shared" si="43"/>
        <v>1775.1000000000001</v>
      </c>
      <c r="BR14" s="26">
        <v>5</v>
      </c>
      <c r="BS14" s="26">
        <v>0</v>
      </c>
      <c r="BT14" s="26">
        <f t="shared" si="44"/>
        <v>0</v>
      </c>
      <c r="BU14" s="26">
        <v>85.5</v>
      </c>
      <c r="BV14" s="26">
        <v>0</v>
      </c>
      <c r="BW14" s="26">
        <f t="shared" si="45"/>
        <v>0</v>
      </c>
      <c r="BX14" s="26">
        <v>0</v>
      </c>
      <c r="BY14" s="26">
        <v>0</v>
      </c>
      <c r="BZ14" s="26">
        <f t="shared" si="46"/>
        <v>0</v>
      </c>
      <c r="CA14" s="26">
        <v>0</v>
      </c>
      <c r="CB14" s="26">
        <v>0</v>
      </c>
      <c r="CC14" s="26">
        <f t="shared" si="47"/>
        <v>0</v>
      </c>
      <c r="CD14" s="26">
        <v>0</v>
      </c>
      <c r="CE14" s="26">
        <v>0</v>
      </c>
      <c r="CF14" s="26">
        <f t="shared" si="48"/>
        <v>0</v>
      </c>
      <c r="CG14" s="26">
        <v>0</v>
      </c>
      <c r="CH14" s="26">
        <v>0</v>
      </c>
      <c r="CI14" s="26">
        <f t="shared" si="49"/>
        <v>0</v>
      </c>
      <c r="CJ14" s="26">
        <v>0</v>
      </c>
      <c r="CK14" s="26">
        <v>60</v>
      </c>
      <c r="CL14" s="26">
        <f t="shared" si="50"/>
        <v>45</v>
      </c>
      <c r="CM14" s="26">
        <v>18</v>
      </c>
      <c r="CN14" s="26">
        <v>60</v>
      </c>
      <c r="CO14" s="26">
        <f t="shared" si="51"/>
        <v>45</v>
      </c>
      <c r="CP14" s="26">
        <v>0</v>
      </c>
      <c r="CQ14" s="26">
        <f t="shared" si="52"/>
        <v>0</v>
      </c>
      <c r="CR14" s="26">
        <f t="shared" si="53"/>
        <v>0</v>
      </c>
      <c r="CS14" s="26">
        <v>0</v>
      </c>
      <c r="CT14" s="26">
        <f t="shared" si="54"/>
        <v>0</v>
      </c>
      <c r="CU14" s="26">
        <v>0</v>
      </c>
      <c r="CV14" s="26">
        <v>0</v>
      </c>
      <c r="CW14" s="26">
        <f t="shared" si="55"/>
        <v>0</v>
      </c>
      <c r="CX14" s="26">
        <v>0</v>
      </c>
      <c r="CY14" s="26">
        <v>0</v>
      </c>
      <c r="CZ14" s="26">
        <f t="shared" si="56"/>
        <v>0</v>
      </c>
      <c r="DA14" s="26">
        <v>0</v>
      </c>
      <c r="DB14" s="26">
        <v>0</v>
      </c>
      <c r="DC14" s="26">
        <f t="shared" si="57"/>
        <v>0</v>
      </c>
      <c r="DD14" s="26">
        <v>0</v>
      </c>
      <c r="DE14" s="26">
        <v>0</v>
      </c>
      <c r="DF14" s="26">
        <f t="shared" si="11"/>
        <v>14086.400000000001</v>
      </c>
      <c r="DG14" s="26">
        <f t="shared" si="12"/>
        <v>10564.800000000001</v>
      </c>
      <c r="DH14" s="26">
        <f t="shared" si="58"/>
        <v>7731.5860000000002</v>
      </c>
      <c r="DI14" s="26">
        <v>0</v>
      </c>
      <c r="DJ14" s="26">
        <f t="shared" si="59"/>
        <v>0</v>
      </c>
      <c r="DK14" s="26">
        <v>0</v>
      </c>
      <c r="DL14" s="26">
        <v>9891.76</v>
      </c>
      <c r="DM14" s="26">
        <f t="shared" si="60"/>
        <v>7418.8200000000006</v>
      </c>
      <c r="DN14" s="26">
        <v>0</v>
      </c>
      <c r="DO14" s="26">
        <v>0</v>
      </c>
      <c r="DP14" s="26">
        <f t="shared" si="61"/>
        <v>0</v>
      </c>
      <c r="DQ14" s="26">
        <v>0</v>
      </c>
      <c r="DR14" s="26">
        <v>0</v>
      </c>
      <c r="DS14" s="26">
        <f t="shared" si="62"/>
        <v>0</v>
      </c>
      <c r="DT14" s="26">
        <v>0</v>
      </c>
      <c r="DU14" s="26">
        <v>0</v>
      </c>
      <c r="DV14" s="26">
        <f t="shared" si="63"/>
        <v>0</v>
      </c>
      <c r="DW14" s="26">
        <v>0</v>
      </c>
      <c r="DX14" s="26">
        <v>2400</v>
      </c>
      <c r="DY14" s="26">
        <f t="shared" si="64"/>
        <v>1800</v>
      </c>
      <c r="DZ14" s="26">
        <v>241.55950000000001</v>
      </c>
      <c r="EA14" s="26">
        <v>0</v>
      </c>
      <c r="EB14" s="26">
        <f t="shared" si="13"/>
        <v>12291.76</v>
      </c>
      <c r="EC14" s="26">
        <f t="shared" si="13"/>
        <v>9218.82</v>
      </c>
      <c r="ED14" s="26">
        <f t="shared" si="14"/>
        <v>241.55950000000001</v>
      </c>
    </row>
    <row r="15" spans="1:134" s="13" customFormat="1" ht="21" customHeight="1">
      <c r="A15" s="25">
        <v>6</v>
      </c>
      <c r="B15" s="27" t="s">
        <v>135</v>
      </c>
      <c r="C15" s="26">
        <v>2.4E-2</v>
      </c>
      <c r="D15" s="26">
        <v>106.7991</v>
      </c>
      <c r="E15" s="26">
        <f t="shared" si="0"/>
        <v>41804.299999999996</v>
      </c>
      <c r="F15" s="26">
        <f t="shared" si="1"/>
        <v>31353.224999999999</v>
      </c>
      <c r="G15" s="26">
        <f t="shared" si="2"/>
        <v>25376.642</v>
      </c>
      <c r="H15" s="26">
        <f t="shared" si="15"/>
        <v>80.937900327637749</v>
      </c>
      <c r="I15" s="26">
        <f t="shared" si="16"/>
        <v>60.703425245728312</v>
      </c>
      <c r="J15" s="45">
        <f t="shared" si="3"/>
        <v>15801</v>
      </c>
      <c r="K15" s="45">
        <f t="shared" si="4"/>
        <v>11850.75</v>
      </c>
      <c r="L15" s="45">
        <f t="shared" si="5"/>
        <v>5675.7849999999999</v>
      </c>
      <c r="M15" s="45">
        <f t="shared" si="17"/>
        <v>47.893888572453221</v>
      </c>
      <c r="N15" s="45">
        <f t="shared" si="18"/>
        <v>35.920416429339916</v>
      </c>
      <c r="O15" s="45">
        <f t="shared" si="6"/>
        <v>4000</v>
      </c>
      <c r="P15" s="45">
        <f t="shared" si="7"/>
        <v>3000</v>
      </c>
      <c r="Q15" s="45">
        <f t="shared" si="8"/>
        <v>2255.3719999999998</v>
      </c>
      <c r="R15" s="45">
        <f t="shared" si="19"/>
        <v>75.179066666666657</v>
      </c>
      <c r="S15" s="45">
        <f t="shared" si="20"/>
        <v>56.384299999999996</v>
      </c>
      <c r="T15" s="45">
        <v>0</v>
      </c>
      <c r="U15" s="45">
        <f t="shared" si="21"/>
        <v>0</v>
      </c>
      <c r="V15" s="45">
        <v>3.7999999999999999E-2</v>
      </c>
      <c r="W15" s="45" t="e">
        <f t="shared" si="22"/>
        <v>#DIV/0!</v>
      </c>
      <c r="X15" s="45" t="e">
        <f t="shared" si="23"/>
        <v>#DIV/0!</v>
      </c>
      <c r="Y15" s="45">
        <v>6168.9</v>
      </c>
      <c r="Z15" s="45">
        <f t="shared" si="9"/>
        <v>4626.6749999999993</v>
      </c>
      <c r="AA15" s="45">
        <v>971.04299999999989</v>
      </c>
      <c r="AB15" s="45">
        <f t="shared" si="24"/>
        <v>20.987923292645366</v>
      </c>
      <c r="AC15" s="45">
        <f t="shared" si="25"/>
        <v>15.740942469484024</v>
      </c>
      <c r="AD15" s="45">
        <v>4000</v>
      </c>
      <c r="AE15" s="45">
        <f t="shared" si="26"/>
        <v>3000</v>
      </c>
      <c r="AF15" s="45">
        <v>2255.3339999999998</v>
      </c>
      <c r="AG15" s="45">
        <f t="shared" si="27"/>
        <v>75.177799999999991</v>
      </c>
      <c r="AH15" s="45">
        <f t="shared" si="28"/>
        <v>56.38335</v>
      </c>
      <c r="AI15" s="45">
        <v>30</v>
      </c>
      <c r="AJ15" s="45">
        <f t="shared" si="29"/>
        <v>22.5</v>
      </c>
      <c r="AK15" s="45">
        <v>0</v>
      </c>
      <c r="AL15" s="45">
        <f t="shared" si="30"/>
        <v>0</v>
      </c>
      <c r="AM15" s="45">
        <f t="shared" si="31"/>
        <v>0</v>
      </c>
      <c r="AN15" s="45">
        <v>0</v>
      </c>
      <c r="AO15" s="45">
        <f t="shared" si="32"/>
        <v>0</v>
      </c>
      <c r="AP15" s="45">
        <v>0</v>
      </c>
      <c r="AQ15" s="45" t="e">
        <f t="shared" si="33"/>
        <v>#DIV/0!</v>
      </c>
      <c r="AR15" s="45" t="e">
        <f t="shared" si="34"/>
        <v>#DIV/0!</v>
      </c>
      <c r="AS15" s="45">
        <v>0</v>
      </c>
      <c r="AT15" s="45">
        <f t="shared" si="35"/>
        <v>0</v>
      </c>
      <c r="AU15" s="45">
        <v>0</v>
      </c>
      <c r="AV15" s="45">
        <v>0</v>
      </c>
      <c r="AW15" s="45">
        <f t="shared" si="36"/>
        <v>0</v>
      </c>
      <c r="AX15" s="45">
        <v>0</v>
      </c>
      <c r="AY15" s="45">
        <v>18417.3</v>
      </c>
      <c r="AZ15" s="45">
        <f t="shared" si="37"/>
        <v>13812.974999999999</v>
      </c>
      <c r="BA15" s="45">
        <v>13813</v>
      </c>
      <c r="BB15" s="45">
        <v>0</v>
      </c>
      <c r="BC15" s="45">
        <f t="shared" si="38"/>
        <v>0</v>
      </c>
      <c r="BD15" s="45">
        <v>0</v>
      </c>
      <c r="BE15" s="45">
        <v>0</v>
      </c>
      <c r="BF15" s="45">
        <f t="shared" si="39"/>
        <v>0</v>
      </c>
      <c r="BG15" s="45">
        <v>0</v>
      </c>
      <c r="BH15" s="45">
        <v>0</v>
      </c>
      <c r="BI15" s="45">
        <f t="shared" si="40"/>
        <v>0</v>
      </c>
      <c r="BJ15" s="45">
        <v>0</v>
      </c>
      <c r="BK15" s="45">
        <f t="shared" si="10"/>
        <v>4952.1000000000004</v>
      </c>
      <c r="BL15" s="45">
        <f t="shared" si="10"/>
        <v>3714.0750000000003</v>
      </c>
      <c r="BM15" s="45">
        <f t="shared" si="10"/>
        <v>2418.37</v>
      </c>
      <c r="BN15" s="45">
        <f t="shared" si="41"/>
        <v>65.113655486224687</v>
      </c>
      <c r="BO15" s="45">
        <f t="shared" si="42"/>
        <v>48.835241614668519</v>
      </c>
      <c r="BP15" s="26">
        <v>0</v>
      </c>
      <c r="BQ15" s="26">
        <f t="shared" si="43"/>
        <v>0</v>
      </c>
      <c r="BR15" s="26">
        <v>0</v>
      </c>
      <c r="BS15" s="26">
        <v>4952.1000000000004</v>
      </c>
      <c r="BT15" s="26">
        <f t="shared" si="44"/>
        <v>3714.0750000000003</v>
      </c>
      <c r="BU15" s="26">
        <v>2418.37</v>
      </c>
      <c r="BV15" s="26">
        <v>0</v>
      </c>
      <c r="BW15" s="26">
        <f t="shared" si="45"/>
        <v>0</v>
      </c>
      <c r="BX15" s="26">
        <v>0</v>
      </c>
      <c r="BY15" s="26">
        <v>0</v>
      </c>
      <c r="BZ15" s="26">
        <f t="shared" si="46"/>
        <v>0</v>
      </c>
      <c r="CA15" s="26">
        <v>0</v>
      </c>
      <c r="CB15" s="26">
        <v>0</v>
      </c>
      <c r="CC15" s="26">
        <f t="shared" si="47"/>
        <v>0</v>
      </c>
      <c r="CD15" s="26">
        <v>0</v>
      </c>
      <c r="CE15" s="26">
        <v>0</v>
      </c>
      <c r="CF15" s="26">
        <f t="shared" si="48"/>
        <v>0</v>
      </c>
      <c r="CG15" s="26">
        <v>0</v>
      </c>
      <c r="CH15" s="26">
        <v>0</v>
      </c>
      <c r="CI15" s="26">
        <f t="shared" si="49"/>
        <v>0</v>
      </c>
      <c r="CJ15" s="26">
        <v>0</v>
      </c>
      <c r="CK15" s="26">
        <v>650</v>
      </c>
      <c r="CL15" s="26">
        <f t="shared" si="50"/>
        <v>487.5</v>
      </c>
      <c r="CM15" s="26">
        <v>31</v>
      </c>
      <c r="CN15" s="26">
        <v>650</v>
      </c>
      <c r="CO15" s="26">
        <f t="shared" si="51"/>
        <v>487.5</v>
      </c>
      <c r="CP15" s="26">
        <v>0</v>
      </c>
      <c r="CQ15" s="26">
        <f t="shared" si="52"/>
        <v>0</v>
      </c>
      <c r="CR15" s="26">
        <f t="shared" si="53"/>
        <v>0</v>
      </c>
      <c r="CS15" s="26">
        <v>0</v>
      </c>
      <c r="CT15" s="26">
        <f t="shared" si="54"/>
        <v>0</v>
      </c>
      <c r="CU15" s="26">
        <v>0</v>
      </c>
      <c r="CV15" s="26">
        <v>0</v>
      </c>
      <c r="CW15" s="26">
        <f t="shared" si="55"/>
        <v>0</v>
      </c>
      <c r="CX15" s="26">
        <v>0</v>
      </c>
      <c r="CY15" s="26">
        <v>0</v>
      </c>
      <c r="CZ15" s="26">
        <f t="shared" si="56"/>
        <v>0</v>
      </c>
      <c r="DA15" s="26">
        <v>0</v>
      </c>
      <c r="DB15" s="26">
        <v>0</v>
      </c>
      <c r="DC15" s="26">
        <f t="shared" si="57"/>
        <v>0</v>
      </c>
      <c r="DD15" s="26">
        <v>0</v>
      </c>
      <c r="DE15" s="26">
        <v>0</v>
      </c>
      <c r="DF15" s="26">
        <f t="shared" si="11"/>
        <v>34218.299999999996</v>
      </c>
      <c r="DG15" s="26">
        <f t="shared" si="12"/>
        <v>25663.724999999999</v>
      </c>
      <c r="DH15" s="26">
        <f t="shared" si="58"/>
        <v>19488.785</v>
      </c>
      <c r="DI15" s="26">
        <v>0</v>
      </c>
      <c r="DJ15" s="26">
        <f t="shared" si="59"/>
        <v>0</v>
      </c>
      <c r="DK15" s="26">
        <v>0</v>
      </c>
      <c r="DL15" s="26">
        <v>7586</v>
      </c>
      <c r="DM15" s="26">
        <f t="shared" si="60"/>
        <v>5689.5</v>
      </c>
      <c r="DN15" s="26">
        <v>5887.857</v>
      </c>
      <c r="DO15" s="26">
        <v>0</v>
      </c>
      <c r="DP15" s="26">
        <f t="shared" si="61"/>
        <v>0</v>
      </c>
      <c r="DQ15" s="26">
        <v>0</v>
      </c>
      <c r="DR15" s="26">
        <v>0</v>
      </c>
      <c r="DS15" s="26">
        <f t="shared" si="62"/>
        <v>0</v>
      </c>
      <c r="DT15" s="26">
        <v>0</v>
      </c>
      <c r="DU15" s="26">
        <v>0</v>
      </c>
      <c r="DV15" s="26">
        <f t="shared" si="63"/>
        <v>0</v>
      </c>
      <c r="DW15" s="26">
        <v>0</v>
      </c>
      <c r="DX15" s="26">
        <v>5500</v>
      </c>
      <c r="DY15" s="26">
        <f t="shared" si="64"/>
        <v>4125</v>
      </c>
      <c r="DZ15" s="26">
        <v>3965.7008999999998</v>
      </c>
      <c r="EA15" s="26">
        <v>0</v>
      </c>
      <c r="EB15" s="26">
        <f t="shared" si="13"/>
        <v>13086</v>
      </c>
      <c r="EC15" s="26">
        <f t="shared" si="13"/>
        <v>9814.5</v>
      </c>
      <c r="ED15" s="26">
        <f t="shared" si="14"/>
        <v>9853.5578999999998</v>
      </c>
    </row>
    <row r="16" spans="1:134" ht="17.25">
      <c r="A16" s="25">
        <v>7</v>
      </c>
      <c r="B16" s="28" t="s">
        <v>136</v>
      </c>
      <c r="C16" s="26">
        <v>1366.829</v>
      </c>
      <c r="D16" s="26">
        <v>1750.0796</v>
      </c>
      <c r="E16" s="26">
        <f t="shared" si="0"/>
        <v>12456.099999999999</v>
      </c>
      <c r="F16" s="26">
        <f t="shared" si="1"/>
        <v>9342.0750000000007</v>
      </c>
      <c r="G16" s="26">
        <f t="shared" si="2"/>
        <v>8992.4700000000012</v>
      </c>
      <c r="H16" s="26">
        <f t="shared" si="15"/>
        <v>96.257737172951408</v>
      </c>
      <c r="I16" s="26">
        <f t="shared" si="16"/>
        <v>72.193302879713571</v>
      </c>
      <c r="J16" s="45">
        <f t="shared" si="3"/>
        <v>4456</v>
      </c>
      <c r="K16" s="45">
        <f t="shared" si="4"/>
        <v>3342</v>
      </c>
      <c r="L16" s="45">
        <f t="shared" si="5"/>
        <v>1492.37</v>
      </c>
      <c r="M16" s="45">
        <f t="shared" si="17"/>
        <v>44.65499700777977</v>
      </c>
      <c r="N16" s="45">
        <f t="shared" si="18"/>
        <v>33.491247755834827</v>
      </c>
      <c r="O16" s="45">
        <f t="shared" si="6"/>
        <v>660</v>
      </c>
      <c r="P16" s="45">
        <f t="shared" si="7"/>
        <v>495</v>
      </c>
      <c r="Q16" s="45">
        <f t="shared" si="8"/>
        <v>848.68499999999995</v>
      </c>
      <c r="R16" s="45">
        <f t="shared" si="19"/>
        <v>171.45151515151514</v>
      </c>
      <c r="S16" s="45">
        <f t="shared" si="20"/>
        <v>128.58863636363637</v>
      </c>
      <c r="T16" s="45">
        <v>0</v>
      </c>
      <c r="U16" s="45">
        <f t="shared" si="21"/>
        <v>0</v>
      </c>
      <c r="V16" s="45">
        <v>3.4000000000000002E-2</v>
      </c>
      <c r="W16" s="45" t="e">
        <f t="shared" si="22"/>
        <v>#DIV/0!</v>
      </c>
      <c r="X16" s="45" t="e">
        <f t="shared" si="23"/>
        <v>#DIV/0!</v>
      </c>
      <c r="Y16" s="45">
        <v>2079</v>
      </c>
      <c r="Z16" s="45">
        <f t="shared" si="9"/>
        <v>1559.25</v>
      </c>
      <c r="AA16" s="45">
        <v>576.68499999999995</v>
      </c>
      <c r="AB16" s="45">
        <f t="shared" si="24"/>
        <v>36.984768318101644</v>
      </c>
      <c r="AC16" s="45">
        <f t="shared" si="25"/>
        <v>27.738576238576236</v>
      </c>
      <c r="AD16" s="45">
        <v>660</v>
      </c>
      <c r="AE16" s="45">
        <f t="shared" si="26"/>
        <v>495</v>
      </c>
      <c r="AF16" s="45">
        <v>848.65099999999995</v>
      </c>
      <c r="AG16" s="45">
        <f t="shared" si="27"/>
        <v>171.44464646464647</v>
      </c>
      <c r="AH16" s="45">
        <f t="shared" si="28"/>
        <v>128.58348484848486</v>
      </c>
      <c r="AI16" s="45">
        <v>10</v>
      </c>
      <c r="AJ16" s="45">
        <f t="shared" si="29"/>
        <v>7.5</v>
      </c>
      <c r="AK16" s="45">
        <v>0</v>
      </c>
      <c r="AL16" s="45">
        <f t="shared" si="30"/>
        <v>0</v>
      </c>
      <c r="AM16" s="45">
        <f t="shared" si="31"/>
        <v>0</v>
      </c>
      <c r="AN16" s="45">
        <v>0</v>
      </c>
      <c r="AO16" s="45">
        <f t="shared" si="32"/>
        <v>0</v>
      </c>
      <c r="AP16" s="45">
        <v>0</v>
      </c>
      <c r="AQ16" s="45" t="e">
        <f t="shared" si="33"/>
        <v>#DIV/0!</v>
      </c>
      <c r="AR16" s="45" t="e">
        <f t="shared" si="34"/>
        <v>#DIV/0!</v>
      </c>
      <c r="AS16" s="45">
        <v>0</v>
      </c>
      <c r="AT16" s="45">
        <f t="shared" si="35"/>
        <v>0</v>
      </c>
      <c r="AU16" s="45">
        <v>0</v>
      </c>
      <c r="AV16" s="45">
        <v>0</v>
      </c>
      <c r="AW16" s="45">
        <f t="shared" si="36"/>
        <v>0</v>
      </c>
      <c r="AX16" s="45">
        <v>0</v>
      </c>
      <c r="AY16" s="45">
        <v>8000.0999999999995</v>
      </c>
      <c r="AZ16" s="45">
        <f t="shared" si="37"/>
        <v>6000.0749999999998</v>
      </c>
      <c r="BA16" s="45">
        <v>6000.1</v>
      </c>
      <c r="BB16" s="45">
        <v>0</v>
      </c>
      <c r="BC16" s="45">
        <f t="shared" si="38"/>
        <v>0</v>
      </c>
      <c r="BD16" s="45">
        <v>0</v>
      </c>
      <c r="BE16" s="45">
        <v>0</v>
      </c>
      <c r="BF16" s="45">
        <f t="shared" si="39"/>
        <v>0</v>
      </c>
      <c r="BG16" s="45">
        <v>0</v>
      </c>
      <c r="BH16" s="45">
        <v>0</v>
      </c>
      <c r="BI16" s="45">
        <f t="shared" si="40"/>
        <v>0</v>
      </c>
      <c r="BJ16" s="45">
        <v>0</v>
      </c>
      <c r="BK16" s="45">
        <f t="shared" si="10"/>
        <v>1527</v>
      </c>
      <c r="BL16" s="45">
        <f t="shared" si="10"/>
        <v>1145.25</v>
      </c>
      <c r="BM16" s="45">
        <f t="shared" si="10"/>
        <v>67</v>
      </c>
      <c r="BN16" s="45">
        <f t="shared" si="41"/>
        <v>5.8502510368915086</v>
      </c>
      <c r="BO16" s="45">
        <f t="shared" si="42"/>
        <v>4.387688277668631</v>
      </c>
      <c r="BP16" s="26">
        <v>1527</v>
      </c>
      <c r="BQ16" s="26">
        <f t="shared" si="43"/>
        <v>1145.25</v>
      </c>
      <c r="BR16" s="26">
        <v>67</v>
      </c>
      <c r="BS16" s="26">
        <v>0</v>
      </c>
      <c r="BT16" s="26">
        <f t="shared" si="44"/>
        <v>0</v>
      </c>
      <c r="BU16" s="26">
        <v>0</v>
      </c>
      <c r="BV16" s="26">
        <v>0</v>
      </c>
      <c r="BW16" s="26">
        <f t="shared" si="45"/>
        <v>0</v>
      </c>
      <c r="BX16" s="26">
        <v>0</v>
      </c>
      <c r="BY16" s="26">
        <v>0</v>
      </c>
      <c r="BZ16" s="26">
        <f t="shared" si="46"/>
        <v>0</v>
      </c>
      <c r="CA16" s="26">
        <v>0</v>
      </c>
      <c r="CB16" s="26">
        <v>0</v>
      </c>
      <c r="CC16" s="26">
        <f t="shared" si="47"/>
        <v>0</v>
      </c>
      <c r="CD16" s="26">
        <v>0</v>
      </c>
      <c r="CE16" s="26">
        <v>0</v>
      </c>
      <c r="CF16" s="26">
        <f t="shared" si="48"/>
        <v>0</v>
      </c>
      <c r="CG16" s="26">
        <v>0</v>
      </c>
      <c r="CH16" s="26">
        <v>0</v>
      </c>
      <c r="CI16" s="26">
        <f t="shared" si="49"/>
        <v>0</v>
      </c>
      <c r="CJ16" s="26">
        <v>0</v>
      </c>
      <c r="CK16" s="26">
        <v>0</v>
      </c>
      <c r="CL16" s="26">
        <f t="shared" si="50"/>
        <v>0</v>
      </c>
      <c r="CM16" s="26">
        <v>0</v>
      </c>
      <c r="CN16" s="26">
        <v>0</v>
      </c>
      <c r="CO16" s="26">
        <f t="shared" si="51"/>
        <v>0</v>
      </c>
      <c r="CP16" s="26">
        <v>0</v>
      </c>
      <c r="CQ16" s="26" t="e">
        <f t="shared" si="52"/>
        <v>#DIV/0!</v>
      </c>
      <c r="CR16" s="26" t="e">
        <f t="shared" si="53"/>
        <v>#DIV/0!</v>
      </c>
      <c r="CS16" s="26">
        <v>0</v>
      </c>
      <c r="CT16" s="26">
        <f t="shared" si="54"/>
        <v>0</v>
      </c>
      <c r="CU16" s="26">
        <v>0</v>
      </c>
      <c r="CV16" s="26">
        <v>0</v>
      </c>
      <c r="CW16" s="26">
        <f t="shared" si="55"/>
        <v>0</v>
      </c>
      <c r="CX16" s="26">
        <v>0</v>
      </c>
      <c r="CY16" s="26">
        <v>0</v>
      </c>
      <c r="CZ16" s="26">
        <f t="shared" si="56"/>
        <v>0</v>
      </c>
      <c r="DA16" s="26">
        <v>0</v>
      </c>
      <c r="DB16" s="26">
        <v>180</v>
      </c>
      <c r="DC16" s="26">
        <f t="shared" si="57"/>
        <v>135</v>
      </c>
      <c r="DD16" s="26">
        <v>0</v>
      </c>
      <c r="DE16" s="26">
        <v>0</v>
      </c>
      <c r="DF16" s="26">
        <f t="shared" si="11"/>
        <v>12456.099999999999</v>
      </c>
      <c r="DG16" s="26">
        <f t="shared" si="12"/>
        <v>9342.0750000000007</v>
      </c>
      <c r="DH16" s="26">
        <f t="shared" si="58"/>
        <v>7492.47</v>
      </c>
      <c r="DI16" s="26">
        <v>0</v>
      </c>
      <c r="DJ16" s="26">
        <f t="shared" si="59"/>
        <v>0</v>
      </c>
      <c r="DK16" s="26">
        <v>0</v>
      </c>
      <c r="DL16" s="26">
        <v>0</v>
      </c>
      <c r="DM16" s="26">
        <f t="shared" si="60"/>
        <v>0</v>
      </c>
      <c r="DN16" s="26">
        <v>1500</v>
      </c>
      <c r="DO16" s="26">
        <v>0</v>
      </c>
      <c r="DP16" s="26">
        <f t="shared" si="61"/>
        <v>0</v>
      </c>
      <c r="DQ16" s="26">
        <v>0</v>
      </c>
      <c r="DR16" s="26">
        <v>0</v>
      </c>
      <c r="DS16" s="26">
        <f t="shared" si="62"/>
        <v>0</v>
      </c>
      <c r="DT16" s="26">
        <v>0</v>
      </c>
      <c r="DU16" s="26">
        <v>0</v>
      </c>
      <c r="DV16" s="26">
        <f t="shared" si="63"/>
        <v>0</v>
      </c>
      <c r="DW16" s="26">
        <v>0</v>
      </c>
      <c r="DX16" s="26">
        <v>0</v>
      </c>
      <c r="DY16" s="26">
        <f t="shared" si="64"/>
        <v>0</v>
      </c>
      <c r="DZ16" s="26">
        <v>0</v>
      </c>
      <c r="EA16" s="26">
        <v>0</v>
      </c>
      <c r="EB16" s="26">
        <f t="shared" si="13"/>
        <v>0</v>
      </c>
      <c r="EC16" s="26">
        <f t="shared" si="13"/>
        <v>0</v>
      </c>
      <c r="ED16" s="26">
        <f t="shared" si="14"/>
        <v>1500</v>
      </c>
    </row>
    <row r="17" spans="1:134" ht="17.25">
      <c r="A17" s="25">
        <v>8</v>
      </c>
      <c r="B17" s="27" t="s">
        <v>137</v>
      </c>
      <c r="C17" s="26">
        <v>0</v>
      </c>
      <c r="D17" s="26">
        <v>2109.7543999999998</v>
      </c>
      <c r="E17" s="26">
        <f t="shared" si="0"/>
        <v>52108.5</v>
      </c>
      <c r="F17" s="26">
        <f t="shared" si="1"/>
        <v>39081.375</v>
      </c>
      <c r="G17" s="26">
        <f t="shared" si="2"/>
        <v>38056.695</v>
      </c>
      <c r="H17" s="26">
        <f t="shared" si="15"/>
        <v>97.378086108792232</v>
      </c>
      <c r="I17" s="26">
        <f t="shared" si="16"/>
        <v>73.033564581594163</v>
      </c>
      <c r="J17" s="45">
        <f t="shared" si="3"/>
        <v>9413.2999999999993</v>
      </c>
      <c r="K17" s="45">
        <f t="shared" si="4"/>
        <v>7059.9750000000004</v>
      </c>
      <c r="L17" s="45">
        <f t="shared" si="5"/>
        <v>2439.6170000000002</v>
      </c>
      <c r="M17" s="45">
        <f t="shared" si="17"/>
        <v>34.555603950438915</v>
      </c>
      <c r="N17" s="45">
        <f t="shared" si="18"/>
        <v>25.916702962829191</v>
      </c>
      <c r="O17" s="45">
        <f t="shared" si="6"/>
        <v>3523</v>
      </c>
      <c r="P17" s="45">
        <f t="shared" si="7"/>
        <v>2642.25</v>
      </c>
      <c r="Q17" s="45">
        <f t="shared" si="8"/>
        <v>1465.605</v>
      </c>
      <c r="R17" s="45">
        <f t="shared" si="19"/>
        <v>55.468066988362196</v>
      </c>
      <c r="S17" s="45">
        <f t="shared" si="20"/>
        <v>41.601050241271643</v>
      </c>
      <c r="T17" s="45">
        <v>0</v>
      </c>
      <c r="U17" s="45">
        <f t="shared" si="21"/>
        <v>0</v>
      </c>
      <c r="V17" s="45">
        <v>0.21199999999999999</v>
      </c>
      <c r="W17" s="45" t="e">
        <f t="shared" si="22"/>
        <v>#DIV/0!</v>
      </c>
      <c r="X17" s="45" t="e">
        <f t="shared" si="23"/>
        <v>#DIV/0!</v>
      </c>
      <c r="Y17" s="45">
        <v>4067.3</v>
      </c>
      <c r="Z17" s="45">
        <f t="shared" si="9"/>
        <v>3050.4749999999999</v>
      </c>
      <c r="AA17" s="45">
        <v>853.06200000000024</v>
      </c>
      <c r="AB17" s="45">
        <f t="shared" si="24"/>
        <v>27.964890713741315</v>
      </c>
      <c r="AC17" s="45">
        <f t="shared" si="25"/>
        <v>20.97366803530598</v>
      </c>
      <c r="AD17" s="45">
        <v>3523</v>
      </c>
      <c r="AE17" s="45">
        <f t="shared" si="26"/>
        <v>2642.25</v>
      </c>
      <c r="AF17" s="45">
        <v>1465.393</v>
      </c>
      <c r="AG17" s="45">
        <f t="shared" si="27"/>
        <v>55.460043523512162</v>
      </c>
      <c r="AH17" s="45">
        <f t="shared" si="28"/>
        <v>41.595032642634123</v>
      </c>
      <c r="AI17" s="45">
        <v>70</v>
      </c>
      <c r="AJ17" s="45">
        <f t="shared" si="29"/>
        <v>52.5</v>
      </c>
      <c r="AK17" s="45">
        <v>0</v>
      </c>
      <c r="AL17" s="45">
        <f t="shared" si="30"/>
        <v>0</v>
      </c>
      <c r="AM17" s="45">
        <f t="shared" si="31"/>
        <v>0</v>
      </c>
      <c r="AN17" s="45">
        <v>0</v>
      </c>
      <c r="AO17" s="45">
        <f t="shared" si="32"/>
        <v>0</v>
      </c>
      <c r="AP17" s="45">
        <v>0</v>
      </c>
      <c r="AQ17" s="45" t="e">
        <f t="shared" si="33"/>
        <v>#DIV/0!</v>
      </c>
      <c r="AR17" s="45" t="e">
        <f t="shared" si="34"/>
        <v>#DIV/0!</v>
      </c>
      <c r="AS17" s="45">
        <v>0</v>
      </c>
      <c r="AT17" s="45">
        <f t="shared" si="35"/>
        <v>0</v>
      </c>
      <c r="AU17" s="45">
        <v>0</v>
      </c>
      <c r="AV17" s="45">
        <v>0</v>
      </c>
      <c r="AW17" s="45">
        <f t="shared" si="36"/>
        <v>0</v>
      </c>
      <c r="AX17" s="45">
        <v>0</v>
      </c>
      <c r="AY17" s="45">
        <v>29395.200000000001</v>
      </c>
      <c r="AZ17" s="45">
        <f t="shared" si="37"/>
        <v>22046.399999999998</v>
      </c>
      <c r="BA17" s="45">
        <v>22046.400000000001</v>
      </c>
      <c r="BB17" s="45">
        <v>0</v>
      </c>
      <c r="BC17" s="45">
        <f t="shared" si="38"/>
        <v>0</v>
      </c>
      <c r="BD17" s="45">
        <v>0</v>
      </c>
      <c r="BE17" s="45">
        <v>0</v>
      </c>
      <c r="BF17" s="45">
        <f t="shared" si="39"/>
        <v>0</v>
      </c>
      <c r="BG17" s="45">
        <v>0</v>
      </c>
      <c r="BH17" s="45">
        <v>0</v>
      </c>
      <c r="BI17" s="45">
        <f t="shared" si="40"/>
        <v>0</v>
      </c>
      <c r="BJ17" s="45">
        <v>0</v>
      </c>
      <c r="BK17" s="45">
        <f t="shared" si="10"/>
        <v>1333</v>
      </c>
      <c r="BL17" s="45">
        <f t="shared" si="10"/>
        <v>999.75</v>
      </c>
      <c r="BM17" s="45">
        <f t="shared" si="10"/>
        <v>114.95</v>
      </c>
      <c r="BN17" s="45">
        <f t="shared" si="41"/>
        <v>11.497874468617155</v>
      </c>
      <c r="BO17" s="45">
        <f t="shared" si="42"/>
        <v>8.6234058514628664</v>
      </c>
      <c r="BP17" s="26">
        <v>1333</v>
      </c>
      <c r="BQ17" s="26">
        <f t="shared" si="43"/>
        <v>999.75</v>
      </c>
      <c r="BR17" s="26">
        <v>114.95</v>
      </c>
      <c r="BS17" s="26">
        <v>0</v>
      </c>
      <c r="BT17" s="26">
        <f t="shared" si="44"/>
        <v>0</v>
      </c>
      <c r="BU17" s="26">
        <v>0</v>
      </c>
      <c r="BV17" s="26">
        <v>0</v>
      </c>
      <c r="BW17" s="26">
        <f t="shared" si="45"/>
        <v>0</v>
      </c>
      <c r="BX17" s="26">
        <v>0</v>
      </c>
      <c r="BY17" s="26">
        <v>0</v>
      </c>
      <c r="BZ17" s="26">
        <f t="shared" si="46"/>
        <v>0</v>
      </c>
      <c r="CA17" s="26">
        <v>0</v>
      </c>
      <c r="CB17" s="26">
        <v>0</v>
      </c>
      <c r="CC17" s="26">
        <f t="shared" si="47"/>
        <v>0</v>
      </c>
      <c r="CD17" s="26">
        <v>0</v>
      </c>
      <c r="CE17" s="26">
        <v>0</v>
      </c>
      <c r="CF17" s="26">
        <f t="shared" si="48"/>
        <v>0</v>
      </c>
      <c r="CG17" s="26">
        <v>0</v>
      </c>
      <c r="CH17" s="26">
        <v>0</v>
      </c>
      <c r="CI17" s="26">
        <f t="shared" si="49"/>
        <v>0</v>
      </c>
      <c r="CJ17" s="26">
        <v>0</v>
      </c>
      <c r="CK17" s="26">
        <v>420</v>
      </c>
      <c r="CL17" s="26">
        <f t="shared" si="50"/>
        <v>315</v>
      </c>
      <c r="CM17" s="26">
        <v>6</v>
      </c>
      <c r="CN17" s="26">
        <v>420</v>
      </c>
      <c r="CO17" s="26">
        <f t="shared" si="51"/>
        <v>315</v>
      </c>
      <c r="CP17" s="26">
        <v>0</v>
      </c>
      <c r="CQ17" s="26">
        <f t="shared" si="52"/>
        <v>0</v>
      </c>
      <c r="CR17" s="26">
        <f t="shared" si="53"/>
        <v>0</v>
      </c>
      <c r="CS17" s="26">
        <v>0</v>
      </c>
      <c r="CT17" s="26">
        <f t="shared" si="54"/>
        <v>0</v>
      </c>
      <c r="CU17" s="26">
        <v>0</v>
      </c>
      <c r="CV17" s="26">
        <v>0</v>
      </c>
      <c r="CW17" s="26">
        <f t="shared" si="55"/>
        <v>0</v>
      </c>
      <c r="CX17" s="26">
        <v>0</v>
      </c>
      <c r="CY17" s="26">
        <v>0</v>
      </c>
      <c r="CZ17" s="26">
        <f t="shared" si="56"/>
        <v>0</v>
      </c>
      <c r="DA17" s="26">
        <v>0</v>
      </c>
      <c r="DB17" s="26">
        <v>0</v>
      </c>
      <c r="DC17" s="26">
        <f t="shared" si="57"/>
        <v>0</v>
      </c>
      <c r="DD17" s="26">
        <v>0</v>
      </c>
      <c r="DE17" s="26">
        <v>0</v>
      </c>
      <c r="DF17" s="26">
        <f t="shared" si="11"/>
        <v>38808.5</v>
      </c>
      <c r="DG17" s="26">
        <f t="shared" si="12"/>
        <v>29106.375</v>
      </c>
      <c r="DH17" s="26">
        <f t="shared" si="58"/>
        <v>24486.017000000003</v>
      </c>
      <c r="DI17" s="26">
        <v>0</v>
      </c>
      <c r="DJ17" s="26">
        <f t="shared" si="59"/>
        <v>0</v>
      </c>
      <c r="DK17" s="26">
        <v>0</v>
      </c>
      <c r="DL17" s="26">
        <v>13300</v>
      </c>
      <c r="DM17" s="26">
        <f t="shared" si="60"/>
        <v>9975</v>
      </c>
      <c r="DN17" s="26">
        <v>13570.678</v>
      </c>
      <c r="DO17" s="26">
        <v>0</v>
      </c>
      <c r="DP17" s="26">
        <f t="shared" si="61"/>
        <v>0</v>
      </c>
      <c r="DQ17" s="26">
        <v>0</v>
      </c>
      <c r="DR17" s="26">
        <v>0</v>
      </c>
      <c r="DS17" s="26">
        <f t="shared" si="62"/>
        <v>0</v>
      </c>
      <c r="DT17" s="26">
        <v>0</v>
      </c>
      <c r="DU17" s="26">
        <v>0</v>
      </c>
      <c r="DV17" s="26">
        <f t="shared" si="63"/>
        <v>0</v>
      </c>
      <c r="DW17" s="26">
        <v>0</v>
      </c>
      <c r="DX17" s="26">
        <v>6000</v>
      </c>
      <c r="DY17" s="26">
        <f t="shared" si="64"/>
        <v>4500</v>
      </c>
      <c r="DZ17" s="26">
        <v>1219.4674</v>
      </c>
      <c r="EA17" s="26">
        <v>0</v>
      </c>
      <c r="EB17" s="26">
        <f t="shared" si="13"/>
        <v>19300</v>
      </c>
      <c r="EC17" s="26">
        <f t="shared" si="13"/>
        <v>14475</v>
      </c>
      <c r="ED17" s="26">
        <f t="shared" si="14"/>
        <v>14790.145399999999</v>
      </c>
    </row>
    <row r="18" spans="1:134" ht="17.25">
      <c r="A18" s="25">
        <v>9</v>
      </c>
      <c r="B18" s="27" t="s">
        <v>138</v>
      </c>
      <c r="C18" s="26">
        <v>0</v>
      </c>
      <c r="D18" s="26">
        <v>649.52909999999997</v>
      </c>
      <c r="E18" s="26">
        <f t="shared" si="0"/>
        <v>49761.5</v>
      </c>
      <c r="F18" s="26">
        <f t="shared" si="1"/>
        <v>37312.76666666667</v>
      </c>
      <c r="G18" s="26">
        <f t="shared" si="2"/>
        <v>34347.802000000003</v>
      </c>
      <c r="H18" s="26">
        <f t="shared" si="15"/>
        <v>92.053752826333792</v>
      </c>
      <c r="I18" s="26">
        <f t="shared" si="16"/>
        <v>69.024852546647523</v>
      </c>
      <c r="J18" s="45">
        <f t="shared" si="3"/>
        <v>7895.2</v>
      </c>
      <c r="K18" s="45">
        <f t="shared" si="4"/>
        <v>5913.0416666666661</v>
      </c>
      <c r="L18" s="45">
        <f t="shared" si="5"/>
        <v>2948.1019999999999</v>
      </c>
      <c r="M18" s="45">
        <f t="shared" si="17"/>
        <v>49.857622627948111</v>
      </c>
      <c r="N18" s="45">
        <f t="shared" si="18"/>
        <v>37.340434694497922</v>
      </c>
      <c r="O18" s="45">
        <f t="shared" si="6"/>
        <v>4650.3</v>
      </c>
      <c r="P18" s="45">
        <f t="shared" si="7"/>
        <v>3479.3666666666668</v>
      </c>
      <c r="Q18" s="45">
        <f t="shared" si="8"/>
        <v>2297.636</v>
      </c>
      <c r="R18" s="45">
        <f t="shared" si="19"/>
        <v>66.036041041952075</v>
      </c>
      <c r="S18" s="45">
        <f t="shared" si="20"/>
        <v>49.408339246930304</v>
      </c>
      <c r="T18" s="45">
        <v>100.3</v>
      </c>
      <c r="U18" s="45">
        <f t="shared" si="21"/>
        <v>66.86666666666666</v>
      </c>
      <c r="V18" s="45">
        <v>270.05599999999998</v>
      </c>
      <c r="W18" s="45">
        <f t="shared" si="22"/>
        <v>403.87238285144571</v>
      </c>
      <c r="X18" s="45">
        <f t="shared" si="23"/>
        <v>269.24825523429712</v>
      </c>
      <c r="Y18" s="45">
        <v>1588.9</v>
      </c>
      <c r="Z18" s="45">
        <f t="shared" si="9"/>
        <v>1191.675</v>
      </c>
      <c r="AA18" s="45">
        <v>131.53999999999985</v>
      </c>
      <c r="AB18" s="45">
        <f t="shared" si="24"/>
        <v>11.038244487800771</v>
      </c>
      <c r="AC18" s="45">
        <f t="shared" si="25"/>
        <v>8.2786833658505774</v>
      </c>
      <c r="AD18" s="45">
        <v>4550</v>
      </c>
      <c r="AE18" s="45">
        <f t="shared" si="26"/>
        <v>3412.5</v>
      </c>
      <c r="AF18" s="45">
        <v>2027.58</v>
      </c>
      <c r="AG18" s="45">
        <f t="shared" si="27"/>
        <v>59.41626373626373</v>
      </c>
      <c r="AH18" s="45">
        <f t="shared" si="28"/>
        <v>44.562197802197801</v>
      </c>
      <c r="AI18" s="45">
        <v>320</v>
      </c>
      <c r="AJ18" s="45">
        <f t="shared" si="29"/>
        <v>240</v>
      </c>
      <c r="AK18" s="45">
        <v>0</v>
      </c>
      <c r="AL18" s="45">
        <f t="shared" si="30"/>
        <v>0</v>
      </c>
      <c r="AM18" s="45">
        <f t="shared" si="31"/>
        <v>0</v>
      </c>
      <c r="AN18" s="45">
        <v>0</v>
      </c>
      <c r="AO18" s="45">
        <f t="shared" si="32"/>
        <v>0</v>
      </c>
      <c r="AP18" s="45">
        <v>0</v>
      </c>
      <c r="AQ18" s="45" t="e">
        <f t="shared" si="33"/>
        <v>#DIV/0!</v>
      </c>
      <c r="AR18" s="45" t="e">
        <f t="shared" si="34"/>
        <v>#DIV/0!</v>
      </c>
      <c r="AS18" s="45">
        <v>0</v>
      </c>
      <c r="AT18" s="45">
        <f t="shared" si="35"/>
        <v>0</v>
      </c>
      <c r="AU18" s="45">
        <v>0</v>
      </c>
      <c r="AV18" s="45">
        <v>0</v>
      </c>
      <c r="AW18" s="45">
        <f t="shared" si="36"/>
        <v>0</v>
      </c>
      <c r="AX18" s="45">
        <v>0</v>
      </c>
      <c r="AY18" s="45">
        <v>41866.300000000003</v>
      </c>
      <c r="AZ18" s="45">
        <f t="shared" si="37"/>
        <v>31399.725000000002</v>
      </c>
      <c r="BA18" s="45">
        <v>31399.7</v>
      </c>
      <c r="BB18" s="45">
        <v>0</v>
      </c>
      <c r="BC18" s="45">
        <f t="shared" si="38"/>
        <v>0</v>
      </c>
      <c r="BD18" s="45">
        <v>0</v>
      </c>
      <c r="BE18" s="45">
        <v>0</v>
      </c>
      <c r="BF18" s="45">
        <f t="shared" si="39"/>
        <v>0</v>
      </c>
      <c r="BG18" s="45">
        <v>0</v>
      </c>
      <c r="BH18" s="45">
        <v>0</v>
      </c>
      <c r="BI18" s="45">
        <f t="shared" si="40"/>
        <v>0</v>
      </c>
      <c r="BJ18" s="45">
        <v>0</v>
      </c>
      <c r="BK18" s="45">
        <f t="shared" si="10"/>
        <v>586</v>
      </c>
      <c r="BL18" s="45">
        <f t="shared" si="10"/>
        <v>439.5</v>
      </c>
      <c r="BM18" s="45">
        <f t="shared" si="10"/>
        <v>275.73599999999999</v>
      </c>
      <c r="BN18" s="45">
        <f t="shared" si="41"/>
        <v>62.73856655290102</v>
      </c>
      <c r="BO18" s="45">
        <f t="shared" si="42"/>
        <v>47.053924914675768</v>
      </c>
      <c r="BP18" s="26">
        <v>586</v>
      </c>
      <c r="BQ18" s="26">
        <f t="shared" si="43"/>
        <v>439.5</v>
      </c>
      <c r="BR18" s="26">
        <v>275.73599999999999</v>
      </c>
      <c r="BS18" s="26">
        <v>0</v>
      </c>
      <c r="BT18" s="26">
        <f t="shared" si="44"/>
        <v>0</v>
      </c>
      <c r="BU18" s="26">
        <v>0</v>
      </c>
      <c r="BV18" s="26">
        <v>0</v>
      </c>
      <c r="BW18" s="26">
        <f t="shared" si="45"/>
        <v>0</v>
      </c>
      <c r="BX18" s="26">
        <v>0</v>
      </c>
      <c r="BY18" s="26">
        <v>0</v>
      </c>
      <c r="BZ18" s="26">
        <f t="shared" si="46"/>
        <v>0</v>
      </c>
      <c r="CA18" s="26">
        <v>0</v>
      </c>
      <c r="CB18" s="26">
        <v>0</v>
      </c>
      <c r="CC18" s="26">
        <f t="shared" si="47"/>
        <v>0</v>
      </c>
      <c r="CD18" s="26">
        <v>0</v>
      </c>
      <c r="CE18" s="26">
        <v>0</v>
      </c>
      <c r="CF18" s="26">
        <f t="shared" si="48"/>
        <v>0</v>
      </c>
      <c r="CG18" s="26">
        <v>0</v>
      </c>
      <c r="CH18" s="26">
        <v>0</v>
      </c>
      <c r="CI18" s="26">
        <f t="shared" si="49"/>
        <v>0</v>
      </c>
      <c r="CJ18" s="26">
        <v>0</v>
      </c>
      <c r="CK18" s="26">
        <v>750</v>
      </c>
      <c r="CL18" s="26">
        <f t="shared" si="50"/>
        <v>562.5</v>
      </c>
      <c r="CM18" s="26">
        <v>243.19</v>
      </c>
      <c r="CN18" s="26">
        <v>500</v>
      </c>
      <c r="CO18" s="26">
        <f t="shared" si="51"/>
        <v>375</v>
      </c>
      <c r="CP18" s="26">
        <v>37.85</v>
      </c>
      <c r="CQ18" s="26">
        <f t="shared" si="52"/>
        <v>10.093333333333334</v>
      </c>
      <c r="CR18" s="26">
        <f t="shared" si="53"/>
        <v>7.57</v>
      </c>
      <c r="CS18" s="26">
        <v>0</v>
      </c>
      <c r="CT18" s="26">
        <f t="shared" si="54"/>
        <v>0</v>
      </c>
      <c r="CU18" s="26">
        <v>0</v>
      </c>
      <c r="CV18" s="26">
        <v>0</v>
      </c>
      <c r="CW18" s="26">
        <f t="shared" si="55"/>
        <v>0</v>
      </c>
      <c r="CX18" s="26">
        <v>0</v>
      </c>
      <c r="CY18" s="26">
        <v>0</v>
      </c>
      <c r="CZ18" s="26">
        <f t="shared" si="56"/>
        <v>0</v>
      </c>
      <c r="DA18" s="26">
        <v>0</v>
      </c>
      <c r="DB18" s="26">
        <v>0</v>
      </c>
      <c r="DC18" s="26">
        <f t="shared" si="57"/>
        <v>0</v>
      </c>
      <c r="DD18" s="26">
        <v>0</v>
      </c>
      <c r="DE18" s="26">
        <v>0</v>
      </c>
      <c r="DF18" s="26">
        <f t="shared" si="11"/>
        <v>49761.5</v>
      </c>
      <c r="DG18" s="26">
        <f t="shared" si="12"/>
        <v>37312.76666666667</v>
      </c>
      <c r="DH18" s="26">
        <f t="shared" si="58"/>
        <v>34347.802000000003</v>
      </c>
      <c r="DI18" s="26">
        <v>0</v>
      </c>
      <c r="DJ18" s="26">
        <f t="shared" si="59"/>
        <v>0</v>
      </c>
      <c r="DK18" s="26">
        <v>0</v>
      </c>
      <c r="DL18" s="26">
        <v>0</v>
      </c>
      <c r="DM18" s="26">
        <f t="shared" si="60"/>
        <v>0</v>
      </c>
      <c r="DN18" s="26">
        <v>0</v>
      </c>
      <c r="DO18" s="26">
        <v>0</v>
      </c>
      <c r="DP18" s="26">
        <f t="shared" si="61"/>
        <v>0</v>
      </c>
      <c r="DQ18" s="26">
        <v>0</v>
      </c>
      <c r="DR18" s="26">
        <v>0</v>
      </c>
      <c r="DS18" s="26">
        <f t="shared" si="62"/>
        <v>0</v>
      </c>
      <c r="DT18" s="26">
        <v>0</v>
      </c>
      <c r="DU18" s="26">
        <v>0</v>
      </c>
      <c r="DV18" s="26">
        <f t="shared" si="63"/>
        <v>0</v>
      </c>
      <c r="DW18" s="26">
        <v>0</v>
      </c>
      <c r="DX18" s="26">
        <v>4000</v>
      </c>
      <c r="DY18" s="26">
        <f t="shared" si="64"/>
        <v>3000</v>
      </c>
      <c r="DZ18" s="26">
        <v>1427.0115000000001</v>
      </c>
      <c r="EA18" s="26">
        <v>0</v>
      </c>
      <c r="EB18" s="26">
        <f t="shared" si="13"/>
        <v>4000</v>
      </c>
      <c r="EC18" s="26">
        <f t="shared" si="13"/>
        <v>3000</v>
      </c>
      <c r="ED18" s="26">
        <f t="shared" si="14"/>
        <v>1427.0115000000001</v>
      </c>
    </row>
    <row r="19" spans="1:134" ht="17.25">
      <c r="A19" s="25">
        <v>10</v>
      </c>
      <c r="B19" s="27" t="s">
        <v>139</v>
      </c>
      <c r="C19" s="26">
        <v>11147.7</v>
      </c>
      <c r="D19" s="26">
        <v>350.65679999999998</v>
      </c>
      <c r="E19" s="26">
        <f t="shared" si="0"/>
        <v>28817.9</v>
      </c>
      <c r="F19" s="26">
        <f t="shared" si="1"/>
        <v>21613.341666666667</v>
      </c>
      <c r="G19" s="26">
        <f t="shared" si="2"/>
        <v>10758.569</v>
      </c>
      <c r="H19" s="26">
        <f t="shared" si="15"/>
        <v>49.777443793397666</v>
      </c>
      <c r="I19" s="26">
        <f t="shared" si="16"/>
        <v>37.332938902557089</v>
      </c>
      <c r="J19" s="45">
        <f t="shared" si="3"/>
        <v>5657.6</v>
      </c>
      <c r="K19" s="45">
        <f t="shared" si="4"/>
        <v>4243.1166666666668</v>
      </c>
      <c r="L19" s="45">
        <f t="shared" si="5"/>
        <v>1749.069</v>
      </c>
      <c r="M19" s="45">
        <f t="shared" si="17"/>
        <v>41.221327090542722</v>
      </c>
      <c r="N19" s="45">
        <f t="shared" si="18"/>
        <v>30.91538815045249</v>
      </c>
      <c r="O19" s="45">
        <f t="shared" si="6"/>
        <v>1664.8</v>
      </c>
      <c r="P19" s="45">
        <f t="shared" si="7"/>
        <v>1248.5166666666669</v>
      </c>
      <c r="Q19" s="45">
        <f t="shared" si="8"/>
        <v>897.46900000000005</v>
      </c>
      <c r="R19" s="45">
        <f t="shared" si="19"/>
        <v>71.88282094752438</v>
      </c>
      <c r="S19" s="45">
        <f t="shared" si="20"/>
        <v>53.908517539644407</v>
      </c>
      <c r="T19" s="45">
        <v>1</v>
      </c>
      <c r="U19" s="45">
        <f t="shared" si="21"/>
        <v>0.66666666666666663</v>
      </c>
      <c r="V19" s="45">
        <v>0.187</v>
      </c>
      <c r="W19" s="45">
        <f t="shared" si="22"/>
        <v>28.050000000000004</v>
      </c>
      <c r="X19" s="45">
        <f t="shared" si="23"/>
        <v>18.7</v>
      </c>
      <c r="Y19" s="45">
        <v>2174.5</v>
      </c>
      <c r="Z19" s="45">
        <f t="shared" si="9"/>
        <v>1630.875</v>
      </c>
      <c r="AA19" s="45">
        <v>301.3</v>
      </c>
      <c r="AB19" s="45">
        <f t="shared" si="24"/>
        <v>18.474745152142255</v>
      </c>
      <c r="AC19" s="45">
        <f t="shared" si="25"/>
        <v>13.856058864106691</v>
      </c>
      <c r="AD19" s="45">
        <v>1663.8</v>
      </c>
      <c r="AE19" s="45">
        <f t="shared" si="26"/>
        <v>1247.8500000000001</v>
      </c>
      <c r="AF19" s="45">
        <v>897.28200000000004</v>
      </c>
      <c r="AG19" s="45">
        <f t="shared" si="27"/>
        <v>71.90623873061665</v>
      </c>
      <c r="AH19" s="45">
        <f t="shared" si="28"/>
        <v>53.929679047962495</v>
      </c>
      <c r="AI19" s="45">
        <v>22</v>
      </c>
      <c r="AJ19" s="45">
        <f t="shared" si="29"/>
        <v>16.5</v>
      </c>
      <c r="AK19" s="45">
        <v>0</v>
      </c>
      <c r="AL19" s="45">
        <f t="shared" si="30"/>
        <v>0</v>
      </c>
      <c r="AM19" s="45">
        <f t="shared" si="31"/>
        <v>0</v>
      </c>
      <c r="AN19" s="45">
        <v>0</v>
      </c>
      <c r="AO19" s="45">
        <f t="shared" si="32"/>
        <v>0</v>
      </c>
      <c r="AP19" s="45">
        <v>0</v>
      </c>
      <c r="AQ19" s="45" t="e">
        <f t="shared" si="33"/>
        <v>#DIV/0!</v>
      </c>
      <c r="AR19" s="45" t="e">
        <f t="shared" si="34"/>
        <v>#DIV/0!</v>
      </c>
      <c r="AS19" s="45">
        <v>0</v>
      </c>
      <c r="AT19" s="45">
        <f t="shared" si="35"/>
        <v>0</v>
      </c>
      <c r="AU19" s="45">
        <v>0</v>
      </c>
      <c r="AV19" s="45">
        <v>0</v>
      </c>
      <c r="AW19" s="45">
        <f t="shared" si="36"/>
        <v>0</v>
      </c>
      <c r="AX19" s="45">
        <v>0</v>
      </c>
      <c r="AY19" s="45">
        <v>12012.6</v>
      </c>
      <c r="AZ19" s="45">
        <f t="shared" si="37"/>
        <v>9009.4500000000007</v>
      </c>
      <c r="BA19" s="45">
        <v>9009.5</v>
      </c>
      <c r="BB19" s="45">
        <v>0</v>
      </c>
      <c r="BC19" s="45">
        <f t="shared" si="38"/>
        <v>0</v>
      </c>
      <c r="BD19" s="45">
        <v>0</v>
      </c>
      <c r="BE19" s="45">
        <v>0</v>
      </c>
      <c r="BF19" s="45">
        <f t="shared" si="39"/>
        <v>0</v>
      </c>
      <c r="BG19" s="45">
        <v>0</v>
      </c>
      <c r="BH19" s="45">
        <v>0</v>
      </c>
      <c r="BI19" s="45">
        <f t="shared" si="40"/>
        <v>0</v>
      </c>
      <c r="BJ19" s="45">
        <v>0</v>
      </c>
      <c r="BK19" s="45">
        <f t="shared" si="10"/>
        <v>1518</v>
      </c>
      <c r="BL19" s="45">
        <f t="shared" si="10"/>
        <v>1138.5</v>
      </c>
      <c r="BM19" s="45">
        <f t="shared" si="10"/>
        <v>550.29999999999995</v>
      </c>
      <c r="BN19" s="45">
        <f t="shared" si="41"/>
        <v>48.335529205094417</v>
      </c>
      <c r="BO19" s="45">
        <f t="shared" si="42"/>
        <v>36.251646903820813</v>
      </c>
      <c r="BP19" s="26">
        <v>1518</v>
      </c>
      <c r="BQ19" s="26">
        <f t="shared" si="43"/>
        <v>1138.5</v>
      </c>
      <c r="BR19" s="26">
        <v>281.89999999999998</v>
      </c>
      <c r="BS19" s="26">
        <v>0</v>
      </c>
      <c r="BT19" s="26">
        <f t="shared" si="44"/>
        <v>0</v>
      </c>
      <c r="BU19" s="26">
        <v>268.39999999999998</v>
      </c>
      <c r="BV19" s="26">
        <v>0</v>
      </c>
      <c r="BW19" s="26">
        <f t="shared" si="45"/>
        <v>0</v>
      </c>
      <c r="BX19" s="26">
        <v>0</v>
      </c>
      <c r="BY19" s="26">
        <v>0</v>
      </c>
      <c r="BZ19" s="26">
        <f t="shared" si="46"/>
        <v>0</v>
      </c>
      <c r="CA19" s="26">
        <v>0</v>
      </c>
      <c r="CB19" s="26">
        <v>0</v>
      </c>
      <c r="CC19" s="26">
        <f t="shared" si="47"/>
        <v>0</v>
      </c>
      <c r="CD19" s="26">
        <v>0</v>
      </c>
      <c r="CE19" s="26">
        <v>0</v>
      </c>
      <c r="CF19" s="26">
        <f t="shared" si="48"/>
        <v>0</v>
      </c>
      <c r="CG19" s="26">
        <v>0</v>
      </c>
      <c r="CH19" s="26">
        <v>0</v>
      </c>
      <c r="CI19" s="26">
        <f t="shared" si="49"/>
        <v>0</v>
      </c>
      <c r="CJ19" s="26">
        <v>0</v>
      </c>
      <c r="CK19" s="26">
        <v>278.3</v>
      </c>
      <c r="CL19" s="26">
        <f t="shared" si="50"/>
        <v>208.72499999999999</v>
      </c>
      <c r="CM19" s="26">
        <v>0</v>
      </c>
      <c r="CN19" s="26">
        <v>278.3</v>
      </c>
      <c r="CO19" s="26">
        <f t="shared" si="51"/>
        <v>208.72499999999999</v>
      </c>
      <c r="CP19" s="26">
        <v>0</v>
      </c>
      <c r="CQ19" s="26">
        <f t="shared" si="52"/>
        <v>0</v>
      </c>
      <c r="CR19" s="26">
        <f t="shared" si="53"/>
        <v>0</v>
      </c>
      <c r="CS19" s="26">
        <v>0</v>
      </c>
      <c r="CT19" s="26">
        <f t="shared" si="54"/>
        <v>0</v>
      </c>
      <c r="CU19" s="26">
        <v>0</v>
      </c>
      <c r="CV19" s="26">
        <v>0</v>
      </c>
      <c r="CW19" s="26">
        <f t="shared" si="55"/>
        <v>0</v>
      </c>
      <c r="CX19" s="26">
        <v>0</v>
      </c>
      <c r="CY19" s="26">
        <v>0</v>
      </c>
      <c r="CZ19" s="26">
        <f t="shared" si="56"/>
        <v>0</v>
      </c>
      <c r="DA19" s="26">
        <v>0</v>
      </c>
      <c r="DB19" s="26">
        <v>0</v>
      </c>
      <c r="DC19" s="26">
        <f t="shared" si="57"/>
        <v>0</v>
      </c>
      <c r="DD19" s="26">
        <v>0</v>
      </c>
      <c r="DE19" s="26">
        <v>0</v>
      </c>
      <c r="DF19" s="26">
        <f t="shared" si="11"/>
        <v>17670.2</v>
      </c>
      <c r="DG19" s="26">
        <f t="shared" si="12"/>
        <v>13252.566666666668</v>
      </c>
      <c r="DH19" s="26">
        <f t="shared" si="58"/>
        <v>10758.569</v>
      </c>
      <c r="DI19" s="26">
        <v>0</v>
      </c>
      <c r="DJ19" s="26">
        <f t="shared" si="59"/>
        <v>0</v>
      </c>
      <c r="DK19" s="26">
        <v>0</v>
      </c>
      <c r="DL19" s="26">
        <v>11147.7</v>
      </c>
      <c r="DM19" s="26">
        <f t="shared" si="60"/>
        <v>8360.7749999999996</v>
      </c>
      <c r="DN19" s="26">
        <v>0</v>
      </c>
      <c r="DO19" s="26">
        <v>0</v>
      </c>
      <c r="DP19" s="26">
        <f t="shared" si="61"/>
        <v>0</v>
      </c>
      <c r="DQ19" s="26">
        <v>0</v>
      </c>
      <c r="DR19" s="26">
        <v>0</v>
      </c>
      <c r="DS19" s="26">
        <f t="shared" si="62"/>
        <v>0</v>
      </c>
      <c r="DT19" s="26">
        <v>0</v>
      </c>
      <c r="DU19" s="26">
        <v>0</v>
      </c>
      <c r="DV19" s="26">
        <f t="shared" si="63"/>
        <v>0</v>
      </c>
      <c r="DW19" s="26">
        <v>0</v>
      </c>
      <c r="DX19" s="26">
        <v>3534</v>
      </c>
      <c r="DY19" s="26">
        <f t="shared" si="64"/>
        <v>2650.5</v>
      </c>
      <c r="DZ19" s="26">
        <v>2000</v>
      </c>
      <c r="EA19" s="26">
        <v>0</v>
      </c>
      <c r="EB19" s="26">
        <f t="shared" si="13"/>
        <v>14681.7</v>
      </c>
      <c r="EC19" s="26">
        <f t="shared" si="13"/>
        <v>11011.275</v>
      </c>
      <c r="ED19" s="26">
        <f t="shared" si="14"/>
        <v>2000</v>
      </c>
    </row>
    <row r="20" spans="1:134" ht="17.25">
      <c r="A20" s="25">
        <v>11</v>
      </c>
      <c r="B20" s="27" t="s">
        <v>140</v>
      </c>
      <c r="C20" s="26">
        <v>91.561199999999999</v>
      </c>
      <c r="D20" s="26">
        <v>303.25459999999998</v>
      </c>
      <c r="E20" s="26">
        <f t="shared" si="0"/>
        <v>8109.6</v>
      </c>
      <c r="F20" s="26">
        <f t="shared" si="1"/>
        <v>6082.2</v>
      </c>
      <c r="G20" s="26">
        <f t="shared" si="2"/>
        <v>4807.6609999999991</v>
      </c>
      <c r="H20" s="26">
        <f t="shared" si="15"/>
        <v>79.044769984545056</v>
      </c>
      <c r="I20" s="26">
        <f t="shared" si="16"/>
        <v>59.283577488408788</v>
      </c>
      <c r="J20" s="45">
        <f t="shared" si="3"/>
        <v>3462</v>
      </c>
      <c r="K20" s="45">
        <f t="shared" si="4"/>
        <v>2596.5</v>
      </c>
      <c r="L20" s="45">
        <f t="shared" si="5"/>
        <v>1321.961</v>
      </c>
      <c r="M20" s="45">
        <f t="shared" si="17"/>
        <v>50.913190833814745</v>
      </c>
      <c r="N20" s="45">
        <f t="shared" si="18"/>
        <v>38.184893125361064</v>
      </c>
      <c r="O20" s="45">
        <f t="shared" si="6"/>
        <v>320</v>
      </c>
      <c r="P20" s="45">
        <f t="shared" si="7"/>
        <v>240</v>
      </c>
      <c r="Q20" s="45">
        <f t="shared" si="8"/>
        <v>244.36100000000002</v>
      </c>
      <c r="R20" s="45">
        <f t="shared" si="19"/>
        <v>101.81708333333334</v>
      </c>
      <c r="S20" s="45">
        <f t="shared" si="20"/>
        <v>76.362812500000004</v>
      </c>
      <c r="T20" s="45">
        <v>0</v>
      </c>
      <c r="U20" s="45">
        <f t="shared" si="21"/>
        <v>0</v>
      </c>
      <c r="V20" s="45">
        <v>6.0999999999999999E-2</v>
      </c>
      <c r="W20" s="45" t="e">
        <f t="shared" si="22"/>
        <v>#DIV/0!</v>
      </c>
      <c r="X20" s="45" t="e">
        <f t="shared" si="23"/>
        <v>#DIV/0!</v>
      </c>
      <c r="Y20" s="45">
        <v>513.9</v>
      </c>
      <c r="Z20" s="45">
        <f t="shared" si="9"/>
        <v>385.42499999999995</v>
      </c>
      <c r="AA20" s="45">
        <v>173.55999999999989</v>
      </c>
      <c r="AB20" s="45">
        <f t="shared" si="24"/>
        <v>45.0308101446455</v>
      </c>
      <c r="AC20" s="45">
        <f t="shared" si="25"/>
        <v>33.773107608484118</v>
      </c>
      <c r="AD20" s="45">
        <v>320</v>
      </c>
      <c r="AE20" s="45">
        <f t="shared" si="26"/>
        <v>240</v>
      </c>
      <c r="AF20" s="45">
        <v>244.3</v>
      </c>
      <c r="AG20" s="45">
        <f t="shared" si="27"/>
        <v>101.79166666666669</v>
      </c>
      <c r="AH20" s="45">
        <f t="shared" si="28"/>
        <v>76.34375</v>
      </c>
      <c r="AI20" s="45">
        <v>0</v>
      </c>
      <c r="AJ20" s="45">
        <f t="shared" si="29"/>
        <v>0</v>
      </c>
      <c r="AK20" s="45">
        <v>0</v>
      </c>
      <c r="AL20" s="49" t="e">
        <f t="shared" si="30"/>
        <v>#DIV/0!</v>
      </c>
      <c r="AM20" s="49" t="e">
        <f t="shared" si="31"/>
        <v>#DIV/0!</v>
      </c>
      <c r="AN20" s="45">
        <v>0</v>
      </c>
      <c r="AO20" s="45">
        <f t="shared" si="32"/>
        <v>0</v>
      </c>
      <c r="AP20" s="45">
        <v>0</v>
      </c>
      <c r="AQ20" s="45" t="e">
        <f t="shared" si="33"/>
        <v>#DIV/0!</v>
      </c>
      <c r="AR20" s="45" t="e">
        <f t="shared" si="34"/>
        <v>#DIV/0!</v>
      </c>
      <c r="AS20" s="45">
        <v>0</v>
      </c>
      <c r="AT20" s="45">
        <f t="shared" si="35"/>
        <v>0</v>
      </c>
      <c r="AU20" s="45">
        <v>0</v>
      </c>
      <c r="AV20" s="45">
        <v>0</v>
      </c>
      <c r="AW20" s="45">
        <f t="shared" si="36"/>
        <v>0</v>
      </c>
      <c r="AX20" s="45">
        <v>0</v>
      </c>
      <c r="AY20" s="45">
        <v>4647.6000000000004</v>
      </c>
      <c r="AZ20" s="45">
        <f t="shared" si="37"/>
        <v>3485.7000000000003</v>
      </c>
      <c r="BA20" s="45">
        <v>3485.7</v>
      </c>
      <c r="BB20" s="45">
        <v>0</v>
      </c>
      <c r="BC20" s="45">
        <f t="shared" si="38"/>
        <v>0</v>
      </c>
      <c r="BD20" s="45">
        <v>0</v>
      </c>
      <c r="BE20" s="45">
        <v>0</v>
      </c>
      <c r="BF20" s="45">
        <f t="shared" si="39"/>
        <v>0</v>
      </c>
      <c r="BG20" s="45">
        <v>0</v>
      </c>
      <c r="BH20" s="45">
        <v>0</v>
      </c>
      <c r="BI20" s="45">
        <f t="shared" si="40"/>
        <v>0</v>
      </c>
      <c r="BJ20" s="45">
        <v>0</v>
      </c>
      <c r="BK20" s="45">
        <f t="shared" si="10"/>
        <v>2558.1</v>
      </c>
      <c r="BL20" s="45">
        <f t="shared" si="10"/>
        <v>1918.575</v>
      </c>
      <c r="BM20" s="45">
        <f t="shared" si="10"/>
        <v>904.04</v>
      </c>
      <c r="BN20" s="45">
        <f t="shared" si="41"/>
        <v>47.120388830251613</v>
      </c>
      <c r="BO20" s="45">
        <f t="shared" si="42"/>
        <v>35.34029162268871</v>
      </c>
      <c r="BP20" s="26">
        <v>2158.1</v>
      </c>
      <c r="BQ20" s="26">
        <f t="shared" si="43"/>
        <v>1618.575</v>
      </c>
      <c r="BR20" s="26">
        <v>754.34</v>
      </c>
      <c r="BS20" s="26">
        <v>250</v>
      </c>
      <c r="BT20" s="26">
        <f t="shared" si="44"/>
        <v>187.5</v>
      </c>
      <c r="BU20" s="26">
        <v>0</v>
      </c>
      <c r="BV20" s="26">
        <v>0</v>
      </c>
      <c r="BW20" s="26">
        <f t="shared" si="45"/>
        <v>0</v>
      </c>
      <c r="BX20" s="26">
        <v>0</v>
      </c>
      <c r="BY20" s="26">
        <v>150</v>
      </c>
      <c r="BZ20" s="26">
        <f t="shared" si="46"/>
        <v>112.5</v>
      </c>
      <c r="CA20" s="26">
        <v>149.69999999999999</v>
      </c>
      <c r="CB20" s="26">
        <v>0</v>
      </c>
      <c r="CC20" s="26">
        <f t="shared" si="47"/>
        <v>0</v>
      </c>
      <c r="CD20" s="26">
        <v>0</v>
      </c>
      <c r="CE20" s="26">
        <v>0</v>
      </c>
      <c r="CF20" s="26">
        <f t="shared" si="48"/>
        <v>0</v>
      </c>
      <c r="CG20" s="26">
        <v>0</v>
      </c>
      <c r="CH20" s="26">
        <v>0</v>
      </c>
      <c r="CI20" s="26">
        <f t="shared" si="49"/>
        <v>0</v>
      </c>
      <c r="CJ20" s="26">
        <v>0</v>
      </c>
      <c r="CK20" s="26">
        <v>70</v>
      </c>
      <c r="CL20" s="26">
        <f t="shared" si="50"/>
        <v>52.5</v>
      </c>
      <c r="CM20" s="26">
        <v>0</v>
      </c>
      <c r="CN20" s="26">
        <v>70</v>
      </c>
      <c r="CO20" s="26">
        <f t="shared" si="51"/>
        <v>52.5</v>
      </c>
      <c r="CP20" s="26">
        <v>0</v>
      </c>
      <c r="CQ20" s="26">
        <f t="shared" si="52"/>
        <v>0</v>
      </c>
      <c r="CR20" s="26">
        <f t="shared" si="53"/>
        <v>0</v>
      </c>
      <c r="CS20" s="26">
        <v>0</v>
      </c>
      <c r="CT20" s="26">
        <f t="shared" si="54"/>
        <v>0</v>
      </c>
      <c r="CU20" s="26">
        <v>0</v>
      </c>
      <c r="CV20" s="26">
        <v>0</v>
      </c>
      <c r="CW20" s="26">
        <f t="shared" si="55"/>
        <v>0</v>
      </c>
      <c r="CX20" s="26">
        <v>0</v>
      </c>
      <c r="CY20" s="26">
        <v>0</v>
      </c>
      <c r="CZ20" s="26">
        <f t="shared" si="56"/>
        <v>0</v>
      </c>
      <c r="DA20" s="26">
        <v>0</v>
      </c>
      <c r="DB20" s="26">
        <v>0</v>
      </c>
      <c r="DC20" s="26">
        <f t="shared" si="57"/>
        <v>0</v>
      </c>
      <c r="DD20" s="26">
        <v>0</v>
      </c>
      <c r="DE20" s="26">
        <v>0</v>
      </c>
      <c r="DF20" s="26">
        <f t="shared" si="11"/>
        <v>8109.6</v>
      </c>
      <c r="DG20" s="26">
        <f t="shared" si="12"/>
        <v>6082.2</v>
      </c>
      <c r="DH20" s="26">
        <f t="shared" si="58"/>
        <v>4807.6609999999991</v>
      </c>
      <c r="DI20" s="26">
        <v>0</v>
      </c>
      <c r="DJ20" s="26">
        <f t="shared" si="59"/>
        <v>0</v>
      </c>
      <c r="DK20" s="26">
        <v>0</v>
      </c>
      <c r="DL20" s="26">
        <v>0</v>
      </c>
      <c r="DM20" s="26">
        <f t="shared" si="60"/>
        <v>0</v>
      </c>
      <c r="DN20" s="26">
        <v>0</v>
      </c>
      <c r="DO20" s="26">
        <v>0</v>
      </c>
      <c r="DP20" s="26">
        <f t="shared" si="61"/>
        <v>0</v>
      </c>
      <c r="DQ20" s="26">
        <v>0</v>
      </c>
      <c r="DR20" s="26">
        <v>0</v>
      </c>
      <c r="DS20" s="26">
        <f t="shared" si="62"/>
        <v>0</v>
      </c>
      <c r="DT20" s="26">
        <v>0</v>
      </c>
      <c r="DU20" s="26">
        <v>0</v>
      </c>
      <c r="DV20" s="26">
        <f t="shared" si="63"/>
        <v>0</v>
      </c>
      <c r="DW20" s="26">
        <v>0</v>
      </c>
      <c r="DX20" s="26">
        <v>0</v>
      </c>
      <c r="DY20" s="26">
        <f t="shared" si="64"/>
        <v>0</v>
      </c>
      <c r="DZ20" s="26">
        <v>0</v>
      </c>
      <c r="EA20" s="26">
        <v>0</v>
      </c>
      <c r="EB20" s="26">
        <f t="shared" si="13"/>
        <v>0</v>
      </c>
      <c r="EC20" s="26">
        <f t="shared" si="13"/>
        <v>0</v>
      </c>
      <c r="ED20" s="26">
        <f t="shared" si="14"/>
        <v>0</v>
      </c>
    </row>
    <row r="21" spans="1:134" ht="17.25">
      <c r="A21" s="25">
        <v>12</v>
      </c>
      <c r="B21" s="27" t="s">
        <v>141</v>
      </c>
      <c r="C21" s="26">
        <v>11227.387199999999</v>
      </c>
      <c r="D21" s="26">
        <v>1296.5763999999999</v>
      </c>
      <c r="E21" s="26">
        <f t="shared" si="0"/>
        <v>136029.4</v>
      </c>
      <c r="F21" s="26">
        <f t="shared" si="1"/>
        <v>102012.20833333331</v>
      </c>
      <c r="G21" s="26">
        <f t="shared" si="2"/>
        <v>64278.847300000009</v>
      </c>
      <c r="H21" s="26">
        <f t="shared" si="15"/>
        <v>63.010935994997354</v>
      </c>
      <c r="I21" s="26">
        <f t="shared" si="16"/>
        <v>47.253643183017793</v>
      </c>
      <c r="J21" s="45">
        <f t="shared" si="3"/>
        <v>33966.399999999994</v>
      </c>
      <c r="K21" s="45">
        <f t="shared" si="4"/>
        <v>25464.958333333332</v>
      </c>
      <c r="L21" s="45">
        <f t="shared" si="5"/>
        <v>9417.0663000000004</v>
      </c>
      <c r="M21" s="45">
        <f t="shared" si="17"/>
        <v>36.980489725259716</v>
      </c>
      <c r="N21" s="45">
        <f t="shared" si="18"/>
        <v>27.724652303452828</v>
      </c>
      <c r="O21" s="45">
        <f t="shared" si="6"/>
        <v>11811.9</v>
      </c>
      <c r="P21" s="45">
        <f t="shared" si="7"/>
        <v>8849.0833333333321</v>
      </c>
      <c r="Q21" s="45">
        <f t="shared" si="8"/>
        <v>4284.9056</v>
      </c>
      <c r="R21" s="45">
        <f t="shared" si="19"/>
        <v>48.422027893661308</v>
      </c>
      <c r="S21" s="45">
        <f t="shared" si="20"/>
        <v>36.27617572109483</v>
      </c>
      <c r="T21" s="45">
        <v>118.1</v>
      </c>
      <c r="U21" s="45">
        <f t="shared" si="21"/>
        <v>78.733333333333334</v>
      </c>
      <c r="V21" s="45">
        <v>0.11700000000000001</v>
      </c>
      <c r="W21" s="45">
        <f t="shared" si="22"/>
        <v>0.14860287891617274</v>
      </c>
      <c r="X21" s="45">
        <f t="shared" si="23"/>
        <v>9.9068585944115176E-2</v>
      </c>
      <c r="Y21" s="45">
        <v>15388.9</v>
      </c>
      <c r="Z21" s="45">
        <f t="shared" si="9"/>
        <v>11541.674999999999</v>
      </c>
      <c r="AA21" s="45">
        <v>2694.3790000000013</v>
      </c>
      <c r="AB21" s="45">
        <f t="shared" si="24"/>
        <v>23.344783144560918</v>
      </c>
      <c r="AC21" s="45">
        <f t="shared" si="25"/>
        <v>17.508587358420687</v>
      </c>
      <c r="AD21" s="45">
        <v>11693.8</v>
      </c>
      <c r="AE21" s="45">
        <f t="shared" si="26"/>
        <v>8770.3499999999985</v>
      </c>
      <c r="AF21" s="45">
        <v>4284.7885999999999</v>
      </c>
      <c r="AG21" s="45">
        <f t="shared" si="27"/>
        <v>48.855388895540095</v>
      </c>
      <c r="AH21" s="45">
        <f t="shared" si="28"/>
        <v>36.641541671655062</v>
      </c>
      <c r="AI21" s="45">
        <v>630</v>
      </c>
      <c r="AJ21" s="45">
        <f t="shared" si="29"/>
        <v>472.5</v>
      </c>
      <c r="AK21" s="45">
        <v>15</v>
      </c>
      <c r="AL21" s="45">
        <f t="shared" si="30"/>
        <v>3.1746031746031744</v>
      </c>
      <c r="AM21" s="45">
        <f t="shared" si="31"/>
        <v>2.3809523809523809</v>
      </c>
      <c r="AN21" s="45">
        <v>0</v>
      </c>
      <c r="AO21" s="45">
        <f t="shared" si="32"/>
        <v>0</v>
      </c>
      <c r="AP21" s="45">
        <v>0</v>
      </c>
      <c r="AQ21" s="45" t="e">
        <f t="shared" si="33"/>
        <v>#DIV/0!</v>
      </c>
      <c r="AR21" s="45" t="e">
        <f t="shared" si="34"/>
        <v>#DIV/0!</v>
      </c>
      <c r="AS21" s="45">
        <v>0</v>
      </c>
      <c r="AT21" s="45">
        <f t="shared" si="35"/>
        <v>0</v>
      </c>
      <c r="AU21" s="45">
        <v>0</v>
      </c>
      <c r="AV21" s="45">
        <v>0</v>
      </c>
      <c r="AW21" s="45">
        <f t="shared" si="36"/>
        <v>0</v>
      </c>
      <c r="AX21" s="45">
        <v>0</v>
      </c>
      <c r="AY21" s="45">
        <v>62122.1</v>
      </c>
      <c r="AZ21" s="45">
        <f t="shared" si="37"/>
        <v>46591.574999999997</v>
      </c>
      <c r="BA21" s="45">
        <v>46591.6</v>
      </c>
      <c r="BB21" s="45">
        <v>0</v>
      </c>
      <c r="BC21" s="45">
        <f t="shared" si="38"/>
        <v>0</v>
      </c>
      <c r="BD21" s="45">
        <v>0</v>
      </c>
      <c r="BE21" s="45">
        <v>0</v>
      </c>
      <c r="BF21" s="45">
        <f t="shared" si="39"/>
        <v>0</v>
      </c>
      <c r="BG21" s="45">
        <v>0</v>
      </c>
      <c r="BH21" s="45">
        <v>0</v>
      </c>
      <c r="BI21" s="45">
        <f t="shared" si="40"/>
        <v>0</v>
      </c>
      <c r="BJ21" s="45">
        <v>0</v>
      </c>
      <c r="BK21" s="45">
        <f t="shared" si="10"/>
        <v>4496.3999999999996</v>
      </c>
      <c r="BL21" s="45">
        <f t="shared" si="10"/>
        <v>3372.2999999999997</v>
      </c>
      <c r="BM21" s="45">
        <f t="shared" si="10"/>
        <v>2283.8377</v>
      </c>
      <c r="BN21" s="45">
        <f t="shared" si="41"/>
        <v>67.723443940337461</v>
      </c>
      <c r="BO21" s="45">
        <f t="shared" si="42"/>
        <v>50.792582955253096</v>
      </c>
      <c r="BP21" s="26">
        <v>2749.6</v>
      </c>
      <c r="BQ21" s="26">
        <f t="shared" si="43"/>
        <v>2062.1999999999998</v>
      </c>
      <c r="BR21" s="26">
        <v>1704.0377000000001</v>
      </c>
      <c r="BS21" s="26">
        <v>246.8</v>
      </c>
      <c r="BT21" s="26">
        <f t="shared" si="44"/>
        <v>185.1</v>
      </c>
      <c r="BU21" s="26">
        <v>99.8</v>
      </c>
      <c r="BV21" s="26">
        <v>0</v>
      </c>
      <c r="BW21" s="26">
        <f t="shared" si="45"/>
        <v>0</v>
      </c>
      <c r="BX21" s="26">
        <v>0</v>
      </c>
      <c r="BY21" s="26">
        <v>1500</v>
      </c>
      <c r="BZ21" s="26">
        <f t="shared" si="46"/>
        <v>1125</v>
      </c>
      <c r="CA21" s="26">
        <v>480</v>
      </c>
      <c r="CB21" s="26">
        <v>0</v>
      </c>
      <c r="CC21" s="26">
        <f t="shared" si="47"/>
        <v>0</v>
      </c>
      <c r="CD21" s="26">
        <v>0</v>
      </c>
      <c r="CE21" s="26">
        <v>0</v>
      </c>
      <c r="CF21" s="26">
        <f t="shared" si="48"/>
        <v>0</v>
      </c>
      <c r="CG21" s="26">
        <v>0</v>
      </c>
      <c r="CH21" s="26">
        <v>0</v>
      </c>
      <c r="CI21" s="26">
        <f t="shared" si="49"/>
        <v>0</v>
      </c>
      <c r="CJ21" s="26">
        <v>0</v>
      </c>
      <c r="CK21" s="26">
        <v>1639.2</v>
      </c>
      <c r="CL21" s="26">
        <f t="shared" si="50"/>
        <v>1229.3999999999999</v>
      </c>
      <c r="CM21" s="26">
        <v>138.94399999999999</v>
      </c>
      <c r="CN21" s="26">
        <v>1639.2</v>
      </c>
      <c r="CO21" s="26">
        <f t="shared" si="51"/>
        <v>1229.3999999999999</v>
      </c>
      <c r="CP21" s="26">
        <v>138.94399999999999</v>
      </c>
      <c r="CQ21" s="26">
        <f t="shared" si="52"/>
        <v>11.301773222710265</v>
      </c>
      <c r="CR21" s="26">
        <f t="shared" si="53"/>
        <v>8.4763299170326967</v>
      </c>
      <c r="CS21" s="26">
        <v>0</v>
      </c>
      <c r="CT21" s="26">
        <f t="shared" si="54"/>
        <v>0</v>
      </c>
      <c r="CU21" s="26">
        <v>0</v>
      </c>
      <c r="CV21" s="26">
        <v>0</v>
      </c>
      <c r="CW21" s="26">
        <f t="shared" si="55"/>
        <v>0</v>
      </c>
      <c r="CX21" s="26">
        <v>0</v>
      </c>
      <c r="CY21" s="26">
        <v>0</v>
      </c>
      <c r="CZ21" s="26">
        <f t="shared" si="56"/>
        <v>0</v>
      </c>
      <c r="DA21" s="26">
        <v>0</v>
      </c>
      <c r="DB21" s="26">
        <v>0</v>
      </c>
      <c r="DC21" s="26">
        <f t="shared" si="57"/>
        <v>0</v>
      </c>
      <c r="DD21" s="26">
        <v>0</v>
      </c>
      <c r="DE21" s="26">
        <v>0</v>
      </c>
      <c r="DF21" s="26">
        <f t="shared" si="11"/>
        <v>96088.5</v>
      </c>
      <c r="DG21" s="26">
        <f t="shared" si="12"/>
        <v>72056.533333333326</v>
      </c>
      <c r="DH21" s="26">
        <f t="shared" si="58"/>
        <v>56008.666300000004</v>
      </c>
      <c r="DI21" s="26">
        <v>0</v>
      </c>
      <c r="DJ21" s="26">
        <f t="shared" si="59"/>
        <v>0</v>
      </c>
      <c r="DK21" s="26">
        <v>0</v>
      </c>
      <c r="DL21" s="26">
        <v>39940.9</v>
      </c>
      <c r="DM21" s="26">
        <f t="shared" si="60"/>
        <v>29955.674999999999</v>
      </c>
      <c r="DN21" s="26">
        <v>8270.1810000000005</v>
      </c>
      <c r="DO21" s="26">
        <v>0</v>
      </c>
      <c r="DP21" s="26">
        <f t="shared" si="61"/>
        <v>0</v>
      </c>
      <c r="DQ21" s="26">
        <v>0</v>
      </c>
      <c r="DR21" s="26">
        <v>0</v>
      </c>
      <c r="DS21" s="26">
        <f t="shared" si="62"/>
        <v>0</v>
      </c>
      <c r="DT21" s="26">
        <v>0</v>
      </c>
      <c r="DU21" s="26">
        <v>0</v>
      </c>
      <c r="DV21" s="26">
        <f t="shared" si="63"/>
        <v>0</v>
      </c>
      <c r="DW21" s="26">
        <v>0</v>
      </c>
      <c r="DX21" s="26">
        <v>17817.7</v>
      </c>
      <c r="DY21" s="26">
        <f t="shared" si="64"/>
        <v>13363.275000000001</v>
      </c>
      <c r="DZ21" s="26">
        <v>10072.505499999999</v>
      </c>
      <c r="EA21" s="26">
        <v>0</v>
      </c>
      <c r="EB21" s="26">
        <f t="shared" si="13"/>
        <v>57758.600000000006</v>
      </c>
      <c r="EC21" s="26">
        <f t="shared" si="13"/>
        <v>43318.95</v>
      </c>
      <c r="ED21" s="26">
        <f t="shared" si="14"/>
        <v>18342.6865</v>
      </c>
    </row>
    <row r="22" spans="1:134" ht="17.25">
      <c r="A22" s="25">
        <v>13</v>
      </c>
      <c r="B22" s="27" t="s">
        <v>142</v>
      </c>
      <c r="C22" s="26">
        <v>1054.9590000000001</v>
      </c>
      <c r="D22" s="26">
        <v>3230.6383000000001</v>
      </c>
      <c r="E22" s="26">
        <f t="shared" si="0"/>
        <v>152256.69999999998</v>
      </c>
      <c r="F22" s="26">
        <f t="shared" si="1"/>
        <v>114190.02500000002</v>
      </c>
      <c r="G22" s="26">
        <f t="shared" si="2"/>
        <v>118753.63</v>
      </c>
      <c r="H22" s="26">
        <f t="shared" si="15"/>
        <v>103.99650056999286</v>
      </c>
      <c r="I22" s="26">
        <f t="shared" si="16"/>
        <v>77.995667842531731</v>
      </c>
      <c r="J22" s="45">
        <f t="shared" si="3"/>
        <v>13940.3</v>
      </c>
      <c r="K22" s="45">
        <f t="shared" si="4"/>
        <v>10452.725</v>
      </c>
      <c r="L22" s="45">
        <f t="shared" si="5"/>
        <v>14041.33</v>
      </c>
      <c r="M22" s="45">
        <f t="shared" si="17"/>
        <v>134.33176516171619</v>
      </c>
      <c r="N22" s="45">
        <f t="shared" si="18"/>
        <v>100.72473332711635</v>
      </c>
      <c r="O22" s="45">
        <f t="shared" si="6"/>
        <v>4314</v>
      </c>
      <c r="P22" s="45">
        <f t="shared" si="7"/>
        <v>3233</v>
      </c>
      <c r="Q22" s="45">
        <f t="shared" si="8"/>
        <v>7589.7420000000002</v>
      </c>
      <c r="R22" s="45">
        <f t="shared" si="19"/>
        <v>234.75849056603772</v>
      </c>
      <c r="S22" s="45">
        <f t="shared" si="20"/>
        <v>175.93282336578582</v>
      </c>
      <c r="T22" s="45">
        <v>30</v>
      </c>
      <c r="U22" s="45">
        <f t="shared" si="21"/>
        <v>20</v>
      </c>
      <c r="V22" s="45">
        <v>7.0590000000000002</v>
      </c>
      <c r="W22" s="45">
        <f t="shared" si="22"/>
        <v>35.295000000000002</v>
      </c>
      <c r="X22" s="45">
        <f t="shared" si="23"/>
        <v>23.53</v>
      </c>
      <c r="Y22" s="45">
        <v>5600</v>
      </c>
      <c r="Z22" s="45">
        <f t="shared" si="9"/>
        <v>4200</v>
      </c>
      <c r="AA22" s="45">
        <v>2660.9929999999999</v>
      </c>
      <c r="AB22" s="45">
        <f t="shared" si="24"/>
        <v>63.356976190476189</v>
      </c>
      <c r="AC22" s="45">
        <f t="shared" si="25"/>
        <v>47.517732142857142</v>
      </c>
      <c r="AD22" s="45">
        <v>4284</v>
      </c>
      <c r="AE22" s="45">
        <f t="shared" si="26"/>
        <v>3213</v>
      </c>
      <c r="AF22" s="45">
        <v>7582.683</v>
      </c>
      <c r="AG22" s="45">
        <f t="shared" si="27"/>
        <v>236.00009337068161</v>
      </c>
      <c r="AH22" s="45">
        <f t="shared" si="28"/>
        <v>177.00007002801121</v>
      </c>
      <c r="AI22" s="45">
        <v>120</v>
      </c>
      <c r="AJ22" s="45">
        <f t="shared" si="29"/>
        <v>90</v>
      </c>
      <c r="AK22" s="45">
        <v>71.5</v>
      </c>
      <c r="AL22" s="45">
        <f t="shared" si="30"/>
        <v>79.444444444444443</v>
      </c>
      <c r="AM22" s="45">
        <f t="shared" si="31"/>
        <v>59.583333333333336</v>
      </c>
      <c r="AN22" s="45">
        <v>0</v>
      </c>
      <c r="AO22" s="45">
        <f t="shared" si="32"/>
        <v>0</v>
      </c>
      <c r="AP22" s="45">
        <v>0</v>
      </c>
      <c r="AQ22" s="45" t="e">
        <f t="shared" si="33"/>
        <v>#DIV/0!</v>
      </c>
      <c r="AR22" s="45" t="e">
        <f t="shared" si="34"/>
        <v>#DIV/0!</v>
      </c>
      <c r="AS22" s="45">
        <v>0</v>
      </c>
      <c r="AT22" s="45">
        <f t="shared" si="35"/>
        <v>0</v>
      </c>
      <c r="AU22" s="45">
        <v>0</v>
      </c>
      <c r="AV22" s="45">
        <v>0</v>
      </c>
      <c r="AW22" s="45">
        <f t="shared" si="36"/>
        <v>0</v>
      </c>
      <c r="AX22" s="45">
        <v>0</v>
      </c>
      <c r="AY22" s="45">
        <v>134416.4</v>
      </c>
      <c r="AZ22" s="45">
        <f t="shared" si="37"/>
        <v>100812.3</v>
      </c>
      <c r="BA22" s="45">
        <v>100812.3</v>
      </c>
      <c r="BB22" s="45">
        <v>0</v>
      </c>
      <c r="BC22" s="45">
        <f t="shared" si="38"/>
        <v>0</v>
      </c>
      <c r="BD22" s="45">
        <v>0</v>
      </c>
      <c r="BE22" s="45">
        <v>0</v>
      </c>
      <c r="BF22" s="45">
        <f t="shared" si="39"/>
        <v>0</v>
      </c>
      <c r="BG22" s="45">
        <v>0</v>
      </c>
      <c r="BH22" s="45">
        <v>0</v>
      </c>
      <c r="BI22" s="45">
        <f t="shared" si="40"/>
        <v>0</v>
      </c>
      <c r="BJ22" s="45">
        <v>0</v>
      </c>
      <c r="BK22" s="45">
        <f t="shared" si="10"/>
        <v>2906.3</v>
      </c>
      <c r="BL22" s="45">
        <f t="shared" si="10"/>
        <v>2179.7250000000004</v>
      </c>
      <c r="BM22" s="45">
        <f t="shared" si="10"/>
        <v>1757.615</v>
      </c>
      <c r="BN22" s="45">
        <f t="shared" si="41"/>
        <v>80.634713094541738</v>
      </c>
      <c r="BO22" s="45">
        <f t="shared" si="42"/>
        <v>60.4760348209063</v>
      </c>
      <c r="BP22" s="26">
        <v>200</v>
      </c>
      <c r="BQ22" s="26">
        <f t="shared" si="43"/>
        <v>150</v>
      </c>
      <c r="BR22" s="26">
        <v>3</v>
      </c>
      <c r="BS22" s="26">
        <v>2106.3000000000002</v>
      </c>
      <c r="BT22" s="26">
        <f t="shared" si="44"/>
        <v>1579.7250000000001</v>
      </c>
      <c r="BU22" s="26">
        <v>1217.115</v>
      </c>
      <c r="BV22" s="26">
        <v>0</v>
      </c>
      <c r="BW22" s="26">
        <f t="shared" si="45"/>
        <v>0</v>
      </c>
      <c r="BX22" s="26">
        <v>0</v>
      </c>
      <c r="BY22" s="26">
        <v>600</v>
      </c>
      <c r="BZ22" s="26">
        <f t="shared" si="46"/>
        <v>450</v>
      </c>
      <c r="CA22" s="26">
        <v>537.5</v>
      </c>
      <c r="CB22" s="26">
        <v>0</v>
      </c>
      <c r="CC22" s="26">
        <f t="shared" si="47"/>
        <v>0</v>
      </c>
      <c r="CD22" s="26">
        <v>0</v>
      </c>
      <c r="CE22" s="26">
        <v>0</v>
      </c>
      <c r="CF22" s="26">
        <f t="shared" si="48"/>
        <v>0</v>
      </c>
      <c r="CG22" s="26">
        <v>0</v>
      </c>
      <c r="CH22" s="26">
        <v>0</v>
      </c>
      <c r="CI22" s="26">
        <f t="shared" si="49"/>
        <v>0</v>
      </c>
      <c r="CJ22" s="26">
        <v>0</v>
      </c>
      <c r="CK22" s="26">
        <v>1000</v>
      </c>
      <c r="CL22" s="26">
        <f t="shared" si="50"/>
        <v>750</v>
      </c>
      <c r="CM22" s="26">
        <v>1838.68</v>
      </c>
      <c r="CN22" s="26">
        <v>600</v>
      </c>
      <c r="CO22" s="26">
        <f t="shared" si="51"/>
        <v>450</v>
      </c>
      <c r="CP22" s="26">
        <v>1091.08</v>
      </c>
      <c r="CQ22" s="26">
        <f t="shared" si="52"/>
        <v>242.46222222222224</v>
      </c>
      <c r="CR22" s="26">
        <f t="shared" si="53"/>
        <v>181.84666666666664</v>
      </c>
      <c r="CS22" s="26">
        <v>0</v>
      </c>
      <c r="CT22" s="26">
        <f t="shared" si="54"/>
        <v>0</v>
      </c>
      <c r="CU22" s="26">
        <v>0</v>
      </c>
      <c r="CV22" s="26">
        <v>0</v>
      </c>
      <c r="CW22" s="26">
        <f t="shared" si="55"/>
        <v>0</v>
      </c>
      <c r="CX22" s="26">
        <v>0</v>
      </c>
      <c r="CY22" s="26">
        <v>3900</v>
      </c>
      <c r="CZ22" s="26">
        <f t="shared" si="56"/>
        <v>2925</v>
      </c>
      <c r="DA22" s="26">
        <v>3900</v>
      </c>
      <c r="DB22" s="26">
        <v>0</v>
      </c>
      <c r="DC22" s="26">
        <f t="shared" si="57"/>
        <v>0</v>
      </c>
      <c r="DD22" s="26">
        <v>122.8</v>
      </c>
      <c r="DE22" s="26">
        <v>0</v>
      </c>
      <c r="DF22" s="26">
        <f t="shared" si="11"/>
        <v>152256.69999999998</v>
      </c>
      <c r="DG22" s="26">
        <f t="shared" si="12"/>
        <v>114190.02500000001</v>
      </c>
      <c r="DH22" s="26">
        <f t="shared" si="58"/>
        <v>118753.63</v>
      </c>
      <c r="DI22" s="26">
        <v>0</v>
      </c>
      <c r="DJ22" s="26">
        <f t="shared" si="59"/>
        <v>0</v>
      </c>
      <c r="DK22" s="26">
        <v>0</v>
      </c>
      <c r="DL22" s="26">
        <v>0</v>
      </c>
      <c r="DM22" s="26">
        <f t="shared" si="60"/>
        <v>0</v>
      </c>
      <c r="DN22" s="26">
        <v>0</v>
      </c>
      <c r="DO22" s="26">
        <v>0</v>
      </c>
      <c r="DP22" s="26">
        <f t="shared" si="61"/>
        <v>0</v>
      </c>
      <c r="DQ22" s="26">
        <v>0</v>
      </c>
      <c r="DR22" s="26">
        <v>0</v>
      </c>
      <c r="DS22" s="26">
        <f t="shared" si="62"/>
        <v>0</v>
      </c>
      <c r="DT22" s="26">
        <v>0</v>
      </c>
      <c r="DU22" s="26">
        <v>0</v>
      </c>
      <c r="DV22" s="26">
        <f t="shared" si="63"/>
        <v>0</v>
      </c>
      <c r="DW22" s="26">
        <v>0</v>
      </c>
      <c r="DX22" s="26">
        <v>42911</v>
      </c>
      <c r="DY22" s="26">
        <f t="shared" si="64"/>
        <v>32183.25</v>
      </c>
      <c r="DZ22" s="26">
        <v>40390.306499999999</v>
      </c>
      <c r="EA22" s="26">
        <v>0</v>
      </c>
      <c r="EB22" s="26">
        <f t="shared" si="13"/>
        <v>42911</v>
      </c>
      <c r="EC22" s="26">
        <f t="shared" si="13"/>
        <v>32183.25</v>
      </c>
      <c r="ED22" s="26">
        <f t="shared" si="14"/>
        <v>40390.306499999999</v>
      </c>
    </row>
    <row r="23" spans="1:134" ht="17.25">
      <c r="A23" s="25">
        <v>14</v>
      </c>
      <c r="B23" s="27" t="s">
        <v>143</v>
      </c>
      <c r="C23" s="26">
        <v>1099.7430999999999</v>
      </c>
      <c r="D23" s="26">
        <v>2005.1077</v>
      </c>
      <c r="E23" s="26">
        <f t="shared" si="0"/>
        <v>16519.8</v>
      </c>
      <c r="F23" s="26">
        <f t="shared" si="1"/>
        <v>12389.849999999999</v>
      </c>
      <c r="G23" s="26">
        <f t="shared" si="2"/>
        <v>11363.846</v>
      </c>
      <c r="H23" s="26">
        <f t="shared" si="15"/>
        <v>91.718995790909503</v>
      </c>
      <c r="I23" s="26">
        <f t="shared" si="16"/>
        <v>68.789246843182113</v>
      </c>
      <c r="J23" s="45">
        <f t="shared" si="3"/>
        <v>2806</v>
      </c>
      <c r="K23" s="45">
        <f t="shared" si="4"/>
        <v>2104.5</v>
      </c>
      <c r="L23" s="45">
        <f t="shared" si="5"/>
        <v>1078.4459999999999</v>
      </c>
      <c r="M23" s="45">
        <f t="shared" si="17"/>
        <v>51.244761225944401</v>
      </c>
      <c r="N23" s="45">
        <f t="shared" si="18"/>
        <v>38.433570919458298</v>
      </c>
      <c r="O23" s="45">
        <f t="shared" si="6"/>
        <v>950</v>
      </c>
      <c r="P23" s="45">
        <f t="shared" si="7"/>
        <v>712.5</v>
      </c>
      <c r="Q23" s="45">
        <f t="shared" si="8"/>
        <v>363.9</v>
      </c>
      <c r="R23" s="45">
        <f t="shared" si="19"/>
        <v>51.073684210526316</v>
      </c>
      <c r="S23" s="45">
        <f t="shared" si="20"/>
        <v>38.305263157894736</v>
      </c>
      <c r="T23" s="45">
        <v>0</v>
      </c>
      <c r="U23" s="45">
        <f t="shared" si="21"/>
        <v>0</v>
      </c>
      <c r="V23" s="45">
        <v>3.2000000000000001E-2</v>
      </c>
      <c r="W23" s="45" t="e">
        <f t="shared" si="22"/>
        <v>#DIV/0!</v>
      </c>
      <c r="X23" s="45" t="e">
        <f t="shared" si="23"/>
        <v>#DIV/0!</v>
      </c>
      <c r="Y23" s="45">
        <v>576</v>
      </c>
      <c r="Z23" s="45">
        <f t="shared" si="9"/>
        <v>432</v>
      </c>
      <c r="AA23" s="45">
        <v>215.64599999999999</v>
      </c>
      <c r="AB23" s="45">
        <f t="shared" si="24"/>
        <v>49.918055555555554</v>
      </c>
      <c r="AC23" s="45">
        <f t="shared" si="25"/>
        <v>37.438541666666666</v>
      </c>
      <c r="AD23" s="45">
        <v>950</v>
      </c>
      <c r="AE23" s="45">
        <f t="shared" si="26"/>
        <v>712.5</v>
      </c>
      <c r="AF23" s="45">
        <v>363.86799999999999</v>
      </c>
      <c r="AG23" s="45">
        <f t="shared" si="27"/>
        <v>51.069192982456137</v>
      </c>
      <c r="AH23" s="45">
        <f t="shared" si="28"/>
        <v>38.301894736842108</v>
      </c>
      <c r="AI23" s="45">
        <v>0</v>
      </c>
      <c r="AJ23" s="45">
        <f t="shared" si="29"/>
        <v>0</v>
      </c>
      <c r="AK23" s="45">
        <v>15</v>
      </c>
      <c r="AL23" s="49" t="e">
        <f t="shared" si="30"/>
        <v>#DIV/0!</v>
      </c>
      <c r="AM23" s="49" t="e">
        <f t="shared" si="31"/>
        <v>#DIV/0!</v>
      </c>
      <c r="AN23" s="45">
        <v>0</v>
      </c>
      <c r="AO23" s="45">
        <f t="shared" si="32"/>
        <v>0</v>
      </c>
      <c r="AP23" s="45">
        <v>0</v>
      </c>
      <c r="AQ23" s="45" t="e">
        <f t="shared" si="33"/>
        <v>#DIV/0!</v>
      </c>
      <c r="AR23" s="45" t="e">
        <f t="shared" si="34"/>
        <v>#DIV/0!</v>
      </c>
      <c r="AS23" s="45">
        <v>0</v>
      </c>
      <c r="AT23" s="45">
        <f t="shared" si="35"/>
        <v>0</v>
      </c>
      <c r="AU23" s="45">
        <v>0</v>
      </c>
      <c r="AV23" s="45">
        <v>0</v>
      </c>
      <c r="AW23" s="45">
        <f t="shared" si="36"/>
        <v>0</v>
      </c>
      <c r="AX23" s="45">
        <v>0</v>
      </c>
      <c r="AY23" s="45">
        <v>13713.8</v>
      </c>
      <c r="AZ23" s="45">
        <f t="shared" si="37"/>
        <v>10285.349999999999</v>
      </c>
      <c r="BA23" s="45">
        <v>10285.4</v>
      </c>
      <c r="BB23" s="45">
        <v>0</v>
      </c>
      <c r="BC23" s="45">
        <f t="shared" si="38"/>
        <v>0</v>
      </c>
      <c r="BD23" s="45">
        <v>0</v>
      </c>
      <c r="BE23" s="45">
        <v>0</v>
      </c>
      <c r="BF23" s="45">
        <f t="shared" si="39"/>
        <v>0</v>
      </c>
      <c r="BG23" s="45">
        <v>0</v>
      </c>
      <c r="BH23" s="45">
        <v>0</v>
      </c>
      <c r="BI23" s="45">
        <f t="shared" si="40"/>
        <v>0</v>
      </c>
      <c r="BJ23" s="45">
        <v>0</v>
      </c>
      <c r="BK23" s="45">
        <f t="shared" si="10"/>
        <v>1050</v>
      </c>
      <c r="BL23" s="45">
        <f t="shared" si="10"/>
        <v>787.5</v>
      </c>
      <c r="BM23" s="45">
        <f t="shared" si="10"/>
        <v>385.9</v>
      </c>
      <c r="BN23" s="45">
        <f t="shared" si="41"/>
        <v>49.0031746031746</v>
      </c>
      <c r="BO23" s="45">
        <f t="shared" si="42"/>
        <v>36.752380952380946</v>
      </c>
      <c r="BP23" s="26">
        <v>432</v>
      </c>
      <c r="BQ23" s="26">
        <f t="shared" si="43"/>
        <v>324</v>
      </c>
      <c r="BR23" s="26">
        <v>285.89999999999998</v>
      </c>
      <c r="BS23" s="26">
        <v>618</v>
      </c>
      <c r="BT23" s="26">
        <f t="shared" si="44"/>
        <v>463.5</v>
      </c>
      <c r="BU23" s="26">
        <v>100</v>
      </c>
      <c r="BV23" s="26">
        <v>0</v>
      </c>
      <c r="BW23" s="26">
        <f t="shared" si="45"/>
        <v>0</v>
      </c>
      <c r="BX23" s="26">
        <v>0</v>
      </c>
      <c r="BY23" s="26">
        <v>0</v>
      </c>
      <c r="BZ23" s="26">
        <f t="shared" si="46"/>
        <v>0</v>
      </c>
      <c r="CA23" s="26">
        <v>0</v>
      </c>
      <c r="CB23" s="26">
        <v>0</v>
      </c>
      <c r="CC23" s="26">
        <f t="shared" si="47"/>
        <v>0</v>
      </c>
      <c r="CD23" s="26">
        <v>0</v>
      </c>
      <c r="CE23" s="26">
        <v>0</v>
      </c>
      <c r="CF23" s="26">
        <f t="shared" si="48"/>
        <v>0</v>
      </c>
      <c r="CG23" s="26">
        <v>0</v>
      </c>
      <c r="CH23" s="26">
        <v>0</v>
      </c>
      <c r="CI23" s="26">
        <f t="shared" si="49"/>
        <v>0</v>
      </c>
      <c r="CJ23" s="26">
        <v>0</v>
      </c>
      <c r="CK23" s="26">
        <v>230</v>
      </c>
      <c r="CL23" s="26">
        <f t="shared" si="50"/>
        <v>172.5</v>
      </c>
      <c r="CM23" s="26">
        <v>98</v>
      </c>
      <c r="CN23" s="26">
        <v>230</v>
      </c>
      <c r="CO23" s="26">
        <f t="shared" si="51"/>
        <v>172.5</v>
      </c>
      <c r="CP23" s="26">
        <v>98</v>
      </c>
      <c r="CQ23" s="26">
        <f t="shared" si="52"/>
        <v>56.811594202898554</v>
      </c>
      <c r="CR23" s="26">
        <f t="shared" si="53"/>
        <v>42.608695652173914</v>
      </c>
      <c r="CS23" s="26">
        <v>0</v>
      </c>
      <c r="CT23" s="26">
        <f t="shared" si="54"/>
        <v>0</v>
      </c>
      <c r="CU23" s="26">
        <v>0</v>
      </c>
      <c r="CV23" s="26">
        <v>0</v>
      </c>
      <c r="CW23" s="26">
        <f t="shared" si="55"/>
        <v>0</v>
      </c>
      <c r="CX23" s="26">
        <v>0</v>
      </c>
      <c r="CY23" s="26">
        <v>0</v>
      </c>
      <c r="CZ23" s="26">
        <f t="shared" si="56"/>
        <v>0</v>
      </c>
      <c r="DA23" s="26">
        <v>0</v>
      </c>
      <c r="DB23" s="26">
        <v>0</v>
      </c>
      <c r="DC23" s="26">
        <f t="shared" si="57"/>
        <v>0</v>
      </c>
      <c r="DD23" s="26">
        <v>0</v>
      </c>
      <c r="DE23" s="26">
        <v>0</v>
      </c>
      <c r="DF23" s="26">
        <f t="shared" si="11"/>
        <v>16519.8</v>
      </c>
      <c r="DG23" s="26">
        <f t="shared" si="12"/>
        <v>12389.849999999999</v>
      </c>
      <c r="DH23" s="26">
        <f t="shared" si="58"/>
        <v>11363.846</v>
      </c>
      <c r="DI23" s="26">
        <v>0</v>
      </c>
      <c r="DJ23" s="26">
        <f t="shared" si="59"/>
        <v>0</v>
      </c>
      <c r="DK23" s="26">
        <v>0</v>
      </c>
      <c r="DL23" s="26">
        <v>0</v>
      </c>
      <c r="DM23" s="26">
        <f t="shared" si="60"/>
        <v>0</v>
      </c>
      <c r="DN23" s="26">
        <v>0</v>
      </c>
      <c r="DO23" s="26">
        <v>0</v>
      </c>
      <c r="DP23" s="26">
        <f t="shared" si="61"/>
        <v>0</v>
      </c>
      <c r="DQ23" s="26">
        <v>0</v>
      </c>
      <c r="DR23" s="26">
        <v>0</v>
      </c>
      <c r="DS23" s="26">
        <f t="shared" si="62"/>
        <v>0</v>
      </c>
      <c r="DT23" s="26">
        <v>0</v>
      </c>
      <c r="DU23" s="26">
        <v>0</v>
      </c>
      <c r="DV23" s="26">
        <f t="shared" si="63"/>
        <v>0</v>
      </c>
      <c r="DW23" s="26">
        <v>0</v>
      </c>
      <c r="DX23" s="26">
        <v>0</v>
      </c>
      <c r="DY23" s="26">
        <f t="shared" si="64"/>
        <v>0</v>
      </c>
      <c r="DZ23" s="26">
        <v>0</v>
      </c>
      <c r="EA23" s="26">
        <v>0</v>
      </c>
      <c r="EB23" s="26">
        <f t="shared" si="13"/>
        <v>0</v>
      </c>
      <c r="EC23" s="26">
        <f t="shared" si="13"/>
        <v>0</v>
      </c>
      <c r="ED23" s="26">
        <f t="shared" si="14"/>
        <v>0</v>
      </c>
    </row>
    <row r="24" spans="1:134" ht="17.25">
      <c r="A24" s="25">
        <v>15</v>
      </c>
      <c r="B24" s="27" t="s">
        <v>144</v>
      </c>
      <c r="C24" s="26">
        <v>0</v>
      </c>
      <c r="D24" s="26">
        <v>12738.8889</v>
      </c>
      <c r="E24" s="26">
        <f t="shared" si="0"/>
        <v>123386</v>
      </c>
      <c r="F24" s="26">
        <f t="shared" si="1"/>
        <v>92535.116666666669</v>
      </c>
      <c r="G24" s="26">
        <f t="shared" si="2"/>
        <v>62347.694999999992</v>
      </c>
      <c r="H24" s="26">
        <f t="shared" si="15"/>
        <v>67.377334406559513</v>
      </c>
      <c r="I24" s="26">
        <f t="shared" si="16"/>
        <v>50.530607200168575</v>
      </c>
      <c r="J24" s="45">
        <f t="shared" si="3"/>
        <v>15408.300000000001</v>
      </c>
      <c r="K24" s="45">
        <f t="shared" si="4"/>
        <v>11551.841666666665</v>
      </c>
      <c r="L24" s="45">
        <f t="shared" si="5"/>
        <v>6885.2950000000001</v>
      </c>
      <c r="M24" s="45">
        <f t="shared" si="17"/>
        <v>59.60343985554973</v>
      </c>
      <c r="N24" s="45">
        <f t="shared" si="18"/>
        <v>44.685623981879893</v>
      </c>
      <c r="O24" s="45">
        <f t="shared" si="6"/>
        <v>8674.6</v>
      </c>
      <c r="P24" s="45">
        <f t="shared" si="7"/>
        <v>6501.5666666666666</v>
      </c>
      <c r="Q24" s="45">
        <f t="shared" si="8"/>
        <v>3254.3809999999999</v>
      </c>
      <c r="R24" s="45">
        <f t="shared" si="19"/>
        <v>50.055335380703113</v>
      </c>
      <c r="S24" s="45">
        <f t="shared" si="20"/>
        <v>37.516208240149403</v>
      </c>
      <c r="T24" s="45">
        <v>52.6</v>
      </c>
      <c r="U24" s="45">
        <f t="shared" si="21"/>
        <v>35.06666666666667</v>
      </c>
      <c r="V24" s="45">
        <v>0.16700000000000001</v>
      </c>
      <c r="W24" s="45">
        <f t="shared" si="22"/>
        <v>0.47623574144486691</v>
      </c>
      <c r="X24" s="45">
        <f t="shared" si="23"/>
        <v>0.317490494296578</v>
      </c>
      <c r="Y24" s="45">
        <v>2927.5</v>
      </c>
      <c r="Z24" s="45">
        <f t="shared" si="9"/>
        <v>2195.625</v>
      </c>
      <c r="AA24" s="45">
        <v>104.37099999999943</v>
      </c>
      <c r="AB24" s="45">
        <f t="shared" si="24"/>
        <v>4.7535895246228037</v>
      </c>
      <c r="AC24" s="45">
        <f t="shared" si="25"/>
        <v>3.5651921434671023</v>
      </c>
      <c r="AD24" s="45">
        <v>8622</v>
      </c>
      <c r="AE24" s="45">
        <f t="shared" si="26"/>
        <v>6466.5</v>
      </c>
      <c r="AF24" s="45">
        <v>3254.2139999999999</v>
      </c>
      <c r="AG24" s="45">
        <f t="shared" si="27"/>
        <v>50.324193922523776</v>
      </c>
      <c r="AH24" s="45">
        <f t="shared" si="28"/>
        <v>37.743145441892835</v>
      </c>
      <c r="AI24" s="45">
        <v>1035.5</v>
      </c>
      <c r="AJ24" s="45">
        <f t="shared" si="29"/>
        <v>776.625</v>
      </c>
      <c r="AK24" s="45">
        <v>360</v>
      </c>
      <c r="AL24" s="45">
        <f t="shared" si="30"/>
        <v>46.354418155480445</v>
      </c>
      <c r="AM24" s="45">
        <f t="shared" si="31"/>
        <v>34.76581361661033</v>
      </c>
      <c r="AN24" s="45">
        <v>0</v>
      </c>
      <c r="AO24" s="45">
        <f t="shared" si="32"/>
        <v>0</v>
      </c>
      <c r="AP24" s="45">
        <v>0</v>
      </c>
      <c r="AQ24" s="45" t="e">
        <f t="shared" si="33"/>
        <v>#DIV/0!</v>
      </c>
      <c r="AR24" s="45" t="e">
        <f t="shared" si="34"/>
        <v>#DIV/0!</v>
      </c>
      <c r="AS24" s="45">
        <v>0</v>
      </c>
      <c r="AT24" s="45">
        <f t="shared" si="35"/>
        <v>0</v>
      </c>
      <c r="AU24" s="45">
        <v>0</v>
      </c>
      <c r="AV24" s="45">
        <v>0</v>
      </c>
      <c r="AW24" s="45">
        <f t="shared" si="36"/>
        <v>0</v>
      </c>
      <c r="AX24" s="45">
        <v>0</v>
      </c>
      <c r="AY24" s="45">
        <v>73949.899999999994</v>
      </c>
      <c r="AZ24" s="45">
        <f t="shared" si="37"/>
        <v>55462.424999999996</v>
      </c>
      <c r="BA24" s="45">
        <v>55462.400000000001</v>
      </c>
      <c r="BB24" s="45">
        <v>0</v>
      </c>
      <c r="BC24" s="45">
        <f t="shared" si="38"/>
        <v>0</v>
      </c>
      <c r="BD24" s="45">
        <v>0</v>
      </c>
      <c r="BE24" s="45">
        <v>0</v>
      </c>
      <c r="BF24" s="45">
        <f t="shared" si="39"/>
        <v>0</v>
      </c>
      <c r="BG24" s="45">
        <v>0</v>
      </c>
      <c r="BH24" s="45">
        <v>0</v>
      </c>
      <c r="BI24" s="45">
        <f t="shared" si="40"/>
        <v>0</v>
      </c>
      <c r="BJ24" s="45">
        <v>0</v>
      </c>
      <c r="BK24" s="45">
        <f t="shared" si="10"/>
        <v>1690.7</v>
      </c>
      <c r="BL24" s="45">
        <f t="shared" si="10"/>
        <v>1268.0250000000001</v>
      </c>
      <c r="BM24" s="45">
        <f t="shared" si="10"/>
        <v>469.44900000000001</v>
      </c>
      <c r="BN24" s="45">
        <f t="shared" si="41"/>
        <v>37.022061867865382</v>
      </c>
      <c r="BO24" s="45">
        <f t="shared" si="42"/>
        <v>27.766546400899035</v>
      </c>
      <c r="BP24" s="26">
        <v>1690.7</v>
      </c>
      <c r="BQ24" s="26">
        <f t="shared" si="43"/>
        <v>1268.0250000000001</v>
      </c>
      <c r="BR24" s="26">
        <v>462.84899999999999</v>
      </c>
      <c r="BS24" s="26">
        <v>0</v>
      </c>
      <c r="BT24" s="26">
        <f t="shared" si="44"/>
        <v>0</v>
      </c>
      <c r="BU24" s="26">
        <v>6.6</v>
      </c>
      <c r="BV24" s="26">
        <v>0</v>
      </c>
      <c r="BW24" s="26">
        <f t="shared" si="45"/>
        <v>0</v>
      </c>
      <c r="BX24" s="26">
        <v>0</v>
      </c>
      <c r="BY24" s="26">
        <v>0</v>
      </c>
      <c r="BZ24" s="26">
        <f t="shared" si="46"/>
        <v>0</v>
      </c>
      <c r="CA24" s="26">
        <v>0</v>
      </c>
      <c r="CB24" s="26">
        <v>0</v>
      </c>
      <c r="CC24" s="26">
        <f t="shared" si="47"/>
        <v>0</v>
      </c>
      <c r="CD24" s="26">
        <v>0</v>
      </c>
      <c r="CE24" s="26">
        <v>0</v>
      </c>
      <c r="CF24" s="26">
        <f t="shared" si="48"/>
        <v>0</v>
      </c>
      <c r="CG24" s="26">
        <v>0</v>
      </c>
      <c r="CH24" s="26">
        <v>0</v>
      </c>
      <c r="CI24" s="26">
        <f t="shared" si="49"/>
        <v>0</v>
      </c>
      <c r="CJ24" s="26">
        <v>0</v>
      </c>
      <c r="CK24" s="26">
        <v>1080</v>
      </c>
      <c r="CL24" s="26">
        <f t="shared" si="50"/>
        <v>810</v>
      </c>
      <c r="CM24" s="26">
        <v>780.1</v>
      </c>
      <c r="CN24" s="26">
        <v>1080</v>
      </c>
      <c r="CO24" s="26">
        <f t="shared" si="51"/>
        <v>810</v>
      </c>
      <c r="CP24" s="26">
        <v>5.6</v>
      </c>
      <c r="CQ24" s="26">
        <f t="shared" si="52"/>
        <v>0.69135802469135799</v>
      </c>
      <c r="CR24" s="26">
        <f t="shared" si="53"/>
        <v>0.51851851851851849</v>
      </c>
      <c r="CS24" s="26">
        <v>0</v>
      </c>
      <c r="CT24" s="26">
        <f t="shared" si="54"/>
        <v>0</v>
      </c>
      <c r="CU24" s="26">
        <v>1916.9939999999999</v>
      </c>
      <c r="CV24" s="26">
        <v>0</v>
      </c>
      <c r="CW24" s="26">
        <f t="shared" si="55"/>
        <v>0</v>
      </c>
      <c r="CX24" s="26">
        <v>0</v>
      </c>
      <c r="CY24" s="26">
        <v>0</v>
      </c>
      <c r="CZ24" s="26">
        <f t="shared" si="56"/>
        <v>0</v>
      </c>
      <c r="DA24" s="26">
        <v>0</v>
      </c>
      <c r="DB24" s="26">
        <v>0</v>
      </c>
      <c r="DC24" s="26">
        <f t="shared" si="57"/>
        <v>0</v>
      </c>
      <c r="DD24" s="26">
        <v>0</v>
      </c>
      <c r="DE24" s="26">
        <v>0</v>
      </c>
      <c r="DF24" s="26">
        <f t="shared" si="11"/>
        <v>89358.2</v>
      </c>
      <c r="DG24" s="26">
        <f t="shared" si="12"/>
        <v>67014.266666666663</v>
      </c>
      <c r="DH24" s="26">
        <f t="shared" si="58"/>
        <v>62347.695</v>
      </c>
      <c r="DI24" s="26">
        <v>0</v>
      </c>
      <c r="DJ24" s="26">
        <f t="shared" si="59"/>
        <v>0</v>
      </c>
      <c r="DK24" s="26">
        <v>0</v>
      </c>
      <c r="DL24" s="26">
        <v>34027.800000000003</v>
      </c>
      <c r="DM24" s="26">
        <f t="shared" si="60"/>
        <v>25520.850000000002</v>
      </c>
      <c r="DN24" s="26">
        <v>0</v>
      </c>
      <c r="DO24" s="26">
        <v>0</v>
      </c>
      <c r="DP24" s="26">
        <f t="shared" si="61"/>
        <v>0</v>
      </c>
      <c r="DQ24" s="26">
        <v>0</v>
      </c>
      <c r="DR24" s="26">
        <v>0</v>
      </c>
      <c r="DS24" s="26">
        <f t="shared" si="62"/>
        <v>0</v>
      </c>
      <c r="DT24" s="26">
        <v>0</v>
      </c>
      <c r="DU24" s="26">
        <v>0</v>
      </c>
      <c r="DV24" s="26">
        <f t="shared" si="63"/>
        <v>0</v>
      </c>
      <c r="DW24" s="26">
        <v>0</v>
      </c>
      <c r="DX24" s="26">
        <v>10000</v>
      </c>
      <c r="DY24" s="26">
        <f t="shared" si="64"/>
        <v>7500</v>
      </c>
      <c r="DZ24" s="26">
        <v>8498.4840999999997</v>
      </c>
      <c r="EA24" s="26">
        <v>0</v>
      </c>
      <c r="EB24" s="26">
        <f t="shared" si="13"/>
        <v>44027.8</v>
      </c>
      <c r="EC24" s="26">
        <f t="shared" si="13"/>
        <v>33020.850000000006</v>
      </c>
      <c r="ED24" s="26">
        <f t="shared" si="14"/>
        <v>8498.4840999999997</v>
      </c>
    </row>
    <row r="25" spans="1:134" ht="17.25">
      <c r="A25" s="161" t="s">
        <v>194</v>
      </c>
      <c r="B25" s="162"/>
      <c r="C25" s="44"/>
      <c r="D25" s="44"/>
      <c r="E25" s="44"/>
      <c r="F25" s="44"/>
      <c r="G25" s="44"/>
      <c r="H25" s="44"/>
      <c r="I25" s="44"/>
      <c r="J25" s="46">
        <f>SUM(J10:J24)</f>
        <v>447483.93000000005</v>
      </c>
      <c r="K25" s="46">
        <f t="shared" ref="K25:L25" si="65">SUM(K10:K24)</f>
        <v>335345.34749999986</v>
      </c>
      <c r="L25" s="46">
        <f t="shared" si="65"/>
        <v>176164.91869999998</v>
      </c>
      <c r="M25" s="46">
        <f t="shared" si="17"/>
        <v>52.53238788410507</v>
      </c>
      <c r="N25" s="46">
        <f t="shared" si="18"/>
        <v>39.367876003949455</v>
      </c>
      <c r="O25" s="46">
        <f t="shared" ref="O25:Q25" si="66">SUM(O10:O24)</f>
        <v>121601.1</v>
      </c>
      <c r="P25" s="46">
        <f t="shared" si="66"/>
        <v>90933.225000000006</v>
      </c>
      <c r="Q25" s="46">
        <f t="shared" si="66"/>
        <v>74693.611999999979</v>
      </c>
      <c r="R25" s="46">
        <f t="shared" si="19"/>
        <v>82.141166773750712</v>
      </c>
      <c r="S25" s="46">
        <f t="shared" si="20"/>
        <v>61.42511210836085</v>
      </c>
      <c r="T25" s="46"/>
      <c r="U25" s="46"/>
      <c r="V25" s="46"/>
      <c r="W25" s="46"/>
      <c r="X25" s="46"/>
      <c r="Y25" s="46">
        <f t="shared" ref="Y25:AA25" si="67">SUM(Y10:Y24)</f>
        <v>108094.69999999998</v>
      </c>
      <c r="Z25" s="46">
        <f t="shared" si="67"/>
        <v>81071.024999999994</v>
      </c>
      <c r="AA25" s="46">
        <f t="shared" si="67"/>
        <v>18884.593999999994</v>
      </c>
      <c r="AB25" s="46">
        <f t="shared" si="24"/>
        <v>23.29388829116197</v>
      </c>
      <c r="AC25" s="46">
        <f t="shared" si="25"/>
        <v>17.470416218371483</v>
      </c>
      <c r="AD25" s="46"/>
      <c r="AE25" s="46"/>
      <c r="AF25" s="46"/>
      <c r="AG25" s="46"/>
      <c r="AH25" s="46"/>
      <c r="AI25" s="46">
        <f t="shared" ref="AI25:AK25" si="68">SUM(AI10:AI24)</f>
        <v>6627.13</v>
      </c>
      <c r="AJ25" s="46">
        <f t="shared" si="68"/>
        <v>4970.3475000000008</v>
      </c>
      <c r="AK25" s="46">
        <f t="shared" si="68"/>
        <v>3975.5239999999999</v>
      </c>
      <c r="AL25" s="46">
        <f t="shared" si="30"/>
        <v>79.984830034519703</v>
      </c>
      <c r="AM25" s="46">
        <f t="shared" si="31"/>
        <v>59.988622525889788</v>
      </c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>
        <f t="shared" ref="BK25:BM25" si="69">SUM(BK10:BK24)</f>
        <v>163683.1</v>
      </c>
      <c r="BL25" s="46">
        <f t="shared" si="69"/>
        <v>122762.325</v>
      </c>
      <c r="BM25" s="46">
        <f t="shared" si="69"/>
        <v>46351.321400000008</v>
      </c>
      <c r="BN25" s="46">
        <f t="shared" si="41"/>
        <v>37.756959555792065</v>
      </c>
      <c r="BO25" s="46">
        <f t="shared" si="42"/>
        <v>28.317719666844042</v>
      </c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</row>
    <row r="26" spans="1:134" ht="17.25">
      <c r="A26" s="25">
        <v>16</v>
      </c>
      <c r="B26" s="27" t="s">
        <v>145</v>
      </c>
      <c r="C26" s="26">
        <v>5844.2561999999998</v>
      </c>
      <c r="D26" s="26">
        <v>69773.478799999997</v>
      </c>
      <c r="E26" s="26">
        <f t="shared" ref="E26:E37" si="70">DF26+EB26-DX26</f>
        <v>1217491.7566999998</v>
      </c>
      <c r="F26" s="26">
        <f t="shared" ref="F26:F37" si="71">DG26+EC26-DY26</f>
        <v>911566.14252500003</v>
      </c>
      <c r="G26" s="26">
        <f t="shared" ref="G26:G37" si="72">DH26+ED26-DZ26</f>
        <v>610984.18830000004</v>
      </c>
      <c r="H26" s="26">
        <f t="shared" si="15"/>
        <v>67.025765854751853</v>
      </c>
      <c r="I26" s="26">
        <f t="shared" si="16"/>
        <v>50.18384600451563</v>
      </c>
      <c r="J26" s="45">
        <f t="shared" ref="J26:J37" si="73">T26+Y26+AD26+AI26+AN26+AS26+BH26+BP26+BS26+BV26+BY26+CB26+CH26+CK26+CS26+CV26+DB26</f>
        <v>265551.14999999997</v>
      </c>
      <c r="K26" s="45">
        <f t="shared" ref="K26:K37" si="74">U26+Z26+AE26+AJ26+AO26+AT26+BI26+BQ26+BT26+BW26+BZ26+CC26+CI26+CL26+CT26+CW26+DC26</f>
        <v>197610.6875</v>
      </c>
      <c r="L26" s="45">
        <f t="shared" ref="L26:L37" si="75">V26+AA26+AF26+AK26+AP26+AU26+BJ26+BR26+BU26+BX26+CA26+CD26+CJ26+CM26+CU26+CX26+DD26</f>
        <v>152607.242</v>
      </c>
      <c r="M26" s="45">
        <f t="shared" si="17"/>
        <v>77.226208729221696</v>
      </c>
      <c r="N26" s="45">
        <f t="shared" si="18"/>
        <v>57.468115653048393</v>
      </c>
      <c r="O26" s="45">
        <f t="shared" ref="O26:O37" si="76">T26+AD26</f>
        <v>113889.5</v>
      </c>
      <c r="P26" s="45">
        <f t="shared" ref="P26:P37" si="77">U26+AE26</f>
        <v>83864.449999999983</v>
      </c>
      <c r="Q26" s="45">
        <f t="shared" ref="Q26:Q37" si="78">V26+AF26</f>
        <v>69883.814199999993</v>
      </c>
      <c r="R26" s="45">
        <f t="shared" si="19"/>
        <v>83.3294849009324</v>
      </c>
      <c r="S26" s="45">
        <f t="shared" si="20"/>
        <v>61.361068579632004</v>
      </c>
      <c r="T26" s="45">
        <v>18632.099999999999</v>
      </c>
      <c r="U26" s="45">
        <f t="shared" si="21"/>
        <v>12421.4</v>
      </c>
      <c r="V26" s="45">
        <v>5636.7021999999997</v>
      </c>
      <c r="W26" s="45">
        <f t="shared" si="22"/>
        <v>45.37896050364693</v>
      </c>
      <c r="X26" s="45">
        <f t="shared" si="23"/>
        <v>30.252640335764625</v>
      </c>
      <c r="Y26" s="45">
        <v>14985.6</v>
      </c>
      <c r="Z26" s="45">
        <f t="shared" ref="Z26:Z37" si="79">+Y26/12*9</f>
        <v>11239.199999999999</v>
      </c>
      <c r="AA26" s="45">
        <v>9608.8708000000152</v>
      </c>
      <c r="AB26" s="45">
        <f t="shared" si="24"/>
        <v>85.494259377891808</v>
      </c>
      <c r="AC26" s="45">
        <f t="shared" si="25"/>
        <v>64.120694533418842</v>
      </c>
      <c r="AD26" s="45">
        <v>95257.4</v>
      </c>
      <c r="AE26" s="45">
        <f t="shared" si="26"/>
        <v>71443.049999999988</v>
      </c>
      <c r="AF26" s="45">
        <v>64247.112000000001</v>
      </c>
      <c r="AG26" s="45">
        <f t="shared" si="27"/>
        <v>89.927728449443308</v>
      </c>
      <c r="AH26" s="45">
        <f t="shared" si="28"/>
        <v>67.44579633708247</v>
      </c>
      <c r="AI26" s="45">
        <v>6083.5</v>
      </c>
      <c r="AJ26" s="45">
        <f t="shared" si="29"/>
        <v>4562.625</v>
      </c>
      <c r="AK26" s="45">
        <v>3288.9270000000001</v>
      </c>
      <c r="AL26" s="45">
        <f t="shared" si="30"/>
        <v>72.084096326128062</v>
      </c>
      <c r="AM26" s="45">
        <f t="shared" si="31"/>
        <v>54.063072244596043</v>
      </c>
      <c r="AN26" s="45">
        <v>7000</v>
      </c>
      <c r="AO26" s="45">
        <f t="shared" si="32"/>
        <v>5250</v>
      </c>
      <c r="AP26" s="45">
        <v>8397.1</v>
      </c>
      <c r="AQ26" s="45">
        <f t="shared" si="33"/>
        <v>159.94476190476189</v>
      </c>
      <c r="AR26" s="45">
        <f t="shared" si="34"/>
        <v>119.95857142857143</v>
      </c>
      <c r="AS26" s="45">
        <v>0</v>
      </c>
      <c r="AT26" s="45">
        <f t="shared" si="35"/>
        <v>0</v>
      </c>
      <c r="AU26" s="45">
        <v>0</v>
      </c>
      <c r="AV26" s="45">
        <v>0</v>
      </c>
      <c r="AW26" s="45">
        <f t="shared" si="36"/>
        <v>0</v>
      </c>
      <c r="AX26" s="45">
        <v>0</v>
      </c>
      <c r="AY26" s="45">
        <v>523875.5</v>
      </c>
      <c r="AZ26" s="45">
        <f t="shared" si="37"/>
        <v>392906.625</v>
      </c>
      <c r="BA26" s="45">
        <v>392906.6</v>
      </c>
      <c r="BB26" s="45">
        <v>3487.6</v>
      </c>
      <c r="BC26" s="45">
        <f t="shared" si="38"/>
        <v>2615.6999999999998</v>
      </c>
      <c r="BD26" s="45">
        <v>3254.8</v>
      </c>
      <c r="BE26" s="45">
        <v>0</v>
      </c>
      <c r="BF26" s="45">
        <f t="shared" si="39"/>
        <v>0</v>
      </c>
      <c r="BG26" s="45">
        <v>0</v>
      </c>
      <c r="BH26" s="45">
        <v>0</v>
      </c>
      <c r="BI26" s="45">
        <f t="shared" si="40"/>
        <v>0</v>
      </c>
      <c r="BJ26" s="45">
        <v>0</v>
      </c>
      <c r="BK26" s="45">
        <f t="shared" si="10"/>
        <v>32111.399999999998</v>
      </c>
      <c r="BL26" s="45">
        <f t="shared" si="10"/>
        <v>24083.549999999996</v>
      </c>
      <c r="BM26" s="45">
        <f t="shared" si="10"/>
        <v>5881.3679999999995</v>
      </c>
      <c r="BN26" s="45">
        <f t="shared" si="41"/>
        <v>24.420685488642665</v>
      </c>
      <c r="BO26" s="45">
        <f t="shared" si="42"/>
        <v>18.315514116481996</v>
      </c>
      <c r="BP26" s="26">
        <v>24005.599999999999</v>
      </c>
      <c r="BQ26" s="26">
        <f t="shared" si="43"/>
        <v>18004.199999999997</v>
      </c>
      <c r="BR26" s="26">
        <v>3167.7</v>
      </c>
      <c r="BS26" s="26">
        <v>3053.1</v>
      </c>
      <c r="BT26" s="26">
        <f t="shared" si="44"/>
        <v>2289.8249999999998</v>
      </c>
      <c r="BU26" s="26">
        <v>417.3</v>
      </c>
      <c r="BV26" s="26">
        <v>2826.7</v>
      </c>
      <c r="BW26" s="26">
        <f t="shared" si="45"/>
        <v>2120.0249999999996</v>
      </c>
      <c r="BX26" s="26">
        <v>1459.9680000000001</v>
      </c>
      <c r="BY26" s="26">
        <v>2226</v>
      </c>
      <c r="BZ26" s="26">
        <f t="shared" si="46"/>
        <v>1669.5</v>
      </c>
      <c r="CA26" s="26">
        <v>836.4</v>
      </c>
      <c r="CB26" s="26">
        <v>0</v>
      </c>
      <c r="CC26" s="26">
        <f t="shared" si="47"/>
        <v>0</v>
      </c>
      <c r="CD26" s="26">
        <v>0</v>
      </c>
      <c r="CE26" s="26">
        <v>8411.2167000000009</v>
      </c>
      <c r="CF26" s="26">
        <f t="shared" si="48"/>
        <v>6308.4125250000006</v>
      </c>
      <c r="CG26" s="26">
        <v>5585.6233000000002</v>
      </c>
      <c r="CH26" s="26">
        <v>0</v>
      </c>
      <c r="CI26" s="26">
        <f t="shared" si="49"/>
        <v>0</v>
      </c>
      <c r="CJ26" s="26">
        <v>0</v>
      </c>
      <c r="CK26" s="26">
        <v>88065.8</v>
      </c>
      <c r="CL26" s="26">
        <f t="shared" si="50"/>
        <v>66049.350000000006</v>
      </c>
      <c r="CM26" s="26">
        <v>50417.853999999999</v>
      </c>
      <c r="CN26" s="26">
        <v>36648.300000000003</v>
      </c>
      <c r="CO26" s="26">
        <f t="shared" si="51"/>
        <v>27486.225000000002</v>
      </c>
      <c r="CP26" s="26">
        <v>22669.833999999999</v>
      </c>
      <c r="CQ26" s="26">
        <f t="shared" si="52"/>
        <v>82.477073515915691</v>
      </c>
      <c r="CR26" s="26">
        <f t="shared" si="53"/>
        <v>61.857805136936776</v>
      </c>
      <c r="CS26" s="26">
        <v>1500</v>
      </c>
      <c r="CT26" s="26">
        <f t="shared" si="54"/>
        <v>1125</v>
      </c>
      <c r="CU26" s="26">
        <v>717.30799999999999</v>
      </c>
      <c r="CV26" s="26">
        <v>415.35</v>
      </c>
      <c r="CW26" s="26">
        <f t="shared" si="55"/>
        <v>311.51250000000005</v>
      </c>
      <c r="CX26" s="26">
        <v>210</v>
      </c>
      <c r="CY26" s="26">
        <v>0</v>
      </c>
      <c r="CZ26" s="26">
        <f t="shared" si="56"/>
        <v>0</v>
      </c>
      <c r="DA26" s="26">
        <v>0</v>
      </c>
      <c r="DB26" s="26">
        <v>1500</v>
      </c>
      <c r="DC26" s="26">
        <f t="shared" si="57"/>
        <v>1125</v>
      </c>
      <c r="DD26" s="26">
        <v>4202</v>
      </c>
      <c r="DE26" s="26">
        <v>0</v>
      </c>
      <c r="DF26" s="26">
        <f t="shared" ref="DF26:DF37" si="80">T26+Y26+AD26+AI26+AN26+AS26+AV26+AY26+BB26+BE26+BH26+BP26+BS26+BV26+BY26+CB26+CE26+CH26+CK26+CS26+CV26+CY26+DB26</f>
        <v>801325.46669999987</v>
      </c>
      <c r="DG26" s="26">
        <f t="shared" ref="DG26:DG37" si="81">U26+Z26+AE26+AJ26+AO26+AT26+AW26+AZ26+BC26+BF26+BI26+BQ26+BT26+BW26+BZ26+CC26+CF26+CI26+CL26+CT26+CW26+CZ26+DC26</f>
        <v>599441.42502500012</v>
      </c>
      <c r="DH26" s="26">
        <f t="shared" si="58"/>
        <v>554354.26529999997</v>
      </c>
      <c r="DI26" s="26">
        <v>0</v>
      </c>
      <c r="DJ26" s="26">
        <f t="shared" si="59"/>
        <v>0</v>
      </c>
      <c r="DK26" s="26">
        <v>0</v>
      </c>
      <c r="DL26" s="26">
        <v>405418.6</v>
      </c>
      <c r="DM26" s="26">
        <f t="shared" si="60"/>
        <v>304063.94999999995</v>
      </c>
      <c r="DN26" s="26">
        <v>46279.983</v>
      </c>
      <c r="DO26" s="26">
        <v>0</v>
      </c>
      <c r="DP26" s="26">
        <f t="shared" si="61"/>
        <v>0</v>
      </c>
      <c r="DQ26" s="26">
        <v>0</v>
      </c>
      <c r="DR26" s="26">
        <v>10747.69</v>
      </c>
      <c r="DS26" s="26">
        <f t="shared" si="62"/>
        <v>8060.7674999999999</v>
      </c>
      <c r="DT26" s="26">
        <v>10349.94</v>
      </c>
      <c r="DU26" s="26">
        <v>0</v>
      </c>
      <c r="DV26" s="26">
        <f t="shared" si="63"/>
        <v>0</v>
      </c>
      <c r="DW26" s="26">
        <v>0</v>
      </c>
      <c r="DX26" s="26">
        <v>150000</v>
      </c>
      <c r="DY26" s="26">
        <f t="shared" si="64"/>
        <v>112500</v>
      </c>
      <c r="DZ26" s="26">
        <v>57176.775999999998</v>
      </c>
      <c r="EA26" s="26">
        <v>0</v>
      </c>
      <c r="EB26" s="26">
        <f t="shared" si="13"/>
        <v>566166.29</v>
      </c>
      <c r="EC26" s="26">
        <f t="shared" si="13"/>
        <v>424624.71749999997</v>
      </c>
      <c r="ED26" s="26">
        <f t="shared" si="14"/>
        <v>113806.69899999999</v>
      </c>
    </row>
    <row r="27" spans="1:134" ht="17.25">
      <c r="A27" s="25">
        <v>17</v>
      </c>
      <c r="B27" s="29" t="s">
        <v>146</v>
      </c>
      <c r="C27" s="26">
        <v>3206.8824</v>
      </c>
      <c r="D27" s="26">
        <v>10128.458699999999</v>
      </c>
      <c r="E27" s="26">
        <f t="shared" si="70"/>
        <v>36570.300000000003</v>
      </c>
      <c r="F27" s="26">
        <f t="shared" si="71"/>
        <v>27418.108333333337</v>
      </c>
      <c r="G27" s="26">
        <f t="shared" si="72"/>
        <v>21620.005800000003</v>
      </c>
      <c r="H27" s="26">
        <f t="shared" si="15"/>
        <v>78.85301763767437</v>
      </c>
      <c r="I27" s="26">
        <f t="shared" si="16"/>
        <v>59.119027735621529</v>
      </c>
      <c r="J27" s="45">
        <f t="shared" si="73"/>
        <v>11637.4</v>
      </c>
      <c r="K27" s="45">
        <f t="shared" si="74"/>
        <v>8718.4333333333343</v>
      </c>
      <c r="L27" s="45">
        <f t="shared" si="75"/>
        <v>2920.3058000000001</v>
      </c>
      <c r="M27" s="45">
        <f t="shared" si="17"/>
        <v>33.49576338256491</v>
      </c>
      <c r="N27" s="45">
        <f t="shared" si="18"/>
        <v>25.094143021637137</v>
      </c>
      <c r="O27" s="45">
        <f t="shared" si="76"/>
        <v>5185.3999999999996</v>
      </c>
      <c r="P27" s="45">
        <f t="shared" si="77"/>
        <v>3879.4333333333334</v>
      </c>
      <c r="Q27" s="45">
        <f t="shared" si="78"/>
        <v>1293.0609999999999</v>
      </c>
      <c r="R27" s="45">
        <f t="shared" si="19"/>
        <v>33.331182389180547</v>
      </c>
      <c r="S27" s="45">
        <f t="shared" si="20"/>
        <v>24.936571913449303</v>
      </c>
      <c r="T27" s="45">
        <v>115.4</v>
      </c>
      <c r="U27" s="45">
        <f t="shared" si="21"/>
        <v>76.933333333333337</v>
      </c>
      <c r="V27" s="45">
        <v>11.474</v>
      </c>
      <c r="W27" s="45">
        <f t="shared" si="22"/>
        <v>14.914211438474871</v>
      </c>
      <c r="X27" s="45">
        <f t="shared" si="23"/>
        <v>9.9428076256499125</v>
      </c>
      <c r="Y27" s="45">
        <v>2950</v>
      </c>
      <c r="Z27" s="45">
        <f t="shared" si="79"/>
        <v>2212.5</v>
      </c>
      <c r="AA27" s="45">
        <v>440.67480000000063</v>
      </c>
      <c r="AB27" s="45">
        <f t="shared" si="24"/>
        <v>19.917505084745791</v>
      </c>
      <c r="AC27" s="45">
        <f t="shared" si="25"/>
        <v>14.938128813559343</v>
      </c>
      <c r="AD27" s="45">
        <v>5070</v>
      </c>
      <c r="AE27" s="45">
        <f t="shared" si="26"/>
        <v>3802.5</v>
      </c>
      <c r="AF27" s="45">
        <v>1281.587</v>
      </c>
      <c r="AG27" s="45">
        <f t="shared" si="27"/>
        <v>33.703800131492443</v>
      </c>
      <c r="AH27" s="45">
        <f t="shared" si="28"/>
        <v>25.277850098619332</v>
      </c>
      <c r="AI27" s="45">
        <v>72</v>
      </c>
      <c r="AJ27" s="45">
        <f t="shared" si="29"/>
        <v>54</v>
      </c>
      <c r="AK27" s="45">
        <v>55</v>
      </c>
      <c r="AL27" s="45">
        <f t="shared" si="30"/>
        <v>101.85185185185186</v>
      </c>
      <c r="AM27" s="45">
        <f t="shared" si="31"/>
        <v>76.388888888888886</v>
      </c>
      <c r="AN27" s="45">
        <v>0</v>
      </c>
      <c r="AO27" s="45">
        <f t="shared" si="32"/>
        <v>0</v>
      </c>
      <c r="AP27" s="45">
        <v>0</v>
      </c>
      <c r="AQ27" s="45" t="e">
        <f t="shared" si="33"/>
        <v>#DIV/0!</v>
      </c>
      <c r="AR27" s="45" t="e">
        <f t="shared" si="34"/>
        <v>#DIV/0!</v>
      </c>
      <c r="AS27" s="45">
        <v>0</v>
      </c>
      <c r="AT27" s="45">
        <f t="shared" si="35"/>
        <v>0</v>
      </c>
      <c r="AU27" s="45">
        <v>0</v>
      </c>
      <c r="AV27" s="45">
        <v>0</v>
      </c>
      <c r="AW27" s="45">
        <f t="shared" si="36"/>
        <v>0</v>
      </c>
      <c r="AX27" s="45">
        <v>0</v>
      </c>
      <c r="AY27" s="45">
        <v>24932.9</v>
      </c>
      <c r="AZ27" s="45">
        <f t="shared" si="37"/>
        <v>18699.675000000003</v>
      </c>
      <c r="BA27" s="45">
        <v>18699.7</v>
      </c>
      <c r="BB27" s="45">
        <v>0</v>
      </c>
      <c r="BC27" s="45">
        <f t="shared" si="38"/>
        <v>0</v>
      </c>
      <c r="BD27" s="45">
        <v>0</v>
      </c>
      <c r="BE27" s="45">
        <v>0</v>
      </c>
      <c r="BF27" s="45">
        <f t="shared" si="39"/>
        <v>0</v>
      </c>
      <c r="BG27" s="45">
        <v>0</v>
      </c>
      <c r="BH27" s="45">
        <v>0</v>
      </c>
      <c r="BI27" s="45">
        <f t="shared" si="40"/>
        <v>0</v>
      </c>
      <c r="BJ27" s="45">
        <v>0</v>
      </c>
      <c r="BK27" s="45">
        <f t="shared" si="10"/>
        <v>2470</v>
      </c>
      <c r="BL27" s="45">
        <f t="shared" si="10"/>
        <v>1852.5</v>
      </c>
      <c r="BM27" s="45">
        <f t="shared" si="10"/>
        <v>996.36999999999989</v>
      </c>
      <c r="BN27" s="45">
        <f t="shared" si="41"/>
        <v>53.785155195681511</v>
      </c>
      <c r="BO27" s="45">
        <f t="shared" si="42"/>
        <v>40.338866396761134</v>
      </c>
      <c r="BP27" s="26">
        <v>800</v>
      </c>
      <c r="BQ27" s="26">
        <f t="shared" si="43"/>
        <v>600</v>
      </c>
      <c r="BR27" s="26">
        <v>523.66999999999996</v>
      </c>
      <c r="BS27" s="26">
        <v>1670</v>
      </c>
      <c r="BT27" s="26">
        <f t="shared" si="44"/>
        <v>1252.5</v>
      </c>
      <c r="BU27" s="26">
        <v>472.7</v>
      </c>
      <c r="BV27" s="26">
        <v>0</v>
      </c>
      <c r="BW27" s="26">
        <f t="shared" si="45"/>
        <v>0</v>
      </c>
      <c r="BX27" s="26">
        <v>0</v>
      </c>
      <c r="BY27" s="26">
        <v>0</v>
      </c>
      <c r="BZ27" s="26">
        <f t="shared" si="46"/>
        <v>0</v>
      </c>
      <c r="CA27" s="26">
        <v>0</v>
      </c>
      <c r="CB27" s="26">
        <v>0</v>
      </c>
      <c r="CC27" s="26">
        <f t="shared" si="47"/>
        <v>0</v>
      </c>
      <c r="CD27" s="26">
        <v>0</v>
      </c>
      <c r="CE27" s="26">
        <v>0</v>
      </c>
      <c r="CF27" s="26">
        <f t="shared" si="48"/>
        <v>0</v>
      </c>
      <c r="CG27" s="26">
        <v>0</v>
      </c>
      <c r="CH27" s="26">
        <v>0</v>
      </c>
      <c r="CI27" s="26">
        <f t="shared" si="49"/>
        <v>0</v>
      </c>
      <c r="CJ27" s="26">
        <v>0</v>
      </c>
      <c r="CK27" s="26">
        <v>960</v>
      </c>
      <c r="CL27" s="26">
        <f t="shared" si="50"/>
        <v>720</v>
      </c>
      <c r="CM27" s="26">
        <v>135.19999999999999</v>
      </c>
      <c r="CN27" s="26">
        <v>960</v>
      </c>
      <c r="CO27" s="26">
        <f t="shared" si="51"/>
        <v>720</v>
      </c>
      <c r="CP27" s="26">
        <v>135.19999999999999</v>
      </c>
      <c r="CQ27" s="26">
        <f t="shared" si="52"/>
        <v>18.777777777777775</v>
      </c>
      <c r="CR27" s="26">
        <f t="shared" si="53"/>
        <v>14.08333333333333</v>
      </c>
      <c r="CS27" s="26">
        <v>0</v>
      </c>
      <c r="CT27" s="26">
        <f t="shared" si="54"/>
        <v>0</v>
      </c>
      <c r="CU27" s="26">
        <v>0</v>
      </c>
      <c r="CV27" s="26">
        <v>0</v>
      </c>
      <c r="CW27" s="26">
        <f t="shared" si="55"/>
        <v>0</v>
      </c>
      <c r="CX27" s="26">
        <v>0</v>
      </c>
      <c r="CY27" s="26">
        <v>0</v>
      </c>
      <c r="CZ27" s="26">
        <f t="shared" si="56"/>
        <v>0</v>
      </c>
      <c r="DA27" s="26">
        <v>0</v>
      </c>
      <c r="DB27" s="26">
        <v>0</v>
      </c>
      <c r="DC27" s="26">
        <f t="shared" si="57"/>
        <v>0</v>
      </c>
      <c r="DD27" s="26">
        <v>0</v>
      </c>
      <c r="DE27" s="26">
        <v>0</v>
      </c>
      <c r="DF27" s="26">
        <f t="shared" si="80"/>
        <v>36570.300000000003</v>
      </c>
      <c r="DG27" s="26">
        <f t="shared" si="81"/>
        <v>27418.108333333337</v>
      </c>
      <c r="DH27" s="26">
        <f t="shared" si="58"/>
        <v>21620.005800000003</v>
      </c>
      <c r="DI27" s="26">
        <v>0</v>
      </c>
      <c r="DJ27" s="26">
        <f t="shared" si="59"/>
        <v>0</v>
      </c>
      <c r="DK27" s="26">
        <v>0</v>
      </c>
      <c r="DL27" s="26">
        <v>0</v>
      </c>
      <c r="DM27" s="26">
        <f t="shared" si="60"/>
        <v>0</v>
      </c>
      <c r="DN27" s="26">
        <v>0</v>
      </c>
      <c r="DO27" s="26">
        <v>0</v>
      </c>
      <c r="DP27" s="26">
        <f t="shared" si="61"/>
        <v>0</v>
      </c>
      <c r="DQ27" s="26">
        <v>0</v>
      </c>
      <c r="DR27" s="26">
        <v>0</v>
      </c>
      <c r="DS27" s="26">
        <f t="shared" si="62"/>
        <v>0</v>
      </c>
      <c r="DT27" s="26">
        <v>0</v>
      </c>
      <c r="DU27" s="26">
        <v>0</v>
      </c>
      <c r="DV27" s="26">
        <f t="shared" si="63"/>
        <v>0</v>
      </c>
      <c r="DW27" s="26">
        <v>0</v>
      </c>
      <c r="DX27" s="26">
        <v>0</v>
      </c>
      <c r="DY27" s="26">
        <f t="shared" si="64"/>
        <v>0</v>
      </c>
      <c r="DZ27" s="26">
        <v>0</v>
      </c>
      <c r="EA27" s="26">
        <v>0</v>
      </c>
      <c r="EB27" s="26">
        <f t="shared" si="13"/>
        <v>0</v>
      </c>
      <c r="EC27" s="26">
        <f t="shared" si="13"/>
        <v>0</v>
      </c>
      <c r="ED27" s="26">
        <f t="shared" si="14"/>
        <v>0</v>
      </c>
    </row>
    <row r="28" spans="1:134" ht="17.25">
      <c r="A28" s="25">
        <v>18</v>
      </c>
      <c r="B28" s="29" t="s">
        <v>147</v>
      </c>
      <c r="C28" s="26">
        <v>2183.5880000000002</v>
      </c>
      <c r="D28" s="26">
        <v>997.41780000000006</v>
      </c>
      <c r="E28" s="26">
        <f t="shared" si="70"/>
        <v>22774</v>
      </c>
      <c r="F28" s="26">
        <f t="shared" si="71"/>
        <v>17077.433333333334</v>
      </c>
      <c r="G28" s="26">
        <f t="shared" si="72"/>
        <v>11772.473</v>
      </c>
      <c r="H28" s="26">
        <f t="shared" si="15"/>
        <v>68.935845160182154</v>
      </c>
      <c r="I28" s="26">
        <f t="shared" si="16"/>
        <v>51.692601211908318</v>
      </c>
      <c r="J28" s="45">
        <f t="shared" si="73"/>
        <v>9882.2000000000007</v>
      </c>
      <c r="K28" s="45">
        <f t="shared" si="74"/>
        <v>7408.5833333333339</v>
      </c>
      <c r="L28" s="45">
        <f t="shared" si="75"/>
        <v>2103.5729999999994</v>
      </c>
      <c r="M28" s="45">
        <f t="shared" si="17"/>
        <v>28.393727995680674</v>
      </c>
      <c r="N28" s="45">
        <f t="shared" si="18"/>
        <v>21.286484790836042</v>
      </c>
      <c r="O28" s="45">
        <f t="shared" si="76"/>
        <v>2310.7000000000003</v>
      </c>
      <c r="P28" s="45">
        <f t="shared" si="77"/>
        <v>1729.9583333333335</v>
      </c>
      <c r="Q28" s="45">
        <f t="shared" si="78"/>
        <v>572.70700000000011</v>
      </c>
      <c r="R28" s="45">
        <f t="shared" si="19"/>
        <v>33.105248199619453</v>
      </c>
      <c r="S28" s="45">
        <f t="shared" si="20"/>
        <v>24.785000216384649</v>
      </c>
      <c r="T28" s="45">
        <v>36.799999999999997</v>
      </c>
      <c r="U28" s="45">
        <f t="shared" si="21"/>
        <v>24.533333333333331</v>
      </c>
      <c r="V28" s="45">
        <v>2.5939999999999999</v>
      </c>
      <c r="W28" s="45">
        <f t="shared" si="22"/>
        <v>10.573369565217391</v>
      </c>
      <c r="X28" s="45">
        <f t="shared" si="23"/>
        <v>7.0489130434782608</v>
      </c>
      <c r="Y28" s="45">
        <v>3762</v>
      </c>
      <c r="Z28" s="45">
        <f t="shared" si="79"/>
        <v>2821.5</v>
      </c>
      <c r="AA28" s="45">
        <v>416.86599999999959</v>
      </c>
      <c r="AB28" s="45">
        <f t="shared" si="24"/>
        <v>14.774623427254991</v>
      </c>
      <c r="AC28" s="45">
        <f t="shared" si="25"/>
        <v>11.080967570441244</v>
      </c>
      <c r="AD28" s="45">
        <v>2273.9</v>
      </c>
      <c r="AE28" s="45">
        <f t="shared" si="26"/>
        <v>1705.4250000000002</v>
      </c>
      <c r="AF28" s="45">
        <v>570.11300000000006</v>
      </c>
      <c r="AG28" s="45">
        <f t="shared" si="27"/>
        <v>33.429379773370272</v>
      </c>
      <c r="AH28" s="45">
        <f t="shared" si="28"/>
        <v>25.072034830027707</v>
      </c>
      <c r="AI28" s="45">
        <v>24</v>
      </c>
      <c r="AJ28" s="45">
        <f t="shared" si="29"/>
        <v>18</v>
      </c>
      <c r="AK28" s="45">
        <v>15</v>
      </c>
      <c r="AL28" s="45">
        <f t="shared" si="30"/>
        <v>83.333333333333343</v>
      </c>
      <c r="AM28" s="45">
        <f t="shared" si="31"/>
        <v>62.5</v>
      </c>
      <c r="AN28" s="45">
        <v>0</v>
      </c>
      <c r="AO28" s="45">
        <f t="shared" si="32"/>
        <v>0</v>
      </c>
      <c r="AP28" s="45">
        <v>0</v>
      </c>
      <c r="AQ28" s="45" t="e">
        <f t="shared" si="33"/>
        <v>#DIV/0!</v>
      </c>
      <c r="AR28" s="45" t="e">
        <f t="shared" si="34"/>
        <v>#DIV/0!</v>
      </c>
      <c r="AS28" s="45">
        <v>0</v>
      </c>
      <c r="AT28" s="45">
        <f t="shared" si="35"/>
        <v>0</v>
      </c>
      <c r="AU28" s="45">
        <v>0</v>
      </c>
      <c r="AV28" s="45">
        <v>0</v>
      </c>
      <c r="AW28" s="45">
        <f t="shared" si="36"/>
        <v>0</v>
      </c>
      <c r="AX28" s="45">
        <v>0</v>
      </c>
      <c r="AY28" s="45">
        <v>12891.8</v>
      </c>
      <c r="AZ28" s="45">
        <f t="shared" si="37"/>
        <v>9668.8499999999985</v>
      </c>
      <c r="BA28" s="45">
        <v>9668.9</v>
      </c>
      <c r="BB28" s="45">
        <v>0</v>
      </c>
      <c r="BC28" s="45">
        <f t="shared" si="38"/>
        <v>0</v>
      </c>
      <c r="BD28" s="45">
        <v>0</v>
      </c>
      <c r="BE28" s="45">
        <v>0</v>
      </c>
      <c r="BF28" s="45">
        <f t="shared" si="39"/>
        <v>0</v>
      </c>
      <c r="BG28" s="45">
        <v>0</v>
      </c>
      <c r="BH28" s="45">
        <v>0</v>
      </c>
      <c r="BI28" s="45">
        <f t="shared" si="40"/>
        <v>0</v>
      </c>
      <c r="BJ28" s="45">
        <v>0</v>
      </c>
      <c r="BK28" s="45">
        <f t="shared" si="10"/>
        <v>2413.3000000000002</v>
      </c>
      <c r="BL28" s="45">
        <f t="shared" si="10"/>
        <v>1809.9750000000001</v>
      </c>
      <c r="BM28" s="45">
        <f t="shared" si="10"/>
        <v>784</v>
      </c>
      <c r="BN28" s="45">
        <f t="shared" si="41"/>
        <v>43.31551540767137</v>
      </c>
      <c r="BO28" s="45">
        <f t="shared" si="42"/>
        <v>32.486636555753527</v>
      </c>
      <c r="BP28" s="26">
        <v>2113.3000000000002</v>
      </c>
      <c r="BQ28" s="26">
        <f t="shared" si="43"/>
        <v>1584.9750000000001</v>
      </c>
      <c r="BR28" s="26">
        <v>784</v>
      </c>
      <c r="BS28" s="26">
        <v>300</v>
      </c>
      <c r="BT28" s="26">
        <f t="shared" si="44"/>
        <v>225</v>
      </c>
      <c r="BU28" s="26">
        <v>0</v>
      </c>
      <c r="BV28" s="26">
        <v>0</v>
      </c>
      <c r="BW28" s="26">
        <f t="shared" si="45"/>
        <v>0</v>
      </c>
      <c r="BX28" s="26">
        <v>0</v>
      </c>
      <c r="BY28" s="26">
        <v>0</v>
      </c>
      <c r="BZ28" s="26">
        <f t="shared" si="46"/>
        <v>0</v>
      </c>
      <c r="CA28" s="26">
        <v>0</v>
      </c>
      <c r="CB28" s="26">
        <v>0</v>
      </c>
      <c r="CC28" s="26">
        <f t="shared" si="47"/>
        <v>0</v>
      </c>
      <c r="CD28" s="26">
        <v>0</v>
      </c>
      <c r="CE28" s="26">
        <v>0</v>
      </c>
      <c r="CF28" s="26">
        <f t="shared" si="48"/>
        <v>0</v>
      </c>
      <c r="CG28" s="26">
        <v>0</v>
      </c>
      <c r="CH28" s="26">
        <v>0</v>
      </c>
      <c r="CI28" s="26">
        <f t="shared" si="49"/>
        <v>0</v>
      </c>
      <c r="CJ28" s="26">
        <v>0</v>
      </c>
      <c r="CK28" s="26">
        <v>1372.2</v>
      </c>
      <c r="CL28" s="26">
        <f t="shared" si="50"/>
        <v>1029.1500000000001</v>
      </c>
      <c r="CM28" s="26">
        <v>315</v>
      </c>
      <c r="CN28" s="26">
        <v>1372.2</v>
      </c>
      <c r="CO28" s="26">
        <f t="shared" si="51"/>
        <v>1029.1500000000001</v>
      </c>
      <c r="CP28" s="26">
        <v>315</v>
      </c>
      <c r="CQ28" s="26">
        <f t="shared" si="52"/>
        <v>30.607783121993876</v>
      </c>
      <c r="CR28" s="26">
        <f t="shared" si="53"/>
        <v>22.955837341495407</v>
      </c>
      <c r="CS28" s="26">
        <v>0</v>
      </c>
      <c r="CT28" s="26">
        <f t="shared" si="54"/>
        <v>0</v>
      </c>
      <c r="CU28" s="26">
        <v>0</v>
      </c>
      <c r="CV28" s="26">
        <v>0</v>
      </c>
      <c r="CW28" s="26">
        <f t="shared" si="55"/>
        <v>0</v>
      </c>
      <c r="CX28" s="26">
        <v>0</v>
      </c>
      <c r="CY28" s="26">
        <v>0</v>
      </c>
      <c r="CZ28" s="26">
        <f t="shared" si="56"/>
        <v>0</v>
      </c>
      <c r="DA28" s="26">
        <v>0</v>
      </c>
      <c r="DB28" s="26">
        <v>0</v>
      </c>
      <c r="DC28" s="26">
        <f t="shared" si="57"/>
        <v>0</v>
      </c>
      <c r="DD28" s="26">
        <v>0</v>
      </c>
      <c r="DE28" s="26">
        <v>0</v>
      </c>
      <c r="DF28" s="26">
        <f t="shared" si="80"/>
        <v>22774</v>
      </c>
      <c r="DG28" s="26">
        <f t="shared" si="81"/>
        <v>17077.433333333334</v>
      </c>
      <c r="DH28" s="26">
        <f t="shared" si="58"/>
        <v>11772.473</v>
      </c>
      <c r="DI28" s="26">
        <v>0</v>
      </c>
      <c r="DJ28" s="26">
        <f t="shared" si="59"/>
        <v>0</v>
      </c>
      <c r="DK28" s="26">
        <v>0</v>
      </c>
      <c r="DL28" s="26">
        <v>0</v>
      </c>
      <c r="DM28" s="26">
        <f t="shared" si="60"/>
        <v>0</v>
      </c>
      <c r="DN28" s="26">
        <v>0</v>
      </c>
      <c r="DO28" s="26">
        <v>0</v>
      </c>
      <c r="DP28" s="26">
        <f t="shared" si="61"/>
        <v>0</v>
      </c>
      <c r="DQ28" s="26">
        <v>0</v>
      </c>
      <c r="DR28" s="26">
        <v>0</v>
      </c>
      <c r="DS28" s="26">
        <f t="shared" si="62"/>
        <v>0</v>
      </c>
      <c r="DT28" s="26">
        <v>0</v>
      </c>
      <c r="DU28" s="26">
        <v>0</v>
      </c>
      <c r="DV28" s="26">
        <f t="shared" si="63"/>
        <v>0</v>
      </c>
      <c r="DW28" s="26">
        <v>0</v>
      </c>
      <c r="DX28" s="26">
        <v>800</v>
      </c>
      <c r="DY28" s="26">
        <f t="shared" si="64"/>
        <v>600</v>
      </c>
      <c r="DZ28" s="26">
        <v>0</v>
      </c>
      <c r="EA28" s="26">
        <v>0</v>
      </c>
      <c r="EB28" s="26">
        <f t="shared" si="13"/>
        <v>800</v>
      </c>
      <c r="EC28" s="26">
        <f t="shared" si="13"/>
        <v>600</v>
      </c>
      <c r="ED28" s="26">
        <f t="shared" si="14"/>
        <v>0</v>
      </c>
    </row>
    <row r="29" spans="1:134" ht="17.25">
      <c r="A29" s="25">
        <v>19</v>
      </c>
      <c r="B29" s="29" t="s">
        <v>148</v>
      </c>
      <c r="C29" s="26">
        <v>2171.0569999999998</v>
      </c>
      <c r="D29" s="26">
        <v>5934.7781000000004</v>
      </c>
      <c r="E29" s="26">
        <f t="shared" si="70"/>
        <v>26127.200000000001</v>
      </c>
      <c r="F29" s="26">
        <f t="shared" si="71"/>
        <v>19575.900000000001</v>
      </c>
      <c r="G29" s="26">
        <f t="shared" si="72"/>
        <v>17408.212199999998</v>
      </c>
      <c r="H29" s="26">
        <f t="shared" si="15"/>
        <v>88.926752792975023</v>
      </c>
      <c r="I29" s="26">
        <f t="shared" si="16"/>
        <v>66.62869423436112</v>
      </c>
      <c r="J29" s="45">
        <f t="shared" si="73"/>
        <v>6547.8</v>
      </c>
      <c r="K29" s="45">
        <f t="shared" si="74"/>
        <v>4891.3500000000004</v>
      </c>
      <c r="L29" s="45">
        <f t="shared" si="75"/>
        <v>2723.6122</v>
      </c>
      <c r="M29" s="45">
        <f t="shared" si="17"/>
        <v>55.682218610404078</v>
      </c>
      <c r="N29" s="45">
        <f t="shared" si="18"/>
        <v>41.595836769602002</v>
      </c>
      <c r="O29" s="45">
        <f t="shared" si="76"/>
        <v>3182.8</v>
      </c>
      <c r="P29" s="45">
        <f t="shared" si="77"/>
        <v>2367.6000000000004</v>
      </c>
      <c r="Q29" s="45">
        <f t="shared" si="78"/>
        <v>1593.9259999999999</v>
      </c>
      <c r="R29" s="45">
        <f t="shared" si="19"/>
        <v>67.322436222334829</v>
      </c>
      <c r="S29" s="45">
        <f t="shared" si="20"/>
        <v>50.079364081940426</v>
      </c>
      <c r="T29" s="45">
        <v>234</v>
      </c>
      <c r="U29" s="45">
        <f t="shared" si="21"/>
        <v>156</v>
      </c>
      <c r="V29" s="45">
        <v>73.935000000000002</v>
      </c>
      <c r="W29" s="45">
        <f t="shared" si="22"/>
        <v>47.394230769230774</v>
      </c>
      <c r="X29" s="45">
        <f t="shared" si="23"/>
        <v>31.596153846153847</v>
      </c>
      <c r="Y29" s="45">
        <v>2148</v>
      </c>
      <c r="Z29" s="45">
        <f t="shared" si="79"/>
        <v>1611</v>
      </c>
      <c r="AA29" s="45">
        <v>660.44219999999996</v>
      </c>
      <c r="AB29" s="45">
        <f t="shared" si="24"/>
        <v>40.995791433891995</v>
      </c>
      <c r="AC29" s="45">
        <f t="shared" si="25"/>
        <v>30.746843575418993</v>
      </c>
      <c r="AD29" s="45">
        <v>2948.8</v>
      </c>
      <c r="AE29" s="45">
        <f t="shared" si="26"/>
        <v>2211.6000000000004</v>
      </c>
      <c r="AF29" s="45">
        <v>1519.991</v>
      </c>
      <c r="AG29" s="45">
        <f t="shared" si="27"/>
        <v>68.728115391571691</v>
      </c>
      <c r="AH29" s="45">
        <f t="shared" si="28"/>
        <v>51.546086543678783</v>
      </c>
      <c r="AI29" s="45">
        <v>151</v>
      </c>
      <c r="AJ29" s="45">
        <f t="shared" si="29"/>
        <v>113.25</v>
      </c>
      <c r="AK29" s="45">
        <v>12</v>
      </c>
      <c r="AL29" s="45">
        <f t="shared" si="30"/>
        <v>10.596026490066226</v>
      </c>
      <c r="AM29" s="45">
        <f t="shared" si="31"/>
        <v>7.9470198675496695</v>
      </c>
      <c r="AN29" s="45">
        <v>0</v>
      </c>
      <c r="AO29" s="45">
        <f t="shared" si="32"/>
        <v>0</v>
      </c>
      <c r="AP29" s="45">
        <v>0</v>
      </c>
      <c r="AQ29" s="45" t="e">
        <f t="shared" si="33"/>
        <v>#DIV/0!</v>
      </c>
      <c r="AR29" s="45" t="e">
        <f t="shared" si="34"/>
        <v>#DIV/0!</v>
      </c>
      <c r="AS29" s="45">
        <v>0</v>
      </c>
      <c r="AT29" s="45">
        <f t="shared" si="35"/>
        <v>0</v>
      </c>
      <c r="AU29" s="45">
        <v>0</v>
      </c>
      <c r="AV29" s="45">
        <v>0</v>
      </c>
      <c r="AW29" s="45">
        <f t="shared" si="36"/>
        <v>0</v>
      </c>
      <c r="AX29" s="45">
        <v>0</v>
      </c>
      <c r="AY29" s="45">
        <v>19579.400000000001</v>
      </c>
      <c r="AZ29" s="45">
        <f t="shared" si="37"/>
        <v>14684.550000000001</v>
      </c>
      <c r="BA29" s="45">
        <v>14684.6</v>
      </c>
      <c r="BB29" s="45">
        <v>0</v>
      </c>
      <c r="BC29" s="45">
        <f t="shared" si="38"/>
        <v>0</v>
      </c>
      <c r="BD29" s="45">
        <v>0</v>
      </c>
      <c r="BE29" s="45">
        <v>0</v>
      </c>
      <c r="BF29" s="45">
        <f t="shared" si="39"/>
        <v>0</v>
      </c>
      <c r="BG29" s="45">
        <v>0</v>
      </c>
      <c r="BH29" s="45">
        <v>0</v>
      </c>
      <c r="BI29" s="45">
        <f t="shared" si="40"/>
        <v>0</v>
      </c>
      <c r="BJ29" s="45">
        <v>0</v>
      </c>
      <c r="BK29" s="45">
        <f t="shared" si="10"/>
        <v>225</v>
      </c>
      <c r="BL29" s="45">
        <f t="shared" si="10"/>
        <v>168.75</v>
      </c>
      <c r="BM29" s="45">
        <f t="shared" si="10"/>
        <v>175.476</v>
      </c>
      <c r="BN29" s="45">
        <f t="shared" si="41"/>
        <v>103.98577777777777</v>
      </c>
      <c r="BO29" s="45">
        <f t="shared" si="42"/>
        <v>77.989333333333335</v>
      </c>
      <c r="BP29" s="26">
        <v>103.7</v>
      </c>
      <c r="BQ29" s="26">
        <f t="shared" si="43"/>
        <v>77.775000000000006</v>
      </c>
      <c r="BR29" s="26">
        <v>0</v>
      </c>
      <c r="BS29" s="26">
        <v>121.3</v>
      </c>
      <c r="BT29" s="26">
        <f t="shared" si="44"/>
        <v>90.974999999999994</v>
      </c>
      <c r="BU29" s="26">
        <v>105.476</v>
      </c>
      <c r="BV29" s="26">
        <v>0</v>
      </c>
      <c r="BW29" s="26">
        <f t="shared" si="45"/>
        <v>0</v>
      </c>
      <c r="BX29" s="26">
        <v>0</v>
      </c>
      <c r="BY29" s="26">
        <v>0</v>
      </c>
      <c r="BZ29" s="26">
        <f t="shared" si="46"/>
        <v>0</v>
      </c>
      <c r="CA29" s="26">
        <v>70</v>
      </c>
      <c r="CB29" s="26">
        <v>0</v>
      </c>
      <c r="CC29" s="26">
        <f t="shared" si="47"/>
        <v>0</v>
      </c>
      <c r="CD29" s="26">
        <v>0</v>
      </c>
      <c r="CE29" s="26">
        <v>0</v>
      </c>
      <c r="CF29" s="26">
        <f t="shared" si="48"/>
        <v>0</v>
      </c>
      <c r="CG29" s="26">
        <v>0</v>
      </c>
      <c r="CH29" s="26">
        <v>0</v>
      </c>
      <c r="CI29" s="26">
        <f t="shared" si="49"/>
        <v>0</v>
      </c>
      <c r="CJ29" s="26">
        <v>0</v>
      </c>
      <c r="CK29" s="26">
        <v>841</v>
      </c>
      <c r="CL29" s="26">
        <f t="shared" si="50"/>
        <v>630.75</v>
      </c>
      <c r="CM29" s="26">
        <v>75.89</v>
      </c>
      <c r="CN29" s="26">
        <v>840</v>
      </c>
      <c r="CO29" s="26">
        <f t="shared" si="51"/>
        <v>630</v>
      </c>
      <c r="CP29" s="26">
        <v>71.89</v>
      </c>
      <c r="CQ29" s="26">
        <f t="shared" si="52"/>
        <v>11.411111111111111</v>
      </c>
      <c r="CR29" s="26">
        <f t="shared" si="53"/>
        <v>8.5583333333333336</v>
      </c>
      <c r="CS29" s="26">
        <v>0</v>
      </c>
      <c r="CT29" s="26">
        <f t="shared" si="54"/>
        <v>0</v>
      </c>
      <c r="CU29" s="26">
        <v>205.87799999999999</v>
      </c>
      <c r="CV29" s="26">
        <v>0</v>
      </c>
      <c r="CW29" s="26">
        <f t="shared" si="55"/>
        <v>0</v>
      </c>
      <c r="CX29" s="26">
        <v>0</v>
      </c>
      <c r="CY29" s="26">
        <v>0</v>
      </c>
      <c r="CZ29" s="26">
        <f t="shared" si="56"/>
        <v>0</v>
      </c>
      <c r="DA29" s="26">
        <v>0</v>
      </c>
      <c r="DB29" s="26">
        <v>0</v>
      </c>
      <c r="DC29" s="26">
        <f t="shared" si="57"/>
        <v>0</v>
      </c>
      <c r="DD29" s="26">
        <v>0</v>
      </c>
      <c r="DE29" s="26">
        <v>0</v>
      </c>
      <c r="DF29" s="26">
        <f t="shared" si="80"/>
        <v>26127.200000000001</v>
      </c>
      <c r="DG29" s="26">
        <f t="shared" si="81"/>
        <v>19575.900000000001</v>
      </c>
      <c r="DH29" s="26">
        <f t="shared" si="58"/>
        <v>17408.212199999998</v>
      </c>
      <c r="DI29" s="26">
        <v>0</v>
      </c>
      <c r="DJ29" s="26">
        <f t="shared" si="59"/>
        <v>0</v>
      </c>
      <c r="DK29" s="26">
        <v>0</v>
      </c>
      <c r="DL29" s="26">
        <v>0</v>
      </c>
      <c r="DM29" s="26">
        <f t="shared" si="60"/>
        <v>0</v>
      </c>
      <c r="DN29" s="26">
        <v>0</v>
      </c>
      <c r="DO29" s="26">
        <v>0</v>
      </c>
      <c r="DP29" s="26">
        <f t="shared" si="61"/>
        <v>0</v>
      </c>
      <c r="DQ29" s="26">
        <v>0</v>
      </c>
      <c r="DR29" s="26">
        <v>0</v>
      </c>
      <c r="DS29" s="26">
        <f t="shared" si="62"/>
        <v>0</v>
      </c>
      <c r="DT29" s="26">
        <v>0</v>
      </c>
      <c r="DU29" s="26">
        <v>0</v>
      </c>
      <c r="DV29" s="26">
        <f t="shared" si="63"/>
        <v>0</v>
      </c>
      <c r="DW29" s="26">
        <v>0</v>
      </c>
      <c r="DX29" s="26">
        <v>2699.7</v>
      </c>
      <c r="DY29" s="26">
        <f t="shared" si="64"/>
        <v>2024.7749999999999</v>
      </c>
      <c r="DZ29" s="26">
        <v>2699.7</v>
      </c>
      <c r="EA29" s="26">
        <v>0</v>
      </c>
      <c r="EB29" s="26">
        <f t="shared" si="13"/>
        <v>2699.7</v>
      </c>
      <c r="EC29" s="26">
        <f t="shared" si="13"/>
        <v>2024.7749999999999</v>
      </c>
      <c r="ED29" s="26">
        <f t="shared" si="14"/>
        <v>2699.7</v>
      </c>
    </row>
    <row r="30" spans="1:134" ht="17.25">
      <c r="A30" s="25">
        <v>20</v>
      </c>
      <c r="B30" s="29" t="s">
        <v>149</v>
      </c>
      <c r="C30" s="26">
        <v>1547.9638</v>
      </c>
      <c r="D30" s="26">
        <v>472.4914</v>
      </c>
      <c r="E30" s="26">
        <f t="shared" si="70"/>
        <v>9585.0999999999985</v>
      </c>
      <c r="F30" s="26">
        <f t="shared" si="71"/>
        <v>7173.2750000000005</v>
      </c>
      <c r="G30" s="26">
        <f t="shared" si="72"/>
        <v>5637.2875999999997</v>
      </c>
      <c r="H30" s="26">
        <f t="shared" si="15"/>
        <v>78.587362118418696</v>
      </c>
      <c r="I30" s="26">
        <f t="shared" si="16"/>
        <v>58.813028554736</v>
      </c>
      <c r="J30" s="45">
        <f t="shared" si="73"/>
        <v>4907.3</v>
      </c>
      <c r="K30" s="45">
        <f t="shared" si="74"/>
        <v>3664.9250000000002</v>
      </c>
      <c r="L30" s="45">
        <f t="shared" si="75"/>
        <v>2128.8876</v>
      </c>
      <c r="M30" s="45">
        <f t="shared" si="17"/>
        <v>58.088162786414458</v>
      </c>
      <c r="N30" s="45">
        <f t="shared" si="18"/>
        <v>43.382055305361398</v>
      </c>
      <c r="O30" s="45">
        <f t="shared" si="76"/>
        <v>1586.6</v>
      </c>
      <c r="P30" s="45">
        <f t="shared" si="77"/>
        <v>1174.4000000000001</v>
      </c>
      <c r="Q30" s="45">
        <f t="shared" si="78"/>
        <v>1411.7240000000002</v>
      </c>
      <c r="R30" s="45">
        <f t="shared" si="19"/>
        <v>120.20810626702998</v>
      </c>
      <c r="S30" s="45">
        <f t="shared" si="20"/>
        <v>88.977940249590333</v>
      </c>
      <c r="T30" s="45">
        <v>186.6</v>
      </c>
      <c r="U30" s="45">
        <f t="shared" si="21"/>
        <v>124.39999999999999</v>
      </c>
      <c r="V30" s="45">
        <v>690.73599999999999</v>
      </c>
      <c r="W30" s="45">
        <f t="shared" si="22"/>
        <v>555.25401929260454</v>
      </c>
      <c r="X30" s="45">
        <f t="shared" si="23"/>
        <v>370.16934619506969</v>
      </c>
      <c r="Y30" s="45">
        <v>1855</v>
      </c>
      <c r="Z30" s="45">
        <f t="shared" si="79"/>
        <v>1391.25</v>
      </c>
      <c r="AA30" s="45">
        <v>305.41759999999988</v>
      </c>
      <c r="AB30" s="45">
        <f t="shared" si="24"/>
        <v>21.952747529200352</v>
      </c>
      <c r="AC30" s="45">
        <f t="shared" si="25"/>
        <v>16.464560646900264</v>
      </c>
      <c r="AD30" s="45">
        <v>1400</v>
      </c>
      <c r="AE30" s="45">
        <f t="shared" si="26"/>
        <v>1050</v>
      </c>
      <c r="AF30" s="45">
        <v>720.98800000000006</v>
      </c>
      <c r="AG30" s="45">
        <f t="shared" si="27"/>
        <v>68.665523809523805</v>
      </c>
      <c r="AH30" s="45">
        <f t="shared" si="28"/>
        <v>51.499142857142864</v>
      </c>
      <c r="AI30" s="45">
        <v>12</v>
      </c>
      <c r="AJ30" s="45">
        <f t="shared" si="29"/>
        <v>9</v>
      </c>
      <c r="AK30" s="45">
        <v>12</v>
      </c>
      <c r="AL30" s="45">
        <f t="shared" si="30"/>
        <v>133.33333333333331</v>
      </c>
      <c r="AM30" s="45">
        <f t="shared" si="31"/>
        <v>100</v>
      </c>
      <c r="AN30" s="45">
        <v>0</v>
      </c>
      <c r="AO30" s="45">
        <f t="shared" si="32"/>
        <v>0</v>
      </c>
      <c r="AP30" s="45">
        <v>0</v>
      </c>
      <c r="AQ30" s="45" t="e">
        <f t="shared" si="33"/>
        <v>#DIV/0!</v>
      </c>
      <c r="AR30" s="45" t="e">
        <f t="shared" si="34"/>
        <v>#DIV/0!</v>
      </c>
      <c r="AS30" s="45">
        <v>0</v>
      </c>
      <c r="AT30" s="45">
        <f t="shared" si="35"/>
        <v>0</v>
      </c>
      <c r="AU30" s="45">
        <v>0</v>
      </c>
      <c r="AV30" s="45">
        <v>0</v>
      </c>
      <c r="AW30" s="45">
        <f t="shared" si="36"/>
        <v>0</v>
      </c>
      <c r="AX30" s="45">
        <v>0</v>
      </c>
      <c r="AY30" s="45">
        <v>4677.8</v>
      </c>
      <c r="AZ30" s="45">
        <f t="shared" si="37"/>
        <v>3508.35</v>
      </c>
      <c r="BA30" s="45">
        <v>3508.4</v>
      </c>
      <c r="BB30" s="45">
        <v>0</v>
      </c>
      <c r="BC30" s="45">
        <f t="shared" si="38"/>
        <v>0</v>
      </c>
      <c r="BD30" s="45">
        <v>0</v>
      </c>
      <c r="BE30" s="45">
        <v>0</v>
      </c>
      <c r="BF30" s="45">
        <f t="shared" si="39"/>
        <v>0</v>
      </c>
      <c r="BG30" s="45">
        <v>0</v>
      </c>
      <c r="BH30" s="45">
        <v>0</v>
      </c>
      <c r="BI30" s="45">
        <f t="shared" si="40"/>
        <v>0</v>
      </c>
      <c r="BJ30" s="45">
        <v>0</v>
      </c>
      <c r="BK30" s="45">
        <f t="shared" si="10"/>
        <v>764.4</v>
      </c>
      <c r="BL30" s="45">
        <f t="shared" si="10"/>
        <v>573.29999999999995</v>
      </c>
      <c r="BM30" s="45">
        <f t="shared" si="10"/>
        <v>45.302000000000007</v>
      </c>
      <c r="BN30" s="45">
        <f t="shared" si="41"/>
        <v>7.9019710448281888</v>
      </c>
      <c r="BO30" s="45">
        <f t="shared" si="42"/>
        <v>5.926478283621142</v>
      </c>
      <c r="BP30" s="26">
        <v>600</v>
      </c>
      <c r="BQ30" s="26">
        <f t="shared" si="43"/>
        <v>450</v>
      </c>
      <c r="BR30" s="26">
        <v>18.7</v>
      </c>
      <c r="BS30" s="26">
        <v>150</v>
      </c>
      <c r="BT30" s="26">
        <f t="shared" si="44"/>
        <v>112.5</v>
      </c>
      <c r="BU30" s="26">
        <v>19.402000000000001</v>
      </c>
      <c r="BV30" s="26">
        <v>0</v>
      </c>
      <c r="BW30" s="26">
        <f t="shared" si="45"/>
        <v>0</v>
      </c>
      <c r="BX30" s="26">
        <v>0</v>
      </c>
      <c r="BY30" s="26">
        <v>14.4</v>
      </c>
      <c r="BZ30" s="26">
        <f t="shared" si="46"/>
        <v>10.799999999999999</v>
      </c>
      <c r="CA30" s="26">
        <v>7.2</v>
      </c>
      <c r="CB30" s="26">
        <v>0</v>
      </c>
      <c r="CC30" s="26">
        <f t="shared" si="47"/>
        <v>0</v>
      </c>
      <c r="CD30" s="26">
        <v>0</v>
      </c>
      <c r="CE30" s="26">
        <v>0</v>
      </c>
      <c r="CF30" s="26">
        <f t="shared" si="48"/>
        <v>0</v>
      </c>
      <c r="CG30" s="26">
        <v>0</v>
      </c>
      <c r="CH30" s="26">
        <v>0</v>
      </c>
      <c r="CI30" s="26">
        <f t="shared" si="49"/>
        <v>0</v>
      </c>
      <c r="CJ30" s="26">
        <v>0</v>
      </c>
      <c r="CK30" s="26">
        <v>304.8</v>
      </c>
      <c r="CL30" s="26">
        <f t="shared" si="50"/>
        <v>228.60000000000002</v>
      </c>
      <c r="CM30" s="26">
        <v>47.2</v>
      </c>
      <c r="CN30" s="26">
        <v>304.8</v>
      </c>
      <c r="CO30" s="26">
        <f t="shared" si="51"/>
        <v>228.60000000000002</v>
      </c>
      <c r="CP30" s="26">
        <v>43.2</v>
      </c>
      <c r="CQ30" s="26">
        <f t="shared" si="52"/>
        <v>18.897637795275589</v>
      </c>
      <c r="CR30" s="26">
        <f t="shared" si="53"/>
        <v>14.173228346456693</v>
      </c>
      <c r="CS30" s="26">
        <v>0</v>
      </c>
      <c r="CT30" s="26">
        <f t="shared" si="54"/>
        <v>0</v>
      </c>
      <c r="CU30" s="26">
        <v>39.744</v>
      </c>
      <c r="CV30" s="26">
        <v>0</v>
      </c>
      <c r="CW30" s="26">
        <f t="shared" si="55"/>
        <v>0</v>
      </c>
      <c r="CX30" s="26">
        <v>0</v>
      </c>
      <c r="CY30" s="26">
        <v>0</v>
      </c>
      <c r="CZ30" s="26">
        <f t="shared" si="56"/>
        <v>0</v>
      </c>
      <c r="DA30" s="26">
        <v>0</v>
      </c>
      <c r="DB30" s="26">
        <v>384.5</v>
      </c>
      <c r="DC30" s="26">
        <f t="shared" si="57"/>
        <v>288.375</v>
      </c>
      <c r="DD30" s="26">
        <v>267.5</v>
      </c>
      <c r="DE30" s="26">
        <v>0</v>
      </c>
      <c r="DF30" s="26">
        <f t="shared" si="80"/>
        <v>9585.0999999999985</v>
      </c>
      <c r="DG30" s="26">
        <f t="shared" si="81"/>
        <v>7173.2750000000005</v>
      </c>
      <c r="DH30" s="26">
        <f t="shared" si="58"/>
        <v>5637.2875999999997</v>
      </c>
      <c r="DI30" s="26">
        <v>0</v>
      </c>
      <c r="DJ30" s="26">
        <f t="shared" si="59"/>
        <v>0</v>
      </c>
      <c r="DK30" s="26">
        <v>0</v>
      </c>
      <c r="DL30" s="26">
        <v>0</v>
      </c>
      <c r="DM30" s="26">
        <f t="shared" si="60"/>
        <v>0</v>
      </c>
      <c r="DN30" s="26">
        <v>0</v>
      </c>
      <c r="DO30" s="26">
        <v>0</v>
      </c>
      <c r="DP30" s="26">
        <f t="shared" si="61"/>
        <v>0</v>
      </c>
      <c r="DQ30" s="26">
        <v>0</v>
      </c>
      <c r="DR30" s="26">
        <v>0</v>
      </c>
      <c r="DS30" s="26">
        <f t="shared" si="62"/>
        <v>0</v>
      </c>
      <c r="DT30" s="26">
        <v>0</v>
      </c>
      <c r="DU30" s="26">
        <v>0</v>
      </c>
      <c r="DV30" s="26">
        <f t="shared" si="63"/>
        <v>0</v>
      </c>
      <c r="DW30" s="26">
        <v>0</v>
      </c>
      <c r="DX30" s="26">
        <v>0</v>
      </c>
      <c r="DY30" s="26">
        <f t="shared" si="64"/>
        <v>0</v>
      </c>
      <c r="DZ30" s="26">
        <v>0</v>
      </c>
      <c r="EA30" s="26">
        <v>0</v>
      </c>
      <c r="EB30" s="26">
        <f t="shared" si="13"/>
        <v>0</v>
      </c>
      <c r="EC30" s="26">
        <f t="shared" si="13"/>
        <v>0</v>
      </c>
      <c r="ED30" s="26">
        <f t="shared" si="14"/>
        <v>0</v>
      </c>
    </row>
    <row r="31" spans="1:134" ht="17.25">
      <c r="A31" s="25">
        <v>21</v>
      </c>
      <c r="B31" s="29" t="s">
        <v>150</v>
      </c>
      <c r="C31" s="26">
        <v>9415.2000000000007</v>
      </c>
      <c r="D31" s="26">
        <v>2402.9148</v>
      </c>
      <c r="E31" s="26">
        <f t="shared" si="70"/>
        <v>76278.5</v>
      </c>
      <c r="F31" s="26">
        <f t="shared" si="71"/>
        <v>57206.375</v>
      </c>
      <c r="G31" s="26">
        <f t="shared" si="72"/>
        <v>44981.7111</v>
      </c>
      <c r="H31" s="26">
        <f t="shared" si="15"/>
        <v>78.63059160801572</v>
      </c>
      <c r="I31" s="26">
        <f t="shared" si="16"/>
        <v>58.970366617067718</v>
      </c>
      <c r="J31" s="45">
        <f t="shared" si="73"/>
        <v>14810</v>
      </c>
      <c r="K31" s="45">
        <f t="shared" si="74"/>
        <v>11105</v>
      </c>
      <c r="L31" s="45">
        <f t="shared" si="75"/>
        <v>4066.7111000000004</v>
      </c>
      <c r="M31" s="45">
        <f t="shared" si="17"/>
        <v>36.620541197658717</v>
      </c>
      <c r="N31" s="45">
        <f t="shared" si="18"/>
        <v>27.459224172856185</v>
      </c>
      <c r="O31" s="45">
        <f t="shared" si="76"/>
        <v>6430</v>
      </c>
      <c r="P31" s="45">
        <f t="shared" si="77"/>
        <v>4820</v>
      </c>
      <c r="Q31" s="45">
        <f t="shared" si="78"/>
        <v>2119.067</v>
      </c>
      <c r="R31" s="45">
        <f t="shared" si="19"/>
        <v>43.964045643153526</v>
      </c>
      <c r="S31" s="45">
        <f t="shared" si="20"/>
        <v>32.955940902021773</v>
      </c>
      <c r="T31" s="45">
        <v>30</v>
      </c>
      <c r="U31" s="45">
        <f t="shared" si="21"/>
        <v>20</v>
      </c>
      <c r="V31" s="45">
        <v>0.20499999999999999</v>
      </c>
      <c r="W31" s="45">
        <f t="shared" si="22"/>
        <v>1.0249999999999999</v>
      </c>
      <c r="X31" s="45">
        <f t="shared" si="23"/>
        <v>0.68333333333333324</v>
      </c>
      <c r="Y31" s="45">
        <v>4400</v>
      </c>
      <c r="Z31" s="45">
        <f t="shared" si="79"/>
        <v>3300</v>
      </c>
      <c r="AA31" s="45">
        <v>545.49410000000046</v>
      </c>
      <c r="AB31" s="45">
        <f t="shared" si="24"/>
        <v>16.530124242424257</v>
      </c>
      <c r="AC31" s="45">
        <f t="shared" si="25"/>
        <v>12.397593181818193</v>
      </c>
      <c r="AD31" s="45">
        <v>6400</v>
      </c>
      <c r="AE31" s="45">
        <f t="shared" si="26"/>
        <v>4800</v>
      </c>
      <c r="AF31" s="45">
        <v>2118.8620000000001</v>
      </c>
      <c r="AG31" s="45">
        <f t="shared" si="27"/>
        <v>44.14295833333334</v>
      </c>
      <c r="AH31" s="45">
        <f t="shared" si="28"/>
        <v>33.107218750000001</v>
      </c>
      <c r="AI31" s="45">
        <v>60</v>
      </c>
      <c r="AJ31" s="45">
        <f t="shared" si="29"/>
        <v>45</v>
      </c>
      <c r="AK31" s="45">
        <v>45</v>
      </c>
      <c r="AL31" s="45">
        <f t="shared" si="30"/>
        <v>100</v>
      </c>
      <c r="AM31" s="45">
        <f t="shared" si="31"/>
        <v>75</v>
      </c>
      <c r="AN31" s="45">
        <v>0</v>
      </c>
      <c r="AO31" s="45">
        <f t="shared" si="32"/>
        <v>0</v>
      </c>
      <c r="AP31" s="45">
        <v>0</v>
      </c>
      <c r="AQ31" s="45" t="e">
        <f t="shared" si="33"/>
        <v>#DIV/0!</v>
      </c>
      <c r="AR31" s="45" t="e">
        <f t="shared" si="34"/>
        <v>#DIV/0!</v>
      </c>
      <c r="AS31" s="45">
        <v>0</v>
      </c>
      <c r="AT31" s="45">
        <f t="shared" si="35"/>
        <v>0</v>
      </c>
      <c r="AU31" s="45">
        <v>0</v>
      </c>
      <c r="AV31" s="45">
        <v>0</v>
      </c>
      <c r="AW31" s="45">
        <f t="shared" si="36"/>
        <v>0</v>
      </c>
      <c r="AX31" s="45">
        <v>0</v>
      </c>
      <c r="AY31" s="45">
        <v>44553.3</v>
      </c>
      <c r="AZ31" s="45">
        <f t="shared" si="37"/>
        <v>33414.974999999999</v>
      </c>
      <c r="BA31" s="45">
        <v>33415</v>
      </c>
      <c r="BB31" s="45">
        <v>0</v>
      </c>
      <c r="BC31" s="45">
        <f t="shared" si="38"/>
        <v>0</v>
      </c>
      <c r="BD31" s="45">
        <v>0</v>
      </c>
      <c r="BE31" s="45">
        <v>0</v>
      </c>
      <c r="BF31" s="45">
        <f t="shared" si="39"/>
        <v>0</v>
      </c>
      <c r="BG31" s="45">
        <v>0</v>
      </c>
      <c r="BH31" s="45">
        <v>0</v>
      </c>
      <c r="BI31" s="45">
        <f t="shared" si="40"/>
        <v>0</v>
      </c>
      <c r="BJ31" s="45">
        <v>0</v>
      </c>
      <c r="BK31" s="45">
        <f t="shared" si="10"/>
        <v>1620</v>
      </c>
      <c r="BL31" s="45">
        <f t="shared" si="10"/>
        <v>1215</v>
      </c>
      <c r="BM31" s="45">
        <f t="shared" si="10"/>
        <v>264.10000000000002</v>
      </c>
      <c r="BN31" s="45">
        <f t="shared" si="41"/>
        <v>21.736625514403293</v>
      </c>
      <c r="BO31" s="45">
        <f t="shared" si="42"/>
        <v>16.302469135802468</v>
      </c>
      <c r="BP31" s="26">
        <v>870</v>
      </c>
      <c r="BQ31" s="26">
        <f t="shared" si="43"/>
        <v>652.5</v>
      </c>
      <c r="BR31" s="26">
        <v>134.6</v>
      </c>
      <c r="BS31" s="26">
        <v>450</v>
      </c>
      <c r="BT31" s="26">
        <f t="shared" si="44"/>
        <v>337.5</v>
      </c>
      <c r="BU31" s="26">
        <v>129.5</v>
      </c>
      <c r="BV31" s="26">
        <v>0</v>
      </c>
      <c r="BW31" s="26">
        <f t="shared" si="45"/>
        <v>0</v>
      </c>
      <c r="BX31" s="26">
        <v>0</v>
      </c>
      <c r="BY31" s="26">
        <v>300</v>
      </c>
      <c r="BZ31" s="26">
        <f t="shared" si="46"/>
        <v>225</v>
      </c>
      <c r="CA31" s="26">
        <v>0</v>
      </c>
      <c r="CB31" s="26">
        <v>0</v>
      </c>
      <c r="CC31" s="26">
        <f t="shared" si="47"/>
        <v>0</v>
      </c>
      <c r="CD31" s="26">
        <v>0</v>
      </c>
      <c r="CE31" s="26">
        <v>0</v>
      </c>
      <c r="CF31" s="26">
        <f t="shared" si="48"/>
        <v>0</v>
      </c>
      <c r="CG31" s="26">
        <v>0</v>
      </c>
      <c r="CH31" s="26">
        <v>0</v>
      </c>
      <c r="CI31" s="26">
        <f t="shared" si="49"/>
        <v>0</v>
      </c>
      <c r="CJ31" s="26">
        <v>0</v>
      </c>
      <c r="CK31" s="26">
        <v>2300</v>
      </c>
      <c r="CL31" s="26">
        <f t="shared" si="50"/>
        <v>1725</v>
      </c>
      <c r="CM31" s="26">
        <v>1093.05</v>
      </c>
      <c r="CN31" s="26">
        <v>1100</v>
      </c>
      <c r="CO31" s="26">
        <f t="shared" si="51"/>
        <v>825</v>
      </c>
      <c r="CP31" s="26">
        <v>332.95</v>
      </c>
      <c r="CQ31" s="26">
        <f t="shared" si="52"/>
        <v>40.357575757575759</v>
      </c>
      <c r="CR31" s="26">
        <f t="shared" si="53"/>
        <v>30.268181818181816</v>
      </c>
      <c r="CS31" s="26">
        <v>0</v>
      </c>
      <c r="CT31" s="26">
        <f t="shared" si="54"/>
        <v>0</v>
      </c>
      <c r="CU31" s="26">
        <v>0</v>
      </c>
      <c r="CV31" s="26">
        <v>0</v>
      </c>
      <c r="CW31" s="26">
        <f t="shared" si="55"/>
        <v>0</v>
      </c>
      <c r="CX31" s="26">
        <v>0</v>
      </c>
      <c r="CY31" s="26">
        <v>0</v>
      </c>
      <c r="CZ31" s="26">
        <f t="shared" si="56"/>
        <v>0</v>
      </c>
      <c r="DA31" s="26">
        <v>0</v>
      </c>
      <c r="DB31" s="26">
        <v>0</v>
      </c>
      <c r="DC31" s="26">
        <f t="shared" si="57"/>
        <v>0</v>
      </c>
      <c r="DD31" s="26">
        <v>0</v>
      </c>
      <c r="DE31" s="26">
        <v>0</v>
      </c>
      <c r="DF31" s="26">
        <f t="shared" si="80"/>
        <v>59363.3</v>
      </c>
      <c r="DG31" s="26">
        <f t="shared" si="81"/>
        <v>44519.974999999999</v>
      </c>
      <c r="DH31" s="26">
        <f t="shared" si="58"/>
        <v>37481.7111</v>
      </c>
      <c r="DI31" s="26">
        <v>0</v>
      </c>
      <c r="DJ31" s="26">
        <f t="shared" si="59"/>
        <v>0</v>
      </c>
      <c r="DK31" s="26">
        <v>0</v>
      </c>
      <c r="DL31" s="26">
        <v>16915.2</v>
      </c>
      <c r="DM31" s="26">
        <f t="shared" si="60"/>
        <v>12686.400000000001</v>
      </c>
      <c r="DN31" s="26">
        <v>7500</v>
      </c>
      <c r="DO31" s="26">
        <v>0</v>
      </c>
      <c r="DP31" s="26">
        <f t="shared" si="61"/>
        <v>0</v>
      </c>
      <c r="DQ31" s="26">
        <v>0</v>
      </c>
      <c r="DR31" s="26">
        <v>0</v>
      </c>
      <c r="DS31" s="26">
        <f t="shared" si="62"/>
        <v>0</v>
      </c>
      <c r="DT31" s="26">
        <v>0</v>
      </c>
      <c r="DU31" s="26">
        <v>0</v>
      </c>
      <c r="DV31" s="26">
        <f t="shared" si="63"/>
        <v>0</v>
      </c>
      <c r="DW31" s="26">
        <v>0</v>
      </c>
      <c r="DX31" s="26">
        <v>7412.3</v>
      </c>
      <c r="DY31" s="26">
        <f t="shared" si="64"/>
        <v>5559.2250000000004</v>
      </c>
      <c r="DZ31" s="26">
        <v>3208.1</v>
      </c>
      <c r="EA31" s="26">
        <v>0</v>
      </c>
      <c r="EB31" s="26">
        <f t="shared" si="13"/>
        <v>24327.5</v>
      </c>
      <c r="EC31" s="26">
        <f t="shared" si="13"/>
        <v>18245.625</v>
      </c>
      <c r="ED31" s="26">
        <f t="shared" si="14"/>
        <v>10708.1</v>
      </c>
    </row>
    <row r="32" spans="1:134" ht="17.25">
      <c r="A32" s="25">
        <v>22</v>
      </c>
      <c r="B32" s="27" t="s">
        <v>151</v>
      </c>
      <c r="C32" s="26">
        <v>1421.9073000000001</v>
      </c>
      <c r="D32" s="26">
        <v>7194.1887999999999</v>
      </c>
      <c r="E32" s="26">
        <f t="shared" si="70"/>
        <v>211262</v>
      </c>
      <c r="F32" s="26">
        <f t="shared" si="71"/>
        <v>158319.78333333333</v>
      </c>
      <c r="G32" s="26">
        <f t="shared" si="72"/>
        <v>143356.64209999997</v>
      </c>
      <c r="H32" s="26">
        <f t="shared" si="15"/>
        <v>90.548786185596711</v>
      </c>
      <c r="I32" s="26">
        <f t="shared" si="16"/>
        <v>67.857277740436032</v>
      </c>
      <c r="J32" s="45">
        <f t="shared" si="73"/>
        <v>41305.800000000003</v>
      </c>
      <c r="K32" s="45">
        <f t="shared" si="74"/>
        <v>30852.633333333335</v>
      </c>
      <c r="L32" s="45">
        <f t="shared" si="75"/>
        <v>16602.162100000001</v>
      </c>
      <c r="M32" s="45">
        <f t="shared" si="17"/>
        <v>53.81116717211605</v>
      </c>
      <c r="N32" s="45">
        <f t="shared" si="18"/>
        <v>40.193295130465941</v>
      </c>
      <c r="O32" s="45">
        <f t="shared" si="76"/>
        <v>21530.6</v>
      </c>
      <c r="P32" s="45">
        <f t="shared" si="77"/>
        <v>16021.233333333334</v>
      </c>
      <c r="Q32" s="45">
        <f t="shared" si="78"/>
        <v>10517.473</v>
      </c>
      <c r="R32" s="45">
        <f t="shared" si="19"/>
        <v>65.647087094834561</v>
      </c>
      <c r="S32" s="45">
        <f t="shared" si="20"/>
        <v>48.848954511253758</v>
      </c>
      <c r="T32" s="45">
        <v>1520.6</v>
      </c>
      <c r="U32" s="45">
        <f t="shared" si="21"/>
        <v>1013.7333333333332</v>
      </c>
      <c r="V32" s="45">
        <v>393.27030000000002</v>
      </c>
      <c r="W32" s="45">
        <f t="shared" si="22"/>
        <v>38.794255557016974</v>
      </c>
      <c r="X32" s="45">
        <f t="shared" si="23"/>
        <v>25.862837038011318</v>
      </c>
      <c r="Y32" s="45">
        <v>6949.2</v>
      </c>
      <c r="Z32" s="45">
        <f t="shared" si="79"/>
        <v>5211.9000000000005</v>
      </c>
      <c r="AA32" s="45">
        <v>1289.8160000000012</v>
      </c>
      <c r="AB32" s="45">
        <f t="shared" si="24"/>
        <v>24.747520098236748</v>
      </c>
      <c r="AC32" s="45">
        <f t="shared" si="25"/>
        <v>18.560640073677561</v>
      </c>
      <c r="AD32" s="45">
        <v>20010</v>
      </c>
      <c r="AE32" s="45">
        <f t="shared" si="26"/>
        <v>15007.5</v>
      </c>
      <c r="AF32" s="45">
        <v>10124.2027</v>
      </c>
      <c r="AG32" s="45">
        <f t="shared" si="27"/>
        <v>67.460954189571879</v>
      </c>
      <c r="AH32" s="45">
        <f t="shared" si="28"/>
        <v>50.595715642178909</v>
      </c>
      <c r="AI32" s="45">
        <v>254</v>
      </c>
      <c r="AJ32" s="45">
        <f t="shared" si="29"/>
        <v>190.5</v>
      </c>
      <c r="AK32" s="45">
        <v>30</v>
      </c>
      <c r="AL32" s="45">
        <f t="shared" si="30"/>
        <v>15.748031496062993</v>
      </c>
      <c r="AM32" s="45">
        <f t="shared" si="31"/>
        <v>11.811023622047244</v>
      </c>
      <c r="AN32" s="45">
        <v>0</v>
      </c>
      <c r="AO32" s="45">
        <f t="shared" si="32"/>
        <v>0</v>
      </c>
      <c r="AP32" s="45">
        <v>0</v>
      </c>
      <c r="AQ32" s="45" t="e">
        <f t="shared" si="33"/>
        <v>#DIV/0!</v>
      </c>
      <c r="AR32" s="45" t="e">
        <f t="shared" si="34"/>
        <v>#DIV/0!</v>
      </c>
      <c r="AS32" s="45">
        <v>0</v>
      </c>
      <c r="AT32" s="45">
        <f t="shared" si="35"/>
        <v>0</v>
      </c>
      <c r="AU32" s="45">
        <v>0</v>
      </c>
      <c r="AV32" s="45">
        <v>0</v>
      </c>
      <c r="AW32" s="45">
        <f t="shared" si="36"/>
        <v>0</v>
      </c>
      <c r="AX32" s="45">
        <v>0</v>
      </c>
      <c r="AY32" s="45">
        <v>167994.5</v>
      </c>
      <c r="AZ32" s="45">
        <f t="shared" si="37"/>
        <v>125995.875</v>
      </c>
      <c r="BA32" s="45">
        <v>125995.9</v>
      </c>
      <c r="BB32" s="45">
        <v>1961.7</v>
      </c>
      <c r="BC32" s="45">
        <f t="shared" si="38"/>
        <v>1471.2749999999999</v>
      </c>
      <c r="BD32" s="45">
        <v>915.3</v>
      </c>
      <c r="BE32" s="45">
        <v>0</v>
      </c>
      <c r="BF32" s="45">
        <f t="shared" si="39"/>
        <v>0</v>
      </c>
      <c r="BG32" s="45">
        <v>0</v>
      </c>
      <c r="BH32" s="45">
        <v>0</v>
      </c>
      <c r="BI32" s="45">
        <f t="shared" si="40"/>
        <v>0</v>
      </c>
      <c r="BJ32" s="45">
        <v>0</v>
      </c>
      <c r="BK32" s="45">
        <f t="shared" si="10"/>
        <v>1710</v>
      </c>
      <c r="BL32" s="45">
        <f t="shared" si="10"/>
        <v>1282.5</v>
      </c>
      <c r="BM32" s="45">
        <f t="shared" si="10"/>
        <v>650.75310000000002</v>
      </c>
      <c r="BN32" s="45">
        <f t="shared" si="41"/>
        <v>50.740982456140351</v>
      </c>
      <c r="BO32" s="45">
        <f t="shared" si="42"/>
        <v>38.055736842105262</v>
      </c>
      <c r="BP32" s="26">
        <v>1210</v>
      </c>
      <c r="BQ32" s="26">
        <f t="shared" si="43"/>
        <v>907.5</v>
      </c>
      <c r="BR32" s="26">
        <v>633.75310000000002</v>
      </c>
      <c r="BS32" s="26">
        <v>0</v>
      </c>
      <c r="BT32" s="26">
        <f t="shared" si="44"/>
        <v>0</v>
      </c>
      <c r="BU32" s="26">
        <v>0</v>
      </c>
      <c r="BV32" s="26">
        <v>0</v>
      </c>
      <c r="BW32" s="26">
        <f t="shared" si="45"/>
        <v>0</v>
      </c>
      <c r="BX32" s="26">
        <v>0</v>
      </c>
      <c r="BY32" s="26">
        <v>500</v>
      </c>
      <c r="BZ32" s="26">
        <f t="shared" si="46"/>
        <v>375</v>
      </c>
      <c r="CA32" s="26">
        <v>17</v>
      </c>
      <c r="CB32" s="26">
        <v>0</v>
      </c>
      <c r="CC32" s="26">
        <f t="shared" si="47"/>
        <v>0</v>
      </c>
      <c r="CD32" s="26">
        <v>0</v>
      </c>
      <c r="CE32" s="26">
        <v>0</v>
      </c>
      <c r="CF32" s="26">
        <f t="shared" si="48"/>
        <v>0</v>
      </c>
      <c r="CG32" s="26">
        <v>0</v>
      </c>
      <c r="CH32" s="26">
        <v>0</v>
      </c>
      <c r="CI32" s="26">
        <f t="shared" si="49"/>
        <v>0</v>
      </c>
      <c r="CJ32" s="26">
        <v>0</v>
      </c>
      <c r="CK32" s="26">
        <v>10862</v>
      </c>
      <c r="CL32" s="26">
        <f t="shared" si="50"/>
        <v>8146.5</v>
      </c>
      <c r="CM32" s="26">
        <v>3796.46</v>
      </c>
      <c r="CN32" s="26">
        <v>6542</v>
      </c>
      <c r="CO32" s="26">
        <f t="shared" si="51"/>
        <v>4906.5</v>
      </c>
      <c r="CP32" s="26">
        <v>1211.45</v>
      </c>
      <c r="CQ32" s="26">
        <f t="shared" si="52"/>
        <v>24.690716396616732</v>
      </c>
      <c r="CR32" s="26">
        <f t="shared" si="53"/>
        <v>18.518037297462548</v>
      </c>
      <c r="CS32" s="26">
        <v>0</v>
      </c>
      <c r="CT32" s="26">
        <f t="shared" si="54"/>
        <v>0</v>
      </c>
      <c r="CU32" s="26">
        <v>317.66000000000003</v>
      </c>
      <c r="CV32" s="26">
        <v>0</v>
      </c>
      <c r="CW32" s="26">
        <f t="shared" si="55"/>
        <v>0</v>
      </c>
      <c r="CX32" s="26">
        <v>0</v>
      </c>
      <c r="CY32" s="26">
        <v>0</v>
      </c>
      <c r="CZ32" s="26">
        <f t="shared" si="56"/>
        <v>0</v>
      </c>
      <c r="DA32" s="26">
        <v>0</v>
      </c>
      <c r="DB32" s="26">
        <v>0</v>
      </c>
      <c r="DC32" s="26">
        <f t="shared" si="57"/>
        <v>0</v>
      </c>
      <c r="DD32" s="26">
        <v>0</v>
      </c>
      <c r="DE32" s="26">
        <v>0</v>
      </c>
      <c r="DF32" s="26">
        <f t="shared" si="80"/>
        <v>211262</v>
      </c>
      <c r="DG32" s="26">
        <f t="shared" si="81"/>
        <v>158319.78333333333</v>
      </c>
      <c r="DH32" s="26">
        <f t="shared" si="58"/>
        <v>143513.36209999997</v>
      </c>
      <c r="DI32" s="26">
        <v>0</v>
      </c>
      <c r="DJ32" s="26">
        <f t="shared" si="59"/>
        <v>0</v>
      </c>
      <c r="DK32" s="26">
        <v>0</v>
      </c>
      <c r="DL32" s="26">
        <v>0</v>
      </c>
      <c r="DM32" s="26">
        <f t="shared" si="60"/>
        <v>0</v>
      </c>
      <c r="DN32" s="26">
        <v>-156.72</v>
      </c>
      <c r="DO32" s="26">
        <v>0</v>
      </c>
      <c r="DP32" s="26">
        <f t="shared" si="61"/>
        <v>0</v>
      </c>
      <c r="DQ32" s="26">
        <v>0</v>
      </c>
      <c r="DR32" s="26">
        <v>0</v>
      </c>
      <c r="DS32" s="26">
        <f t="shared" si="62"/>
        <v>0</v>
      </c>
      <c r="DT32" s="26">
        <v>0</v>
      </c>
      <c r="DU32" s="26">
        <v>0</v>
      </c>
      <c r="DV32" s="26">
        <f t="shared" si="63"/>
        <v>0</v>
      </c>
      <c r="DW32" s="26">
        <v>0</v>
      </c>
      <c r="DX32" s="26">
        <v>42000</v>
      </c>
      <c r="DY32" s="26">
        <f t="shared" si="64"/>
        <v>31500</v>
      </c>
      <c r="DZ32" s="26">
        <v>15163</v>
      </c>
      <c r="EA32" s="26">
        <v>0</v>
      </c>
      <c r="EB32" s="26">
        <f t="shared" si="13"/>
        <v>42000</v>
      </c>
      <c r="EC32" s="26">
        <f t="shared" si="13"/>
        <v>31500</v>
      </c>
      <c r="ED32" s="26">
        <f t="shared" si="14"/>
        <v>15006.28</v>
      </c>
    </row>
    <row r="33" spans="1:134" ht="17.25">
      <c r="A33" s="25">
        <v>23</v>
      </c>
      <c r="B33" s="27" t="s">
        <v>152</v>
      </c>
      <c r="C33" s="26">
        <v>3171.0761000000002</v>
      </c>
      <c r="D33" s="26">
        <v>1801.5191</v>
      </c>
      <c r="E33" s="26">
        <f t="shared" si="70"/>
        <v>152612.55500000002</v>
      </c>
      <c r="F33" s="26">
        <f t="shared" si="71"/>
        <v>114411.33291666667</v>
      </c>
      <c r="G33" s="26">
        <f t="shared" si="72"/>
        <v>101291.75289999999</v>
      </c>
      <c r="H33" s="26">
        <f t="shared" si="15"/>
        <v>88.532971618971928</v>
      </c>
      <c r="I33" s="26">
        <f t="shared" si="16"/>
        <v>66.371834807431128</v>
      </c>
      <c r="J33" s="45">
        <f t="shared" si="73"/>
        <v>31310</v>
      </c>
      <c r="K33" s="45">
        <f t="shared" si="74"/>
        <v>23434.416666666668</v>
      </c>
      <c r="L33" s="45">
        <f t="shared" si="75"/>
        <v>13206.3529</v>
      </c>
      <c r="M33" s="45">
        <f t="shared" si="17"/>
        <v>56.354519456781873</v>
      </c>
      <c r="N33" s="45">
        <f t="shared" si="18"/>
        <v>42.179344937719577</v>
      </c>
      <c r="O33" s="45">
        <f t="shared" si="76"/>
        <v>14818</v>
      </c>
      <c r="P33" s="45">
        <f t="shared" si="77"/>
        <v>11065.416666666666</v>
      </c>
      <c r="Q33" s="45">
        <f t="shared" si="78"/>
        <v>6455.5589999999993</v>
      </c>
      <c r="R33" s="45">
        <f t="shared" si="19"/>
        <v>58.33995406107617</v>
      </c>
      <c r="S33" s="45">
        <f t="shared" si="20"/>
        <v>43.565656633823721</v>
      </c>
      <c r="T33" s="45">
        <v>577</v>
      </c>
      <c r="U33" s="45">
        <f t="shared" si="21"/>
        <v>384.66666666666669</v>
      </c>
      <c r="V33" s="45">
        <v>185.37299999999999</v>
      </c>
      <c r="W33" s="45">
        <f t="shared" si="22"/>
        <v>48.190554592720964</v>
      </c>
      <c r="X33" s="45">
        <f t="shared" si="23"/>
        <v>32.127036395147314</v>
      </c>
      <c r="Y33" s="45">
        <v>8050</v>
      </c>
      <c r="Z33" s="45">
        <f t="shared" si="79"/>
        <v>6037.5</v>
      </c>
      <c r="AA33" s="45">
        <v>1632.7939000000001</v>
      </c>
      <c r="AB33" s="45">
        <f t="shared" si="24"/>
        <v>27.044205383022778</v>
      </c>
      <c r="AC33" s="45">
        <f t="shared" si="25"/>
        <v>20.283154037267082</v>
      </c>
      <c r="AD33" s="45">
        <v>14241</v>
      </c>
      <c r="AE33" s="45">
        <f t="shared" si="26"/>
        <v>10680.75</v>
      </c>
      <c r="AF33" s="45">
        <v>6270.1859999999997</v>
      </c>
      <c r="AG33" s="45">
        <f t="shared" si="27"/>
        <v>58.705484165437817</v>
      </c>
      <c r="AH33" s="45">
        <f t="shared" si="28"/>
        <v>44.029113124078364</v>
      </c>
      <c r="AI33" s="45">
        <v>172</v>
      </c>
      <c r="AJ33" s="45">
        <f t="shared" si="29"/>
        <v>129</v>
      </c>
      <c r="AK33" s="45">
        <v>48</v>
      </c>
      <c r="AL33" s="45">
        <f t="shared" si="30"/>
        <v>37.209302325581397</v>
      </c>
      <c r="AM33" s="45">
        <f t="shared" si="31"/>
        <v>27.906976744186046</v>
      </c>
      <c r="AN33" s="45">
        <v>0</v>
      </c>
      <c r="AO33" s="45">
        <f t="shared" si="32"/>
        <v>0</v>
      </c>
      <c r="AP33" s="45">
        <v>0</v>
      </c>
      <c r="AQ33" s="45" t="e">
        <f t="shared" si="33"/>
        <v>#DIV/0!</v>
      </c>
      <c r="AR33" s="45" t="e">
        <f t="shared" si="34"/>
        <v>#DIV/0!</v>
      </c>
      <c r="AS33" s="45">
        <v>0</v>
      </c>
      <c r="AT33" s="45">
        <f t="shared" si="35"/>
        <v>0</v>
      </c>
      <c r="AU33" s="45">
        <v>0</v>
      </c>
      <c r="AV33" s="45">
        <v>0</v>
      </c>
      <c r="AW33" s="45">
        <f t="shared" si="36"/>
        <v>0</v>
      </c>
      <c r="AX33" s="45">
        <v>0</v>
      </c>
      <c r="AY33" s="45">
        <v>116498</v>
      </c>
      <c r="AZ33" s="45">
        <f t="shared" si="37"/>
        <v>87373.5</v>
      </c>
      <c r="BA33" s="45">
        <v>87373.5</v>
      </c>
      <c r="BB33" s="45">
        <v>1633.6</v>
      </c>
      <c r="BC33" s="45">
        <f t="shared" si="38"/>
        <v>1225.1999999999998</v>
      </c>
      <c r="BD33" s="45">
        <v>711.9</v>
      </c>
      <c r="BE33" s="45">
        <v>0</v>
      </c>
      <c r="BF33" s="45">
        <f t="shared" si="39"/>
        <v>0</v>
      </c>
      <c r="BG33" s="45">
        <v>0</v>
      </c>
      <c r="BH33" s="45">
        <v>0</v>
      </c>
      <c r="BI33" s="45">
        <f t="shared" si="40"/>
        <v>0</v>
      </c>
      <c r="BJ33" s="45">
        <v>0</v>
      </c>
      <c r="BK33" s="45">
        <f t="shared" si="10"/>
        <v>620</v>
      </c>
      <c r="BL33" s="45">
        <f t="shared" si="10"/>
        <v>465</v>
      </c>
      <c r="BM33" s="45">
        <f t="shared" si="10"/>
        <v>118.5</v>
      </c>
      <c r="BN33" s="45">
        <f t="shared" si="41"/>
        <v>25.483870967741932</v>
      </c>
      <c r="BO33" s="45">
        <f t="shared" si="42"/>
        <v>19.112903225806452</v>
      </c>
      <c r="BP33" s="26">
        <v>620</v>
      </c>
      <c r="BQ33" s="26">
        <f t="shared" si="43"/>
        <v>465</v>
      </c>
      <c r="BR33" s="26">
        <v>114</v>
      </c>
      <c r="BS33" s="26">
        <v>0</v>
      </c>
      <c r="BT33" s="26">
        <f t="shared" si="44"/>
        <v>0</v>
      </c>
      <c r="BU33" s="26">
        <v>0</v>
      </c>
      <c r="BV33" s="26">
        <v>0</v>
      </c>
      <c r="BW33" s="26">
        <f t="shared" si="45"/>
        <v>0</v>
      </c>
      <c r="BX33" s="26">
        <v>0</v>
      </c>
      <c r="BY33" s="26">
        <v>0</v>
      </c>
      <c r="BZ33" s="26">
        <f t="shared" si="46"/>
        <v>0</v>
      </c>
      <c r="CA33" s="26">
        <v>4.5</v>
      </c>
      <c r="CB33" s="26">
        <v>0</v>
      </c>
      <c r="CC33" s="26">
        <f t="shared" si="47"/>
        <v>0</v>
      </c>
      <c r="CD33" s="26">
        <v>0</v>
      </c>
      <c r="CE33" s="26">
        <v>0</v>
      </c>
      <c r="CF33" s="26">
        <f t="shared" si="48"/>
        <v>0</v>
      </c>
      <c r="CG33" s="26">
        <v>0</v>
      </c>
      <c r="CH33" s="26">
        <v>0</v>
      </c>
      <c r="CI33" s="26">
        <f t="shared" si="49"/>
        <v>0</v>
      </c>
      <c r="CJ33" s="26">
        <v>0</v>
      </c>
      <c r="CK33" s="26">
        <v>7650</v>
      </c>
      <c r="CL33" s="26">
        <f t="shared" si="50"/>
        <v>5737.5</v>
      </c>
      <c r="CM33" s="26">
        <v>4951.5</v>
      </c>
      <c r="CN33" s="26">
        <v>3650</v>
      </c>
      <c r="CO33" s="26">
        <f t="shared" si="51"/>
        <v>2737.5</v>
      </c>
      <c r="CP33" s="26">
        <v>1901</v>
      </c>
      <c r="CQ33" s="26">
        <f t="shared" si="52"/>
        <v>69.44292237442923</v>
      </c>
      <c r="CR33" s="26">
        <f t="shared" si="53"/>
        <v>52.082191780821915</v>
      </c>
      <c r="CS33" s="26">
        <v>0</v>
      </c>
      <c r="CT33" s="26">
        <f t="shared" si="54"/>
        <v>0</v>
      </c>
      <c r="CU33" s="26">
        <v>0</v>
      </c>
      <c r="CV33" s="26">
        <v>0</v>
      </c>
      <c r="CW33" s="26">
        <f t="shared" si="55"/>
        <v>0</v>
      </c>
      <c r="CX33" s="26">
        <v>0</v>
      </c>
      <c r="CY33" s="26">
        <v>0</v>
      </c>
      <c r="CZ33" s="26">
        <f t="shared" si="56"/>
        <v>0</v>
      </c>
      <c r="DA33" s="26">
        <v>0</v>
      </c>
      <c r="DB33" s="26">
        <v>0</v>
      </c>
      <c r="DC33" s="26">
        <f t="shared" si="57"/>
        <v>0</v>
      </c>
      <c r="DD33" s="26">
        <v>0</v>
      </c>
      <c r="DE33" s="26">
        <v>0</v>
      </c>
      <c r="DF33" s="26">
        <f t="shared" si="80"/>
        <v>149441.60000000001</v>
      </c>
      <c r="DG33" s="26">
        <f t="shared" si="81"/>
        <v>112033.11666666667</v>
      </c>
      <c r="DH33" s="26">
        <f t="shared" si="58"/>
        <v>101291.75289999999</v>
      </c>
      <c r="DI33" s="26">
        <v>0</v>
      </c>
      <c r="DJ33" s="26">
        <f t="shared" si="59"/>
        <v>0</v>
      </c>
      <c r="DK33" s="26">
        <v>0</v>
      </c>
      <c r="DL33" s="26">
        <v>3170.9549999999999</v>
      </c>
      <c r="DM33" s="26">
        <f t="shared" si="60"/>
        <v>2378.2162499999999</v>
      </c>
      <c r="DN33" s="26">
        <v>0</v>
      </c>
      <c r="DO33" s="26">
        <v>0</v>
      </c>
      <c r="DP33" s="26">
        <f t="shared" si="61"/>
        <v>0</v>
      </c>
      <c r="DQ33" s="26">
        <v>0</v>
      </c>
      <c r="DR33" s="26">
        <v>0</v>
      </c>
      <c r="DS33" s="26">
        <f t="shared" si="62"/>
        <v>0</v>
      </c>
      <c r="DT33" s="26">
        <v>0</v>
      </c>
      <c r="DU33" s="26">
        <v>0</v>
      </c>
      <c r="DV33" s="26">
        <f t="shared" si="63"/>
        <v>0</v>
      </c>
      <c r="DW33" s="26">
        <v>0</v>
      </c>
      <c r="DX33" s="26">
        <v>18299.400000000001</v>
      </c>
      <c r="DY33" s="26">
        <f t="shared" si="64"/>
        <v>13724.550000000001</v>
      </c>
      <c r="DZ33" s="26">
        <v>12549.995000000001</v>
      </c>
      <c r="EA33" s="26">
        <v>0</v>
      </c>
      <c r="EB33" s="26">
        <f t="shared" si="13"/>
        <v>21470.355000000003</v>
      </c>
      <c r="EC33" s="26">
        <f t="shared" si="13"/>
        <v>16102.766250000001</v>
      </c>
      <c r="ED33" s="26">
        <f t="shared" si="14"/>
        <v>12549.995000000001</v>
      </c>
    </row>
    <row r="34" spans="1:134" ht="17.25">
      <c r="A34" s="25">
        <v>24</v>
      </c>
      <c r="B34" s="29" t="s">
        <v>153</v>
      </c>
      <c r="C34" s="26">
        <v>7601.8172999999997</v>
      </c>
      <c r="D34" s="26">
        <v>8616.7420000000002</v>
      </c>
      <c r="E34" s="26">
        <f t="shared" si="70"/>
        <v>256283</v>
      </c>
      <c r="F34" s="26">
        <f t="shared" si="71"/>
        <v>192023.74999999997</v>
      </c>
      <c r="G34" s="26">
        <f t="shared" si="72"/>
        <v>168529.82770000002</v>
      </c>
      <c r="H34" s="26">
        <f t="shared" si="15"/>
        <v>87.765095567605599</v>
      </c>
      <c r="I34" s="26">
        <f t="shared" si="16"/>
        <v>65.759269128268372</v>
      </c>
      <c r="J34" s="45">
        <f t="shared" si="73"/>
        <v>52053.5</v>
      </c>
      <c r="K34" s="45">
        <f t="shared" si="74"/>
        <v>38851.625</v>
      </c>
      <c r="L34" s="45">
        <f t="shared" si="75"/>
        <v>16310.8277</v>
      </c>
      <c r="M34" s="45">
        <f t="shared" si="17"/>
        <v>41.982356465141422</v>
      </c>
      <c r="N34" s="45">
        <f t="shared" si="18"/>
        <v>31.334737721767027</v>
      </c>
      <c r="O34" s="45">
        <f t="shared" si="76"/>
        <v>32762</v>
      </c>
      <c r="P34" s="45">
        <f t="shared" si="77"/>
        <v>24383</v>
      </c>
      <c r="Q34" s="45">
        <f t="shared" si="78"/>
        <v>12773.848999999998</v>
      </c>
      <c r="R34" s="45">
        <f t="shared" si="19"/>
        <v>52.3883402370504</v>
      </c>
      <c r="S34" s="45">
        <f t="shared" si="20"/>
        <v>38.989832733044381</v>
      </c>
      <c r="T34" s="45">
        <v>2262</v>
      </c>
      <c r="U34" s="45">
        <f t="shared" si="21"/>
        <v>1508</v>
      </c>
      <c r="V34" s="45">
        <v>50.46</v>
      </c>
      <c r="W34" s="45">
        <f t="shared" si="22"/>
        <v>3.3461538461538458</v>
      </c>
      <c r="X34" s="45">
        <f t="shared" si="23"/>
        <v>2.2307692307692308</v>
      </c>
      <c r="Y34" s="45">
        <v>8236.1</v>
      </c>
      <c r="Z34" s="45">
        <f t="shared" si="79"/>
        <v>6177.0750000000007</v>
      </c>
      <c r="AA34" s="45">
        <v>507.85770000000076</v>
      </c>
      <c r="AB34" s="45">
        <f t="shared" si="24"/>
        <v>8.2216534524835883</v>
      </c>
      <c r="AC34" s="45">
        <f t="shared" si="25"/>
        <v>6.1662400893626925</v>
      </c>
      <c r="AD34" s="45">
        <v>30500</v>
      </c>
      <c r="AE34" s="45">
        <f t="shared" si="26"/>
        <v>22875</v>
      </c>
      <c r="AF34" s="45">
        <v>12723.388999999999</v>
      </c>
      <c r="AG34" s="45">
        <f t="shared" si="27"/>
        <v>55.621372677595623</v>
      </c>
      <c r="AH34" s="45">
        <f t="shared" si="28"/>
        <v>41.716029508196719</v>
      </c>
      <c r="AI34" s="45">
        <v>340.4</v>
      </c>
      <c r="AJ34" s="45">
        <f t="shared" si="29"/>
        <v>255.29999999999998</v>
      </c>
      <c r="AK34" s="45">
        <v>4.5</v>
      </c>
      <c r="AL34" s="45">
        <f t="shared" si="30"/>
        <v>1.762632197414806</v>
      </c>
      <c r="AM34" s="45">
        <f t="shared" si="31"/>
        <v>1.3219741480611047</v>
      </c>
      <c r="AN34" s="45">
        <v>0</v>
      </c>
      <c r="AO34" s="45">
        <f t="shared" si="32"/>
        <v>0</v>
      </c>
      <c r="AP34" s="45">
        <v>0</v>
      </c>
      <c r="AQ34" s="45" t="e">
        <f t="shared" si="33"/>
        <v>#DIV/0!</v>
      </c>
      <c r="AR34" s="45" t="e">
        <f t="shared" si="34"/>
        <v>#DIV/0!</v>
      </c>
      <c r="AS34" s="45">
        <v>0</v>
      </c>
      <c r="AT34" s="45">
        <f t="shared" si="35"/>
        <v>0</v>
      </c>
      <c r="AU34" s="45">
        <v>0</v>
      </c>
      <c r="AV34" s="45">
        <v>0</v>
      </c>
      <c r="AW34" s="45">
        <f t="shared" si="36"/>
        <v>0</v>
      </c>
      <c r="AX34" s="45">
        <v>0</v>
      </c>
      <c r="AY34" s="45">
        <v>201195.6</v>
      </c>
      <c r="AZ34" s="45">
        <f t="shared" si="37"/>
        <v>150896.69999999998</v>
      </c>
      <c r="BA34" s="45">
        <v>150896.79999999999</v>
      </c>
      <c r="BB34" s="45">
        <v>3033.9</v>
      </c>
      <c r="BC34" s="45">
        <f t="shared" si="38"/>
        <v>2275.4250000000002</v>
      </c>
      <c r="BD34" s="45">
        <v>1322.2</v>
      </c>
      <c r="BE34" s="45">
        <v>0</v>
      </c>
      <c r="BF34" s="45">
        <f t="shared" si="39"/>
        <v>0</v>
      </c>
      <c r="BG34" s="45">
        <v>0</v>
      </c>
      <c r="BH34" s="45">
        <v>0</v>
      </c>
      <c r="BI34" s="45">
        <f t="shared" si="40"/>
        <v>0</v>
      </c>
      <c r="BJ34" s="45">
        <v>0</v>
      </c>
      <c r="BK34" s="45">
        <f t="shared" si="10"/>
        <v>1200</v>
      </c>
      <c r="BL34" s="45">
        <f t="shared" si="10"/>
        <v>900</v>
      </c>
      <c r="BM34" s="45">
        <f t="shared" si="10"/>
        <v>315</v>
      </c>
      <c r="BN34" s="45">
        <f t="shared" si="41"/>
        <v>35</v>
      </c>
      <c r="BO34" s="45">
        <f t="shared" si="42"/>
        <v>26.25</v>
      </c>
      <c r="BP34" s="26">
        <v>1200</v>
      </c>
      <c r="BQ34" s="26">
        <f t="shared" si="43"/>
        <v>900</v>
      </c>
      <c r="BR34" s="26">
        <v>300</v>
      </c>
      <c r="BS34" s="26">
        <v>0</v>
      </c>
      <c r="BT34" s="26">
        <f t="shared" si="44"/>
        <v>0</v>
      </c>
      <c r="BU34" s="26">
        <v>0</v>
      </c>
      <c r="BV34" s="26">
        <v>0</v>
      </c>
      <c r="BW34" s="26">
        <f t="shared" si="45"/>
        <v>0</v>
      </c>
      <c r="BX34" s="26">
        <v>0</v>
      </c>
      <c r="BY34" s="26">
        <v>0</v>
      </c>
      <c r="BZ34" s="26">
        <f t="shared" si="46"/>
        <v>0</v>
      </c>
      <c r="CA34" s="26">
        <v>15</v>
      </c>
      <c r="CB34" s="26">
        <v>0</v>
      </c>
      <c r="CC34" s="26">
        <f t="shared" si="47"/>
        <v>0</v>
      </c>
      <c r="CD34" s="26">
        <v>0</v>
      </c>
      <c r="CE34" s="26">
        <v>0</v>
      </c>
      <c r="CF34" s="26">
        <f t="shared" si="48"/>
        <v>0</v>
      </c>
      <c r="CG34" s="26">
        <v>0</v>
      </c>
      <c r="CH34" s="26">
        <v>0</v>
      </c>
      <c r="CI34" s="26">
        <f t="shared" si="49"/>
        <v>0</v>
      </c>
      <c r="CJ34" s="26">
        <v>0</v>
      </c>
      <c r="CK34" s="26">
        <v>8015</v>
      </c>
      <c r="CL34" s="26">
        <f t="shared" si="50"/>
        <v>6011.25</v>
      </c>
      <c r="CM34" s="26">
        <v>2400.6239999999998</v>
      </c>
      <c r="CN34" s="26">
        <v>4000</v>
      </c>
      <c r="CO34" s="26">
        <f t="shared" si="51"/>
        <v>3000</v>
      </c>
      <c r="CP34" s="26">
        <v>84.623999999999995</v>
      </c>
      <c r="CQ34" s="26">
        <f t="shared" si="52"/>
        <v>2.8207999999999998</v>
      </c>
      <c r="CR34" s="26">
        <f t="shared" si="53"/>
        <v>2.1155999999999997</v>
      </c>
      <c r="CS34" s="26">
        <v>1500</v>
      </c>
      <c r="CT34" s="26">
        <f t="shared" si="54"/>
        <v>1125</v>
      </c>
      <c r="CU34" s="26">
        <v>308.99700000000001</v>
      </c>
      <c r="CV34" s="26">
        <v>0</v>
      </c>
      <c r="CW34" s="26">
        <f t="shared" si="55"/>
        <v>0</v>
      </c>
      <c r="CX34" s="26">
        <v>0</v>
      </c>
      <c r="CY34" s="26">
        <v>0</v>
      </c>
      <c r="CZ34" s="26">
        <f t="shared" si="56"/>
        <v>0</v>
      </c>
      <c r="DA34" s="26">
        <v>0</v>
      </c>
      <c r="DB34" s="26">
        <v>0</v>
      </c>
      <c r="DC34" s="26">
        <f t="shared" si="57"/>
        <v>0</v>
      </c>
      <c r="DD34" s="26">
        <v>0</v>
      </c>
      <c r="DE34" s="26">
        <v>0</v>
      </c>
      <c r="DF34" s="26">
        <f t="shared" si="80"/>
        <v>256283</v>
      </c>
      <c r="DG34" s="26">
        <f t="shared" si="81"/>
        <v>192023.74999999997</v>
      </c>
      <c r="DH34" s="26">
        <f t="shared" si="58"/>
        <v>168529.82770000002</v>
      </c>
      <c r="DI34" s="26">
        <v>0</v>
      </c>
      <c r="DJ34" s="26">
        <f t="shared" si="59"/>
        <v>0</v>
      </c>
      <c r="DK34" s="26">
        <v>0</v>
      </c>
      <c r="DL34" s="26">
        <v>0</v>
      </c>
      <c r="DM34" s="26">
        <f t="shared" si="60"/>
        <v>0</v>
      </c>
      <c r="DN34" s="26">
        <v>0</v>
      </c>
      <c r="DO34" s="26">
        <v>0</v>
      </c>
      <c r="DP34" s="26">
        <f t="shared" si="61"/>
        <v>0</v>
      </c>
      <c r="DQ34" s="26">
        <v>0</v>
      </c>
      <c r="DR34" s="26">
        <v>0</v>
      </c>
      <c r="DS34" s="26">
        <f t="shared" si="62"/>
        <v>0</v>
      </c>
      <c r="DT34" s="26">
        <v>0</v>
      </c>
      <c r="DU34" s="26">
        <v>0</v>
      </c>
      <c r="DV34" s="26">
        <f t="shared" si="63"/>
        <v>0</v>
      </c>
      <c r="DW34" s="26">
        <v>0</v>
      </c>
      <c r="DX34" s="26">
        <v>7450</v>
      </c>
      <c r="DY34" s="26">
        <f t="shared" si="64"/>
        <v>5587.5</v>
      </c>
      <c r="DZ34" s="26">
        <v>7450</v>
      </c>
      <c r="EA34" s="26">
        <v>0</v>
      </c>
      <c r="EB34" s="26">
        <f t="shared" si="13"/>
        <v>7450</v>
      </c>
      <c r="EC34" s="26">
        <f t="shared" si="13"/>
        <v>5587.5</v>
      </c>
      <c r="ED34" s="26">
        <f t="shared" si="14"/>
        <v>7450</v>
      </c>
    </row>
    <row r="35" spans="1:134" ht="17.25">
      <c r="A35" s="25">
        <v>25</v>
      </c>
      <c r="B35" s="27" t="s">
        <v>154</v>
      </c>
      <c r="C35" s="26">
        <v>792.35270000000003</v>
      </c>
      <c r="D35" s="26">
        <v>5533.6089000000002</v>
      </c>
      <c r="E35" s="26">
        <f t="shared" si="70"/>
        <v>80129.099999999991</v>
      </c>
      <c r="F35" s="26">
        <f t="shared" si="71"/>
        <v>60088.491666666669</v>
      </c>
      <c r="G35" s="26">
        <f t="shared" si="72"/>
        <v>49125.719400000002</v>
      </c>
      <c r="H35" s="26">
        <f t="shared" si="15"/>
        <v>81.755620814246328</v>
      </c>
      <c r="I35" s="26">
        <f t="shared" si="16"/>
        <v>61.308213121075873</v>
      </c>
      <c r="J35" s="45">
        <f t="shared" si="73"/>
        <v>24241.200000000001</v>
      </c>
      <c r="K35" s="45">
        <f t="shared" si="74"/>
        <v>18172.566666666666</v>
      </c>
      <c r="L35" s="45">
        <f t="shared" si="75"/>
        <v>7209.8194000000003</v>
      </c>
      <c r="M35" s="45">
        <f t="shared" si="17"/>
        <v>39.674194252508819</v>
      </c>
      <c r="N35" s="45">
        <f t="shared" si="18"/>
        <v>29.742006996353314</v>
      </c>
      <c r="O35" s="45">
        <f t="shared" si="76"/>
        <v>11100</v>
      </c>
      <c r="P35" s="45">
        <f t="shared" si="77"/>
        <v>8316.6666666666661</v>
      </c>
      <c r="Q35" s="45">
        <f t="shared" si="78"/>
        <v>3537.8029999999999</v>
      </c>
      <c r="R35" s="45">
        <f t="shared" si="19"/>
        <v>42.538713426853711</v>
      </c>
      <c r="S35" s="45">
        <f t="shared" si="20"/>
        <v>31.872099099099099</v>
      </c>
      <c r="T35" s="45">
        <v>100</v>
      </c>
      <c r="U35" s="45">
        <f t="shared" si="21"/>
        <v>66.666666666666671</v>
      </c>
      <c r="V35" s="45">
        <v>31.99</v>
      </c>
      <c r="W35" s="45">
        <f t="shared" si="22"/>
        <v>47.984999999999992</v>
      </c>
      <c r="X35" s="45">
        <f t="shared" si="23"/>
        <v>31.989999999999995</v>
      </c>
      <c r="Y35" s="45">
        <v>6500</v>
      </c>
      <c r="Z35" s="45">
        <f t="shared" si="79"/>
        <v>4875</v>
      </c>
      <c r="AA35" s="45">
        <v>1401.0163999999997</v>
      </c>
      <c r="AB35" s="45">
        <f t="shared" si="24"/>
        <v>28.738797948717941</v>
      </c>
      <c r="AC35" s="45">
        <f t="shared" si="25"/>
        <v>21.554098461538455</v>
      </c>
      <c r="AD35" s="45">
        <v>11000</v>
      </c>
      <c r="AE35" s="45">
        <f t="shared" si="26"/>
        <v>8250</v>
      </c>
      <c r="AF35" s="45">
        <v>3505.8130000000001</v>
      </c>
      <c r="AG35" s="45">
        <f t="shared" si="27"/>
        <v>42.494703030303036</v>
      </c>
      <c r="AH35" s="45">
        <f t="shared" si="28"/>
        <v>31.871027272727275</v>
      </c>
      <c r="AI35" s="45">
        <v>250</v>
      </c>
      <c r="AJ35" s="45">
        <f t="shared" si="29"/>
        <v>187.5</v>
      </c>
      <c r="AK35" s="45">
        <v>118</v>
      </c>
      <c r="AL35" s="45">
        <f t="shared" si="30"/>
        <v>62.93333333333333</v>
      </c>
      <c r="AM35" s="45">
        <f t="shared" si="31"/>
        <v>47.199999999999996</v>
      </c>
      <c r="AN35" s="45">
        <v>0</v>
      </c>
      <c r="AO35" s="45">
        <f t="shared" si="32"/>
        <v>0</v>
      </c>
      <c r="AP35" s="45">
        <v>0</v>
      </c>
      <c r="AQ35" s="45" t="e">
        <f t="shared" si="33"/>
        <v>#DIV/0!</v>
      </c>
      <c r="AR35" s="45" t="e">
        <f t="shared" si="34"/>
        <v>#DIV/0!</v>
      </c>
      <c r="AS35" s="45">
        <v>0</v>
      </c>
      <c r="AT35" s="45">
        <f t="shared" si="35"/>
        <v>0</v>
      </c>
      <c r="AU35" s="45">
        <v>0</v>
      </c>
      <c r="AV35" s="45">
        <v>0</v>
      </c>
      <c r="AW35" s="45">
        <f t="shared" si="36"/>
        <v>0</v>
      </c>
      <c r="AX35" s="45">
        <v>0</v>
      </c>
      <c r="AY35" s="45">
        <v>55887.9</v>
      </c>
      <c r="AZ35" s="45">
        <f t="shared" si="37"/>
        <v>41915.924999999996</v>
      </c>
      <c r="BA35" s="45">
        <v>41915.9</v>
      </c>
      <c r="BB35" s="45">
        <v>0</v>
      </c>
      <c r="BC35" s="45">
        <f t="shared" si="38"/>
        <v>0</v>
      </c>
      <c r="BD35" s="45">
        <v>0</v>
      </c>
      <c r="BE35" s="45">
        <v>0</v>
      </c>
      <c r="BF35" s="45">
        <f t="shared" si="39"/>
        <v>0</v>
      </c>
      <c r="BG35" s="45">
        <v>0</v>
      </c>
      <c r="BH35" s="45">
        <v>0</v>
      </c>
      <c r="BI35" s="45">
        <f t="shared" si="40"/>
        <v>0</v>
      </c>
      <c r="BJ35" s="45">
        <v>0</v>
      </c>
      <c r="BK35" s="45">
        <f t="shared" si="10"/>
        <v>593</v>
      </c>
      <c r="BL35" s="45">
        <f t="shared" si="10"/>
        <v>444.75</v>
      </c>
      <c r="BM35" s="45">
        <f t="shared" si="10"/>
        <v>125</v>
      </c>
      <c r="BN35" s="45">
        <f t="shared" si="41"/>
        <v>28.105677346824059</v>
      </c>
      <c r="BO35" s="45">
        <f t="shared" si="42"/>
        <v>21.079258010118043</v>
      </c>
      <c r="BP35" s="26">
        <v>437</v>
      </c>
      <c r="BQ35" s="26">
        <f t="shared" si="43"/>
        <v>327.75</v>
      </c>
      <c r="BR35" s="26">
        <v>0</v>
      </c>
      <c r="BS35" s="26">
        <v>156</v>
      </c>
      <c r="BT35" s="26">
        <f t="shared" si="44"/>
        <v>117</v>
      </c>
      <c r="BU35" s="26">
        <v>125</v>
      </c>
      <c r="BV35" s="26">
        <v>0</v>
      </c>
      <c r="BW35" s="26">
        <f t="shared" si="45"/>
        <v>0</v>
      </c>
      <c r="BX35" s="26">
        <v>0</v>
      </c>
      <c r="BY35" s="26">
        <v>0</v>
      </c>
      <c r="BZ35" s="26">
        <f t="shared" si="46"/>
        <v>0</v>
      </c>
      <c r="CA35" s="26">
        <v>0</v>
      </c>
      <c r="CB35" s="26">
        <v>0</v>
      </c>
      <c r="CC35" s="26">
        <f t="shared" si="47"/>
        <v>0</v>
      </c>
      <c r="CD35" s="26">
        <v>0</v>
      </c>
      <c r="CE35" s="26">
        <v>0</v>
      </c>
      <c r="CF35" s="26">
        <f t="shared" si="48"/>
        <v>0</v>
      </c>
      <c r="CG35" s="26">
        <v>0</v>
      </c>
      <c r="CH35" s="26">
        <v>0</v>
      </c>
      <c r="CI35" s="26">
        <f t="shared" si="49"/>
        <v>0</v>
      </c>
      <c r="CJ35" s="26">
        <v>0</v>
      </c>
      <c r="CK35" s="26">
        <v>5798.2</v>
      </c>
      <c r="CL35" s="26">
        <f t="shared" si="50"/>
        <v>4348.6499999999996</v>
      </c>
      <c r="CM35" s="26">
        <v>1792.8</v>
      </c>
      <c r="CN35" s="26">
        <v>1898.2</v>
      </c>
      <c r="CO35" s="26">
        <f t="shared" si="51"/>
        <v>1423.65</v>
      </c>
      <c r="CP35" s="26">
        <v>741.2</v>
      </c>
      <c r="CQ35" s="26">
        <f t="shared" si="52"/>
        <v>52.063358269237526</v>
      </c>
      <c r="CR35" s="26">
        <f t="shared" si="53"/>
        <v>39.047518701928148</v>
      </c>
      <c r="CS35" s="26">
        <v>0</v>
      </c>
      <c r="CT35" s="26">
        <f t="shared" si="54"/>
        <v>0</v>
      </c>
      <c r="CU35" s="26">
        <v>235.2</v>
      </c>
      <c r="CV35" s="26">
        <v>0</v>
      </c>
      <c r="CW35" s="26">
        <f t="shared" si="55"/>
        <v>0</v>
      </c>
      <c r="CX35" s="26">
        <v>0</v>
      </c>
      <c r="CY35" s="26">
        <v>0</v>
      </c>
      <c r="CZ35" s="26">
        <f t="shared" si="56"/>
        <v>0</v>
      </c>
      <c r="DA35" s="26">
        <v>0</v>
      </c>
      <c r="DB35" s="26">
        <v>0</v>
      </c>
      <c r="DC35" s="26">
        <f t="shared" si="57"/>
        <v>0</v>
      </c>
      <c r="DD35" s="26">
        <v>0</v>
      </c>
      <c r="DE35" s="26">
        <v>0</v>
      </c>
      <c r="DF35" s="26">
        <f t="shared" si="80"/>
        <v>80129.099999999991</v>
      </c>
      <c r="DG35" s="26">
        <f t="shared" si="81"/>
        <v>60088.491666666661</v>
      </c>
      <c r="DH35" s="26">
        <f t="shared" si="58"/>
        <v>49125.719400000002</v>
      </c>
      <c r="DI35" s="26">
        <v>0</v>
      </c>
      <c r="DJ35" s="26">
        <f t="shared" si="59"/>
        <v>0</v>
      </c>
      <c r="DK35" s="26">
        <v>0</v>
      </c>
      <c r="DL35" s="26">
        <v>0</v>
      </c>
      <c r="DM35" s="26">
        <f t="shared" si="60"/>
        <v>0</v>
      </c>
      <c r="DN35" s="26">
        <v>0</v>
      </c>
      <c r="DO35" s="26">
        <v>0</v>
      </c>
      <c r="DP35" s="26">
        <f t="shared" si="61"/>
        <v>0</v>
      </c>
      <c r="DQ35" s="26">
        <v>0</v>
      </c>
      <c r="DR35" s="26">
        <v>0</v>
      </c>
      <c r="DS35" s="26">
        <f t="shared" si="62"/>
        <v>0</v>
      </c>
      <c r="DT35" s="26">
        <v>0</v>
      </c>
      <c r="DU35" s="26">
        <v>0</v>
      </c>
      <c r="DV35" s="26">
        <f t="shared" si="63"/>
        <v>0</v>
      </c>
      <c r="DW35" s="26">
        <v>0</v>
      </c>
      <c r="DX35" s="26">
        <v>12804.1</v>
      </c>
      <c r="DY35" s="26">
        <f t="shared" si="64"/>
        <v>9603.0750000000007</v>
      </c>
      <c r="DZ35" s="26">
        <v>1188.0809999999999</v>
      </c>
      <c r="EA35" s="26">
        <v>0</v>
      </c>
      <c r="EB35" s="26">
        <f t="shared" si="13"/>
        <v>12804.1</v>
      </c>
      <c r="EC35" s="26">
        <f t="shared" si="13"/>
        <v>9603.0750000000007</v>
      </c>
      <c r="ED35" s="26">
        <f t="shared" si="14"/>
        <v>1188.0809999999999</v>
      </c>
    </row>
    <row r="36" spans="1:134" ht="17.25">
      <c r="A36" s="25">
        <v>26</v>
      </c>
      <c r="B36" s="29" t="s">
        <v>155</v>
      </c>
      <c r="C36" s="26">
        <v>477.12939999999998</v>
      </c>
      <c r="D36" s="26">
        <v>16346.768899999999</v>
      </c>
      <c r="E36" s="26">
        <f t="shared" si="70"/>
        <v>73185.5</v>
      </c>
      <c r="F36" s="26">
        <f t="shared" si="71"/>
        <v>54875.583333333328</v>
      </c>
      <c r="G36" s="26">
        <f t="shared" si="72"/>
        <v>43519.391599999995</v>
      </c>
      <c r="H36" s="26">
        <f t="shared" si="15"/>
        <v>79.305565347065411</v>
      </c>
      <c r="I36" s="26">
        <f t="shared" si="16"/>
        <v>59.464499935096427</v>
      </c>
      <c r="J36" s="45">
        <f t="shared" si="73"/>
        <v>18629.900000000001</v>
      </c>
      <c r="K36" s="45">
        <f t="shared" si="74"/>
        <v>13958.883333333335</v>
      </c>
      <c r="L36" s="45">
        <f t="shared" si="75"/>
        <v>6352.6915999999992</v>
      </c>
      <c r="M36" s="45">
        <f t="shared" si="17"/>
        <v>45.510027186988445</v>
      </c>
      <c r="N36" s="45">
        <f t="shared" si="18"/>
        <v>34.099440147290103</v>
      </c>
      <c r="O36" s="45">
        <f t="shared" si="76"/>
        <v>10278.200000000001</v>
      </c>
      <c r="P36" s="45">
        <f t="shared" si="77"/>
        <v>7695.1083333333336</v>
      </c>
      <c r="Q36" s="45">
        <f t="shared" si="78"/>
        <v>2949.8289999999997</v>
      </c>
      <c r="R36" s="45">
        <f t="shared" si="19"/>
        <v>38.333820294927619</v>
      </c>
      <c r="S36" s="45">
        <f t="shared" si="20"/>
        <v>28.699859897647446</v>
      </c>
      <c r="T36" s="45">
        <v>162.5</v>
      </c>
      <c r="U36" s="45">
        <f t="shared" si="21"/>
        <v>108.33333333333333</v>
      </c>
      <c r="V36" s="45">
        <v>101.696</v>
      </c>
      <c r="W36" s="45">
        <f t="shared" si="22"/>
        <v>93.873230769230773</v>
      </c>
      <c r="X36" s="45">
        <f t="shared" si="23"/>
        <v>62.582153846153844</v>
      </c>
      <c r="Y36" s="45">
        <v>3023.7</v>
      </c>
      <c r="Z36" s="45">
        <f t="shared" si="79"/>
        <v>2267.7750000000001</v>
      </c>
      <c r="AA36" s="45">
        <v>916.08659999999952</v>
      </c>
      <c r="AB36" s="45">
        <f t="shared" si="24"/>
        <v>40.395832919932509</v>
      </c>
      <c r="AC36" s="45">
        <f t="shared" si="25"/>
        <v>30.296874689949387</v>
      </c>
      <c r="AD36" s="45">
        <v>10115.700000000001</v>
      </c>
      <c r="AE36" s="45">
        <f t="shared" si="26"/>
        <v>7586.7750000000005</v>
      </c>
      <c r="AF36" s="45">
        <v>2848.1329999999998</v>
      </c>
      <c r="AG36" s="45">
        <f t="shared" si="27"/>
        <v>37.540760072626369</v>
      </c>
      <c r="AH36" s="45">
        <f t="shared" si="28"/>
        <v>28.155570054469781</v>
      </c>
      <c r="AI36" s="45">
        <v>328</v>
      </c>
      <c r="AJ36" s="45">
        <f t="shared" si="29"/>
        <v>246</v>
      </c>
      <c r="AK36" s="45">
        <v>212</v>
      </c>
      <c r="AL36" s="45">
        <f t="shared" si="30"/>
        <v>86.178861788617894</v>
      </c>
      <c r="AM36" s="45">
        <f t="shared" si="31"/>
        <v>64.634146341463421</v>
      </c>
      <c r="AN36" s="45">
        <v>0</v>
      </c>
      <c r="AO36" s="45">
        <f t="shared" si="32"/>
        <v>0</v>
      </c>
      <c r="AP36" s="45">
        <v>0</v>
      </c>
      <c r="AQ36" s="45" t="e">
        <f t="shared" si="33"/>
        <v>#DIV/0!</v>
      </c>
      <c r="AR36" s="45" t="e">
        <f t="shared" si="34"/>
        <v>#DIV/0!</v>
      </c>
      <c r="AS36" s="45">
        <v>0</v>
      </c>
      <c r="AT36" s="45">
        <f t="shared" si="35"/>
        <v>0</v>
      </c>
      <c r="AU36" s="45">
        <v>0</v>
      </c>
      <c r="AV36" s="45">
        <v>0</v>
      </c>
      <c r="AW36" s="45">
        <f t="shared" si="36"/>
        <v>0</v>
      </c>
      <c r="AX36" s="45">
        <v>0</v>
      </c>
      <c r="AY36" s="45">
        <v>49555.6</v>
      </c>
      <c r="AZ36" s="45">
        <f t="shared" si="37"/>
        <v>37166.699999999997</v>
      </c>
      <c r="BA36" s="45">
        <v>37166.699999999997</v>
      </c>
      <c r="BB36" s="45">
        <v>0</v>
      </c>
      <c r="BC36" s="45">
        <f t="shared" si="38"/>
        <v>0</v>
      </c>
      <c r="BD36" s="45">
        <v>0</v>
      </c>
      <c r="BE36" s="45">
        <v>0</v>
      </c>
      <c r="BF36" s="45">
        <f t="shared" si="39"/>
        <v>0</v>
      </c>
      <c r="BG36" s="45">
        <v>0</v>
      </c>
      <c r="BH36" s="45">
        <v>0</v>
      </c>
      <c r="BI36" s="45">
        <f t="shared" si="40"/>
        <v>0</v>
      </c>
      <c r="BJ36" s="45">
        <v>0</v>
      </c>
      <c r="BK36" s="45">
        <f t="shared" si="10"/>
        <v>3300</v>
      </c>
      <c r="BL36" s="45">
        <f t="shared" si="10"/>
        <v>2475</v>
      </c>
      <c r="BM36" s="45">
        <f t="shared" si="10"/>
        <v>883.16800000000001</v>
      </c>
      <c r="BN36" s="45">
        <f t="shared" si="41"/>
        <v>35.683555555555557</v>
      </c>
      <c r="BO36" s="45">
        <f t="shared" si="42"/>
        <v>26.762666666666668</v>
      </c>
      <c r="BP36" s="26">
        <v>500</v>
      </c>
      <c r="BQ36" s="26">
        <f t="shared" si="43"/>
        <v>375</v>
      </c>
      <c r="BR36" s="26">
        <v>0</v>
      </c>
      <c r="BS36" s="26">
        <v>2000</v>
      </c>
      <c r="BT36" s="26">
        <f t="shared" si="44"/>
        <v>1500</v>
      </c>
      <c r="BU36" s="26">
        <v>193.16800000000001</v>
      </c>
      <c r="BV36" s="26">
        <v>0</v>
      </c>
      <c r="BW36" s="26">
        <f t="shared" si="45"/>
        <v>0</v>
      </c>
      <c r="BX36" s="26">
        <v>0</v>
      </c>
      <c r="BY36" s="26">
        <v>800</v>
      </c>
      <c r="BZ36" s="26">
        <f t="shared" si="46"/>
        <v>600</v>
      </c>
      <c r="CA36" s="26">
        <v>690</v>
      </c>
      <c r="CB36" s="26">
        <v>0</v>
      </c>
      <c r="CC36" s="26">
        <f t="shared" si="47"/>
        <v>0</v>
      </c>
      <c r="CD36" s="26">
        <v>0</v>
      </c>
      <c r="CE36" s="26">
        <v>0</v>
      </c>
      <c r="CF36" s="26">
        <f t="shared" si="48"/>
        <v>0</v>
      </c>
      <c r="CG36" s="26">
        <v>0</v>
      </c>
      <c r="CH36" s="26">
        <v>0</v>
      </c>
      <c r="CI36" s="26">
        <f t="shared" si="49"/>
        <v>0</v>
      </c>
      <c r="CJ36" s="26">
        <v>0</v>
      </c>
      <c r="CK36" s="26">
        <v>1700</v>
      </c>
      <c r="CL36" s="26">
        <f t="shared" si="50"/>
        <v>1275</v>
      </c>
      <c r="CM36" s="26">
        <v>612.20000000000005</v>
      </c>
      <c r="CN36" s="26">
        <v>1700</v>
      </c>
      <c r="CO36" s="26">
        <f t="shared" si="51"/>
        <v>1275</v>
      </c>
      <c r="CP36" s="26">
        <v>612.20000000000005</v>
      </c>
      <c r="CQ36" s="26">
        <f t="shared" si="52"/>
        <v>48.015686274509804</v>
      </c>
      <c r="CR36" s="26">
        <f t="shared" si="53"/>
        <v>36.011764705882356</v>
      </c>
      <c r="CS36" s="26">
        <v>0</v>
      </c>
      <c r="CT36" s="26">
        <f t="shared" si="54"/>
        <v>0</v>
      </c>
      <c r="CU36" s="26">
        <v>779.40800000000002</v>
      </c>
      <c r="CV36" s="26">
        <v>0</v>
      </c>
      <c r="CW36" s="26">
        <f t="shared" si="55"/>
        <v>0</v>
      </c>
      <c r="CX36" s="26">
        <v>0</v>
      </c>
      <c r="CY36" s="26">
        <v>0</v>
      </c>
      <c r="CZ36" s="26">
        <f t="shared" si="56"/>
        <v>0</v>
      </c>
      <c r="DA36" s="26">
        <v>0</v>
      </c>
      <c r="DB36" s="26">
        <v>0</v>
      </c>
      <c r="DC36" s="26">
        <f t="shared" si="57"/>
        <v>0</v>
      </c>
      <c r="DD36" s="26">
        <v>0</v>
      </c>
      <c r="DE36" s="26">
        <v>0</v>
      </c>
      <c r="DF36" s="26">
        <f t="shared" si="80"/>
        <v>68185.5</v>
      </c>
      <c r="DG36" s="26">
        <f t="shared" si="81"/>
        <v>51125.583333333328</v>
      </c>
      <c r="DH36" s="26">
        <f t="shared" si="58"/>
        <v>43519.391599999995</v>
      </c>
      <c r="DI36" s="26">
        <v>0</v>
      </c>
      <c r="DJ36" s="26">
        <f t="shared" si="59"/>
        <v>0</v>
      </c>
      <c r="DK36" s="26">
        <v>0</v>
      </c>
      <c r="DL36" s="26">
        <v>5000</v>
      </c>
      <c r="DM36" s="26">
        <f t="shared" si="60"/>
        <v>3750</v>
      </c>
      <c r="DN36" s="26">
        <v>0</v>
      </c>
      <c r="DO36" s="26">
        <v>0</v>
      </c>
      <c r="DP36" s="26">
        <f t="shared" si="61"/>
        <v>0</v>
      </c>
      <c r="DQ36" s="26">
        <v>0</v>
      </c>
      <c r="DR36" s="26">
        <v>0</v>
      </c>
      <c r="DS36" s="26">
        <f t="shared" si="62"/>
        <v>0</v>
      </c>
      <c r="DT36" s="26">
        <v>0</v>
      </c>
      <c r="DU36" s="26">
        <v>0</v>
      </c>
      <c r="DV36" s="26">
        <f t="shared" si="63"/>
        <v>0</v>
      </c>
      <c r="DW36" s="26">
        <v>0</v>
      </c>
      <c r="DX36" s="26">
        <v>13500</v>
      </c>
      <c r="DY36" s="26">
        <f t="shared" si="64"/>
        <v>10125</v>
      </c>
      <c r="DZ36" s="26">
        <v>0</v>
      </c>
      <c r="EA36" s="26">
        <v>0</v>
      </c>
      <c r="EB36" s="26">
        <f t="shared" si="13"/>
        <v>18500</v>
      </c>
      <c r="EC36" s="26">
        <f t="shared" si="13"/>
        <v>13875</v>
      </c>
      <c r="ED36" s="26">
        <f t="shared" si="14"/>
        <v>0</v>
      </c>
    </row>
    <row r="37" spans="1:134" ht="17.25">
      <c r="A37" s="25">
        <v>27</v>
      </c>
      <c r="B37" s="29" t="s">
        <v>156</v>
      </c>
      <c r="C37" s="26">
        <v>2168.6707000000001</v>
      </c>
      <c r="D37" s="26">
        <v>6574.8784999999998</v>
      </c>
      <c r="E37" s="26">
        <f t="shared" si="70"/>
        <v>224250.45800000001</v>
      </c>
      <c r="F37" s="26">
        <f t="shared" si="71"/>
        <v>168082.0101666667</v>
      </c>
      <c r="G37" s="26">
        <f t="shared" si="72"/>
        <v>140783.15890000001</v>
      </c>
      <c r="H37" s="26">
        <f t="shared" si="15"/>
        <v>83.758612096798629</v>
      </c>
      <c r="I37" s="26">
        <f t="shared" si="16"/>
        <v>62.779429819492272</v>
      </c>
      <c r="J37" s="45">
        <f t="shared" si="73"/>
        <v>67525.399999999994</v>
      </c>
      <c r="K37" s="45">
        <f t="shared" si="74"/>
        <v>50538.21666666666</v>
      </c>
      <c r="L37" s="45">
        <f t="shared" si="75"/>
        <v>26175.564900000001</v>
      </c>
      <c r="M37" s="45">
        <f t="shared" si="17"/>
        <v>51.79360615877161</v>
      </c>
      <c r="N37" s="45">
        <f t="shared" si="18"/>
        <v>38.764027906535915</v>
      </c>
      <c r="O37" s="45">
        <f t="shared" si="76"/>
        <v>45213.2</v>
      </c>
      <c r="P37" s="45">
        <f t="shared" si="77"/>
        <v>33804.066666666658</v>
      </c>
      <c r="Q37" s="45">
        <f t="shared" si="78"/>
        <v>13955.974999999999</v>
      </c>
      <c r="R37" s="45">
        <f t="shared" si="19"/>
        <v>41.284899647182492</v>
      </c>
      <c r="S37" s="45">
        <f t="shared" si="20"/>
        <v>30.867036617624937</v>
      </c>
      <c r="T37" s="45">
        <v>1270</v>
      </c>
      <c r="U37" s="45">
        <f t="shared" si="21"/>
        <v>846.66666666666663</v>
      </c>
      <c r="V37" s="45">
        <v>258.06700000000001</v>
      </c>
      <c r="W37" s="45">
        <f t="shared" si="22"/>
        <v>30.480354330708664</v>
      </c>
      <c r="X37" s="45">
        <f t="shared" si="23"/>
        <v>20.320236220472442</v>
      </c>
      <c r="Y37" s="45">
        <v>8959.9</v>
      </c>
      <c r="Z37" s="45">
        <f t="shared" si="79"/>
        <v>6719.9249999999993</v>
      </c>
      <c r="AA37" s="45">
        <v>4967.4489000000031</v>
      </c>
      <c r="AB37" s="45">
        <f t="shared" si="24"/>
        <v>73.921195549057515</v>
      </c>
      <c r="AC37" s="45">
        <f t="shared" si="25"/>
        <v>55.44089666179314</v>
      </c>
      <c r="AD37" s="45">
        <v>43943.199999999997</v>
      </c>
      <c r="AE37" s="45">
        <f t="shared" si="26"/>
        <v>32957.399999999994</v>
      </c>
      <c r="AF37" s="45">
        <v>13697.907999999999</v>
      </c>
      <c r="AG37" s="45">
        <f t="shared" si="27"/>
        <v>41.562465485748277</v>
      </c>
      <c r="AH37" s="45">
        <f t="shared" si="28"/>
        <v>31.1718491143112</v>
      </c>
      <c r="AI37" s="45">
        <v>446</v>
      </c>
      <c r="AJ37" s="45">
        <f t="shared" si="29"/>
        <v>334.5</v>
      </c>
      <c r="AK37" s="45">
        <v>118.4</v>
      </c>
      <c r="AL37" s="45">
        <f t="shared" si="30"/>
        <v>35.39611360239163</v>
      </c>
      <c r="AM37" s="45">
        <f t="shared" si="31"/>
        <v>26.547085201793724</v>
      </c>
      <c r="AN37" s="45">
        <v>0</v>
      </c>
      <c r="AO37" s="45">
        <f t="shared" si="32"/>
        <v>0</v>
      </c>
      <c r="AP37" s="45">
        <v>0</v>
      </c>
      <c r="AQ37" s="45" t="e">
        <f t="shared" si="33"/>
        <v>#DIV/0!</v>
      </c>
      <c r="AR37" s="45" t="e">
        <f t="shared" si="34"/>
        <v>#DIV/0!</v>
      </c>
      <c r="AS37" s="45">
        <v>0</v>
      </c>
      <c r="AT37" s="45">
        <f t="shared" si="35"/>
        <v>0</v>
      </c>
      <c r="AU37" s="45">
        <v>0</v>
      </c>
      <c r="AV37" s="45">
        <v>0</v>
      </c>
      <c r="AW37" s="45">
        <f t="shared" si="36"/>
        <v>0</v>
      </c>
      <c r="AX37" s="45">
        <v>0</v>
      </c>
      <c r="AY37" s="45">
        <v>137963.6</v>
      </c>
      <c r="AZ37" s="45">
        <f t="shared" si="37"/>
        <v>103472.70000000001</v>
      </c>
      <c r="BA37" s="45">
        <v>103472.8</v>
      </c>
      <c r="BB37" s="45">
        <v>3967.4</v>
      </c>
      <c r="BC37" s="45">
        <f t="shared" si="38"/>
        <v>2975.55</v>
      </c>
      <c r="BD37" s="45">
        <v>1729.1</v>
      </c>
      <c r="BE37" s="45">
        <v>0</v>
      </c>
      <c r="BF37" s="45">
        <f t="shared" si="39"/>
        <v>0</v>
      </c>
      <c r="BG37" s="45">
        <v>0</v>
      </c>
      <c r="BH37" s="45">
        <v>0</v>
      </c>
      <c r="BI37" s="45">
        <f t="shared" si="40"/>
        <v>0</v>
      </c>
      <c r="BJ37" s="45">
        <v>0</v>
      </c>
      <c r="BK37" s="45">
        <f t="shared" si="10"/>
        <v>3339.3</v>
      </c>
      <c r="BL37" s="45">
        <f t="shared" si="10"/>
        <v>2504.4749999999999</v>
      </c>
      <c r="BM37" s="45">
        <f t="shared" si="10"/>
        <v>1418.28</v>
      </c>
      <c r="BN37" s="45">
        <f t="shared" si="41"/>
        <v>56.629832599646633</v>
      </c>
      <c r="BO37" s="45">
        <f t="shared" si="42"/>
        <v>42.472374449734971</v>
      </c>
      <c r="BP37" s="26">
        <v>2739.3</v>
      </c>
      <c r="BQ37" s="26">
        <f t="shared" si="43"/>
        <v>2054.4749999999999</v>
      </c>
      <c r="BR37" s="26">
        <v>998.28</v>
      </c>
      <c r="BS37" s="26">
        <v>0</v>
      </c>
      <c r="BT37" s="26">
        <f t="shared" si="44"/>
        <v>0</v>
      </c>
      <c r="BU37" s="26">
        <v>0</v>
      </c>
      <c r="BV37" s="26">
        <v>0</v>
      </c>
      <c r="BW37" s="26">
        <f t="shared" si="45"/>
        <v>0</v>
      </c>
      <c r="BX37" s="26">
        <v>0</v>
      </c>
      <c r="BY37" s="26">
        <v>600</v>
      </c>
      <c r="BZ37" s="26">
        <f t="shared" si="46"/>
        <v>450</v>
      </c>
      <c r="CA37" s="26">
        <v>420</v>
      </c>
      <c r="CB37" s="26">
        <v>0</v>
      </c>
      <c r="CC37" s="26">
        <f t="shared" si="47"/>
        <v>0</v>
      </c>
      <c r="CD37" s="26">
        <v>0</v>
      </c>
      <c r="CE37" s="26">
        <v>0</v>
      </c>
      <c r="CF37" s="26">
        <f t="shared" si="48"/>
        <v>0</v>
      </c>
      <c r="CG37" s="26">
        <v>0</v>
      </c>
      <c r="CH37" s="26">
        <v>0</v>
      </c>
      <c r="CI37" s="26">
        <f t="shared" si="49"/>
        <v>0</v>
      </c>
      <c r="CJ37" s="26">
        <v>0</v>
      </c>
      <c r="CK37" s="26">
        <v>9567</v>
      </c>
      <c r="CL37" s="26">
        <f t="shared" si="50"/>
        <v>7175.25</v>
      </c>
      <c r="CM37" s="26">
        <v>5287.69</v>
      </c>
      <c r="CN37" s="26">
        <v>4000</v>
      </c>
      <c r="CO37" s="26">
        <f t="shared" si="51"/>
        <v>3000</v>
      </c>
      <c r="CP37" s="26">
        <v>2245.4899999999998</v>
      </c>
      <c r="CQ37" s="26">
        <f t="shared" si="52"/>
        <v>74.849666666666664</v>
      </c>
      <c r="CR37" s="26">
        <f t="shared" si="53"/>
        <v>56.137249999999995</v>
      </c>
      <c r="CS37" s="26">
        <v>0</v>
      </c>
      <c r="CT37" s="26">
        <f t="shared" si="54"/>
        <v>0</v>
      </c>
      <c r="CU37" s="26">
        <v>427.77100000000002</v>
      </c>
      <c r="CV37" s="26">
        <v>0</v>
      </c>
      <c r="CW37" s="26">
        <f t="shared" si="55"/>
        <v>0</v>
      </c>
      <c r="CX37" s="26">
        <v>0</v>
      </c>
      <c r="CY37" s="26">
        <v>0</v>
      </c>
      <c r="CZ37" s="26">
        <f t="shared" si="56"/>
        <v>0</v>
      </c>
      <c r="DA37" s="26">
        <v>0</v>
      </c>
      <c r="DB37" s="26">
        <v>0</v>
      </c>
      <c r="DC37" s="26">
        <f t="shared" si="57"/>
        <v>0</v>
      </c>
      <c r="DD37" s="26">
        <v>0</v>
      </c>
      <c r="DE37" s="26">
        <v>0</v>
      </c>
      <c r="DF37" s="26">
        <f t="shared" si="80"/>
        <v>209456.4</v>
      </c>
      <c r="DG37" s="26">
        <f t="shared" si="81"/>
        <v>156986.46666666667</v>
      </c>
      <c r="DH37" s="26">
        <f t="shared" si="58"/>
        <v>131377.46490000002</v>
      </c>
      <c r="DI37" s="26">
        <v>0</v>
      </c>
      <c r="DJ37" s="26">
        <f t="shared" si="59"/>
        <v>0</v>
      </c>
      <c r="DK37" s="26">
        <v>0</v>
      </c>
      <c r="DL37" s="26">
        <v>14794.058000000001</v>
      </c>
      <c r="DM37" s="26">
        <f t="shared" si="60"/>
        <v>11095.5435</v>
      </c>
      <c r="DN37" s="26">
        <v>9405.6939999999995</v>
      </c>
      <c r="DO37" s="26">
        <v>0</v>
      </c>
      <c r="DP37" s="26">
        <f t="shared" si="61"/>
        <v>0</v>
      </c>
      <c r="DQ37" s="26">
        <v>0</v>
      </c>
      <c r="DR37" s="26">
        <v>0</v>
      </c>
      <c r="DS37" s="26">
        <f t="shared" si="62"/>
        <v>0</v>
      </c>
      <c r="DT37" s="26">
        <v>0</v>
      </c>
      <c r="DU37" s="26">
        <v>0</v>
      </c>
      <c r="DV37" s="26">
        <f t="shared" si="63"/>
        <v>0</v>
      </c>
      <c r="DW37" s="26">
        <v>0</v>
      </c>
      <c r="DX37" s="26">
        <v>34456.400000000001</v>
      </c>
      <c r="DY37" s="26">
        <f t="shared" si="64"/>
        <v>25842.300000000003</v>
      </c>
      <c r="DZ37" s="26">
        <v>990</v>
      </c>
      <c r="EA37" s="26">
        <v>0</v>
      </c>
      <c r="EB37" s="26">
        <f t="shared" si="13"/>
        <v>49250.457999999999</v>
      </c>
      <c r="EC37" s="26">
        <f t="shared" si="13"/>
        <v>36937.843500000003</v>
      </c>
      <c r="ED37" s="26">
        <f t="shared" si="14"/>
        <v>10395.694</v>
      </c>
    </row>
    <row r="38" spans="1:134" ht="17.25">
      <c r="A38" s="161" t="s">
        <v>194</v>
      </c>
      <c r="B38" s="162"/>
      <c r="C38" s="44"/>
      <c r="D38" s="44"/>
      <c r="E38" s="44"/>
      <c r="F38" s="44"/>
      <c r="G38" s="44"/>
      <c r="H38" s="44"/>
      <c r="I38" s="44"/>
      <c r="J38" s="46">
        <f>SUM(J26:J37)</f>
        <v>548401.65</v>
      </c>
      <c r="K38" s="46">
        <f t="shared" ref="K38:L38" si="82">SUM(K26:K37)</f>
        <v>409207.32083333342</v>
      </c>
      <c r="L38" s="46">
        <f t="shared" si="82"/>
        <v>252407.75029999999</v>
      </c>
      <c r="M38" s="46">
        <f t="shared" si="17"/>
        <v>61.682119905866358</v>
      </c>
      <c r="N38" s="46">
        <f t="shared" si="18"/>
        <v>46.026074192154596</v>
      </c>
      <c r="O38" s="46">
        <f t="shared" ref="O38:Q38" si="83">SUM(O26:O37)</f>
        <v>268287</v>
      </c>
      <c r="P38" s="46">
        <f t="shared" si="83"/>
        <v>199121.33333333328</v>
      </c>
      <c r="Q38" s="46">
        <f t="shared" si="83"/>
        <v>127064.78719999999</v>
      </c>
      <c r="R38" s="46">
        <f t="shared" si="19"/>
        <v>63.812744256433277</v>
      </c>
      <c r="S38" s="46">
        <f t="shared" si="20"/>
        <v>47.361514795722485</v>
      </c>
      <c r="T38" s="46"/>
      <c r="U38" s="46"/>
      <c r="V38" s="46"/>
      <c r="W38" s="46"/>
      <c r="X38" s="46"/>
      <c r="Y38" s="46">
        <f t="shared" ref="Y38:AA38" si="84">SUM(Y26:Y37)</f>
        <v>71819.499999999985</v>
      </c>
      <c r="Z38" s="46">
        <f t="shared" si="84"/>
        <v>53864.625</v>
      </c>
      <c r="AA38" s="46">
        <f t="shared" si="84"/>
        <v>22692.785000000018</v>
      </c>
      <c r="AB38" s="46">
        <f t="shared" si="24"/>
        <v>42.129291719751166</v>
      </c>
      <c r="AC38" s="46">
        <f t="shared" si="25"/>
        <v>31.596968789813385</v>
      </c>
      <c r="AD38" s="46"/>
      <c r="AE38" s="46"/>
      <c r="AF38" s="46"/>
      <c r="AG38" s="46"/>
      <c r="AH38" s="46"/>
      <c r="AI38" s="46">
        <f t="shared" ref="AI38:AK38" si="85">SUM(AI26:AI37)</f>
        <v>8192.9</v>
      </c>
      <c r="AJ38" s="46">
        <f t="shared" si="85"/>
        <v>6144.6750000000002</v>
      </c>
      <c r="AK38" s="46">
        <f t="shared" si="85"/>
        <v>3958.8270000000002</v>
      </c>
      <c r="AL38" s="46">
        <f t="shared" si="30"/>
        <v>64.426955046442657</v>
      </c>
      <c r="AM38" s="46">
        <f t="shared" si="31"/>
        <v>48.320216284831993</v>
      </c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>
        <f t="shared" ref="BK38:BM38" si="86">SUM(BK26:BK37)</f>
        <v>50366.400000000001</v>
      </c>
      <c r="BL38" s="46">
        <f t="shared" si="86"/>
        <v>37774.799999999996</v>
      </c>
      <c r="BM38" s="46">
        <f t="shared" si="86"/>
        <v>11657.3171</v>
      </c>
      <c r="BN38" s="46">
        <f t="shared" si="41"/>
        <v>30.86003658523672</v>
      </c>
      <c r="BO38" s="46">
        <f t="shared" si="42"/>
        <v>23.145027438927539</v>
      </c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</row>
    <row r="39" spans="1:134" ht="17.25">
      <c r="A39" s="25">
        <v>28</v>
      </c>
      <c r="B39" s="30" t="s">
        <v>157</v>
      </c>
      <c r="C39" s="26">
        <v>57243.246400000004</v>
      </c>
      <c r="D39" s="26">
        <v>5290.4757</v>
      </c>
      <c r="E39" s="26">
        <f t="shared" ref="E39:G40" si="87">DF39+EB39-DX39</f>
        <v>533977.1399999999</v>
      </c>
      <c r="F39" s="26">
        <f t="shared" si="87"/>
        <v>400432.08833333326</v>
      </c>
      <c r="G39" s="26">
        <f t="shared" si="87"/>
        <v>356333.04400000005</v>
      </c>
      <c r="H39" s="26">
        <f t="shared" si="15"/>
        <v>88.987135242612311</v>
      </c>
      <c r="I39" s="26">
        <f t="shared" si="16"/>
        <v>66.731891181708662</v>
      </c>
      <c r="J39" s="45">
        <f t="shared" ref="J39:L40" si="88">T39+Y39+AD39+AI39+AN39+AS39+BH39+BP39+BS39+BV39+BY39+CB39+CH39+CK39+CS39+CV39+DB39</f>
        <v>101185</v>
      </c>
      <c r="K39" s="45">
        <f t="shared" si="88"/>
        <v>75837.983333333337</v>
      </c>
      <c r="L39" s="45">
        <f t="shared" si="88"/>
        <v>73159.084000000003</v>
      </c>
      <c r="M39" s="45">
        <f t="shared" si="17"/>
        <v>96.467602096486829</v>
      </c>
      <c r="N39" s="45">
        <f t="shared" si="18"/>
        <v>72.302301724563918</v>
      </c>
      <c r="O39" s="45">
        <f t="shared" ref="O39:Q40" si="89">T39+AD39</f>
        <v>34894.199999999997</v>
      </c>
      <c r="P39" s="45">
        <f t="shared" si="89"/>
        <v>26119.883333333335</v>
      </c>
      <c r="Q39" s="45">
        <f t="shared" si="89"/>
        <v>22184.492999999999</v>
      </c>
      <c r="R39" s="45">
        <f t="shared" si="19"/>
        <v>84.933354092316634</v>
      </c>
      <c r="S39" s="45">
        <f t="shared" si="20"/>
        <v>63.57644823495022</v>
      </c>
      <c r="T39" s="45">
        <v>609.20000000000005</v>
      </c>
      <c r="U39" s="45">
        <f t="shared" si="21"/>
        <v>406.13333333333338</v>
      </c>
      <c r="V39" s="45">
        <v>320.56900000000002</v>
      </c>
      <c r="W39" s="45">
        <f t="shared" si="22"/>
        <v>78.93195994747208</v>
      </c>
      <c r="X39" s="45">
        <f t="shared" si="23"/>
        <v>52.621306631648054</v>
      </c>
      <c r="Y39" s="45">
        <v>22258.5</v>
      </c>
      <c r="Z39" s="45">
        <f>+Y39/12*9</f>
        <v>16693.875</v>
      </c>
      <c r="AA39" s="45">
        <v>11278.38900000001</v>
      </c>
      <c r="AB39" s="45">
        <f t="shared" si="24"/>
        <v>67.560042231057864</v>
      </c>
      <c r="AC39" s="45">
        <f t="shared" si="25"/>
        <v>50.670031673293394</v>
      </c>
      <c r="AD39" s="45">
        <v>34285</v>
      </c>
      <c r="AE39" s="45">
        <f t="shared" si="26"/>
        <v>25713.75</v>
      </c>
      <c r="AF39" s="45">
        <v>21863.923999999999</v>
      </c>
      <c r="AG39" s="45">
        <f t="shared" si="27"/>
        <v>85.028142530747161</v>
      </c>
      <c r="AH39" s="45">
        <f t="shared" si="28"/>
        <v>63.771106898060367</v>
      </c>
      <c r="AI39" s="45">
        <v>4048.3</v>
      </c>
      <c r="AJ39" s="45">
        <f t="shared" si="29"/>
        <v>3036.2250000000004</v>
      </c>
      <c r="AK39" s="45">
        <v>2280.2692000000002</v>
      </c>
      <c r="AL39" s="45">
        <f t="shared" si="30"/>
        <v>75.102115291192177</v>
      </c>
      <c r="AM39" s="45">
        <f t="shared" si="31"/>
        <v>56.326586468394147</v>
      </c>
      <c r="AN39" s="45">
        <v>430</v>
      </c>
      <c r="AO39" s="45">
        <f t="shared" si="32"/>
        <v>322.5</v>
      </c>
      <c r="AP39" s="45">
        <v>341</v>
      </c>
      <c r="AQ39" s="45">
        <f t="shared" si="33"/>
        <v>105.73643410852713</v>
      </c>
      <c r="AR39" s="45">
        <f t="shared" si="34"/>
        <v>79.302325581395351</v>
      </c>
      <c r="AS39" s="45">
        <v>0</v>
      </c>
      <c r="AT39" s="45">
        <f t="shared" si="35"/>
        <v>0</v>
      </c>
      <c r="AU39" s="45">
        <v>0</v>
      </c>
      <c r="AV39" s="45">
        <v>0</v>
      </c>
      <c r="AW39" s="45">
        <f t="shared" si="36"/>
        <v>0</v>
      </c>
      <c r="AX39" s="45">
        <v>0</v>
      </c>
      <c r="AY39" s="45">
        <v>363265.1</v>
      </c>
      <c r="AZ39" s="45">
        <f t="shared" si="37"/>
        <v>272448.82499999995</v>
      </c>
      <c r="BA39" s="45">
        <v>272448.8</v>
      </c>
      <c r="BB39" s="45">
        <v>1634</v>
      </c>
      <c r="BC39" s="45">
        <f t="shared" si="38"/>
        <v>1225.5</v>
      </c>
      <c r="BD39" s="45">
        <v>711.9</v>
      </c>
      <c r="BE39" s="45">
        <v>0</v>
      </c>
      <c r="BF39" s="45">
        <f t="shared" si="39"/>
        <v>0</v>
      </c>
      <c r="BG39" s="45">
        <v>0</v>
      </c>
      <c r="BH39" s="45">
        <v>0</v>
      </c>
      <c r="BI39" s="45">
        <f t="shared" si="40"/>
        <v>0</v>
      </c>
      <c r="BJ39" s="45">
        <v>0</v>
      </c>
      <c r="BK39" s="45">
        <f t="shared" si="10"/>
        <v>11980</v>
      </c>
      <c r="BL39" s="45">
        <f t="shared" si="10"/>
        <v>8985</v>
      </c>
      <c r="BM39" s="45">
        <f t="shared" si="10"/>
        <v>10779.67</v>
      </c>
      <c r="BN39" s="45">
        <f t="shared" si="41"/>
        <v>119.97406789092932</v>
      </c>
      <c r="BO39" s="45">
        <f t="shared" si="42"/>
        <v>89.980550918196997</v>
      </c>
      <c r="BP39" s="26">
        <v>11980</v>
      </c>
      <c r="BQ39" s="26">
        <f t="shared" si="43"/>
        <v>8985</v>
      </c>
      <c r="BR39" s="26">
        <v>9964.61</v>
      </c>
      <c r="BS39" s="26">
        <v>0</v>
      </c>
      <c r="BT39" s="26">
        <f t="shared" si="44"/>
        <v>0</v>
      </c>
      <c r="BU39" s="26">
        <v>0</v>
      </c>
      <c r="BV39" s="26">
        <v>0</v>
      </c>
      <c r="BW39" s="26">
        <f t="shared" si="45"/>
        <v>0</v>
      </c>
      <c r="BX39" s="26">
        <v>0</v>
      </c>
      <c r="BY39" s="26">
        <v>0</v>
      </c>
      <c r="BZ39" s="26">
        <f t="shared" si="46"/>
        <v>0</v>
      </c>
      <c r="CA39" s="26">
        <v>815.06</v>
      </c>
      <c r="CB39" s="26">
        <v>0</v>
      </c>
      <c r="CC39" s="26">
        <f t="shared" si="47"/>
        <v>0</v>
      </c>
      <c r="CD39" s="26">
        <v>0</v>
      </c>
      <c r="CE39" s="26">
        <v>5474.3</v>
      </c>
      <c r="CF39" s="26">
        <f t="shared" si="48"/>
        <v>4105.7250000000004</v>
      </c>
      <c r="CG39" s="26">
        <v>3094.86</v>
      </c>
      <c r="CH39" s="26">
        <v>0</v>
      </c>
      <c r="CI39" s="26">
        <f t="shared" si="49"/>
        <v>0</v>
      </c>
      <c r="CJ39" s="26">
        <v>0</v>
      </c>
      <c r="CK39" s="26">
        <v>23074</v>
      </c>
      <c r="CL39" s="26">
        <f t="shared" si="50"/>
        <v>17305.5</v>
      </c>
      <c r="CM39" s="26">
        <v>15008.677799999999</v>
      </c>
      <c r="CN39" s="26">
        <v>0</v>
      </c>
      <c r="CO39" s="26">
        <f t="shared" si="51"/>
        <v>0</v>
      </c>
      <c r="CP39" s="26">
        <v>7330.1409999999996</v>
      </c>
      <c r="CQ39" s="26" t="e">
        <f t="shared" si="52"/>
        <v>#DIV/0!</v>
      </c>
      <c r="CR39" s="26" t="e">
        <f t="shared" si="53"/>
        <v>#DIV/0!</v>
      </c>
      <c r="CS39" s="26">
        <v>0</v>
      </c>
      <c r="CT39" s="26">
        <f t="shared" si="54"/>
        <v>0</v>
      </c>
      <c r="CU39" s="26">
        <v>726.08500000000004</v>
      </c>
      <c r="CV39" s="26">
        <v>0</v>
      </c>
      <c r="CW39" s="26">
        <f t="shared" si="55"/>
        <v>0</v>
      </c>
      <c r="CX39" s="26">
        <v>1000</v>
      </c>
      <c r="CY39" s="26">
        <v>0</v>
      </c>
      <c r="CZ39" s="26">
        <f t="shared" si="56"/>
        <v>0</v>
      </c>
      <c r="DA39" s="26">
        <v>0</v>
      </c>
      <c r="DB39" s="26">
        <v>4500</v>
      </c>
      <c r="DC39" s="26">
        <f t="shared" si="57"/>
        <v>3375</v>
      </c>
      <c r="DD39" s="26">
        <v>9560.5</v>
      </c>
      <c r="DE39" s="26">
        <v>-65</v>
      </c>
      <c r="DF39" s="26">
        <f>T39+Y39+AD39+AI39+AN39+AS39+AV39+AY39+BB39+BE39+BH39+BP39+BS39+BV39+BY39+CB39+CE39+CH39+CK39+CS39+CV39+CY39+DB39</f>
        <v>471558.39999999997</v>
      </c>
      <c r="DG39" s="26">
        <f>U39+Z39+AE39+AJ39+AO39+AT39+AW39+AZ39+BC39+BF39+BI39+BQ39+BT39+BW39+BZ39+CC39+CF39+CI39+CL39+CT39+CW39+CZ39+DC39</f>
        <v>353618.03333333327</v>
      </c>
      <c r="DH39" s="26">
        <f t="shared" si="58"/>
        <v>349349.64400000003</v>
      </c>
      <c r="DI39" s="26">
        <v>0</v>
      </c>
      <c r="DJ39" s="26">
        <f t="shared" si="59"/>
        <v>0</v>
      </c>
      <c r="DK39" s="26">
        <v>0</v>
      </c>
      <c r="DL39" s="26">
        <v>62418.74</v>
      </c>
      <c r="DM39" s="26">
        <f t="shared" si="60"/>
        <v>46814.055</v>
      </c>
      <c r="DN39" s="26">
        <v>6983.4</v>
      </c>
      <c r="DO39" s="26">
        <v>0</v>
      </c>
      <c r="DP39" s="26">
        <f t="shared" si="61"/>
        <v>0</v>
      </c>
      <c r="DQ39" s="26">
        <v>0</v>
      </c>
      <c r="DR39" s="26">
        <v>0</v>
      </c>
      <c r="DS39" s="26">
        <f t="shared" si="62"/>
        <v>0</v>
      </c>
      <c r="DT39" s="26">
        <v>0</v>
      </c>
      <c r="DU39" s="26">
        <v>0</v>
      </c>
      <c r="DV39" s="26">
        <f t="shared" si="63"/>
        <v>0</v>
      </c>
      <c r="DW39" s="26">
        <v>0</v>
      </c>
      <c r="DX39" s="26">
        <v>79688.493600000002</v>
      </c>
      <c r="DY39" s="26">
        <f t="shared" si="64"/>
        <v>59766.370200000005</v>
      </c>
      <c r="DZ39" s="26">
        <v>50000</v>
      </c>
      <c r="EA39" s="26">
        <v>0</v>
      </c>
      <c r="EB39" s="26">
        <f t="shared" si="13"/>
        <v>142107.23360000001</v>
      </c>
      <c r="EC39" s="26">
        <f t="shared" si="13"/>
        <v>106580.4252</v>
      </c>
      <c r="ED39" s="26">
        <f t="shared" si="14"/>
        <v>56983.4</v>
      </c>
    </row>
    <row r="40" spans="1:134" ht="17.25">
      <c r="A40" s="25">
        <v>29</v>
      </c>
      <c r="B40" s="27" t="s">
        <v>158</v>
      </c>
      <c r="C40" s="26">
        <v>26128.875100000001</v>
      </c>
      <c r="D40" s="26">
        <v>17866.0249</v>
      </c>
      <c r="E40" s="26">
        <f t="shared" si="87"/>
        <v>160067.288</v>
      </c>
      <c r="F40" s="26">
        <f t="shared" si="87"/>
        <v>119508.79933333333</v>
      </c>
      <c r="G40" s="26">
        <f t="shared" si="87"/>
        <v>113552.18469999998</v>
      </c>
      <c r="H40" s="26">
        <f t="shared" si="15"/>
        <v>95.015752257104353</v>
      </c>
      <c r="I40" s="26">
        <f t="shared" si="16"/>
        <v>70.940281502114274</v>
      </c>
      <c r="J40" s="45">
        <f t="shared" si="88"/>
        <v>56060</v>
      </c>
      <c r="K40" s="45">
        <f t="shared" si="88"/>
        <v>41503.333333333328</v>
      </c>
      <c r="L40" s="45">
        <f t="shared" si="88"/>
        <v>40912.128700000001</v>
      </c>
      <c r="M40" s="45">
        <f t="shared" si="17"/>
        <v>98.575524937756015</v>
      </c>
      <c r="N40" s="45">
        <f t="shared" si="18"/>
        <v>72.979180699250804</v>
      </c>
      <c r="O40" s="45">
        <f t="shared" si="89"/>
        <v>6660</v>
      </c>
      <c r="P40" s="45">
        <f t="shared" si="89"/>
        <v>4453.333333333333</v>
      </c>
      <c r="Q40" s="45">
        <f t="shared" si="89"/>
        <v>5081.68</v>
      </c>
      <c r="R40" s="45">
        <f t="shared" si="19"/>
        <v>114.10958083832337</v>
      </c>
      <c r="S40" s="45">
        <f t="shared" si="20"/>
        <v>76.301501501501505</v>
      </c>
      <c r="T40" s="45">
        <v>6500</v>
      </c>
      <c r="U40" s="45">
        <f t="shared" si="21"/>
        <v>4333.333333333333</v>
      </c>
      <c r="V40" s="45">
        <v>9.5500000000000007</v>
      </c>
      <c r="W40" s="45">
        <f t="shared" si="22"/>
        <v>0.22038461538461543</v>
      </c>
      <c r="X40" s="45">
        <f t="shared" si="23"/>
        <v>0.14692307692307693</v>
      </c>
      <c r="Y40" s="45">
        <v>14000</v>
      </c>
      <c r="Z40" s="45">
        <f>+Y40/12*9</f>
        <v>10500</v>
      </c>
      <c r="AA40" s="45">
        <v>8642.3460000000014</v>
      </c>
      <c r="AB40" s="45">
        <f t="shared" si="24"/>
        <v>82.308057142857166</v>
      </c>
      <c r="AC40" s="45">
        <f t="shared" si="25"/>
        <v>61.731042857142867</v>
      </c>
      <c r="AD40" s="45">
        <v>160</v>
      </c>
      <c r="AE40" s="45">
        <f t="shared" si="26"/>
        <v>120</v>
      </c>
      <c r="AF40" s="45">
        <v>5072.13</v>
      </c>
      <c r="AG40" s="45">
        <f t="shared" si="27"/>
        <v>4226.7749999999996</v>
      </c>
      <c r="AH40" s="45">
        <f t="shared" si="28"/>
        <v>3170.0812500000002</v>
      </c>
      <c r="AI40" s="45">
        <v>2500</v>
      </c>
      <c r="AJ40" s="45">
        <f t="shared" si="29"/>
        <v>1875</v>
      </c>
      <c r="AK40" s="45">
        <v>1830</v>
      </c>
      <c r="AL40" s="45">
        <f t="shared" si="30"/>
        <v>97.6</v>
      </c>
      <c r="AM40" s="45">
        <f t="shared" si="31"/>
        <v>73.2</v>
      </c>
      <c r="AN40" s="45">
        <v>0</v>
      </c>
      <c r="AO40" s="45">
        <f t="shared" si="32"/>
        <v>0</v>
      </c>
      <c r="AP40" s="45">
        <v>0</v>
      </c>
      <c r="AQ40" s="45" t="e">
        <f t="shared" si="33"/>
        <v>#DIV/0!</v>
      </c>
      <c r="AR40" s="45" t="e">
        <f t="shared" si="34"/>
        <v>#DIV/0!</v>
      </c>
      <c r="AS40" s="45">
        <v>0</v>
      </c>
      <c r="AT40" s="45">
        <f t="shared" si="35"/>
        <v>0</v>
      </c>
      <c r="AU40" s="45">
        <v>0</v>
      </c>
      <c r="AV40" s="45">
        <v>0</v>
      </c>
      <c r="AW40" s="45">
        <f t="shared" si="36"/>
        <v>0</v>
      </c>
      <c r="AX40" s="45">
        <v>0</v>
      </c>
      <c r="AY40" s="45">
        <v>92039.2</v>
      </c>
      <c r="AZ40" s="45">
        <f t="shared" si="37"/>
        <v>69029.399999999994</v>
      </c>
      <c r="BA40" s="45">
        <v>69029.5</v>
      </c>
      <c r="BB40" s="45">
        <v>0</v>
      </c>
      <c r="BC40" s="45">
        <f t="shared" si="38"/>
        <v>0</v>
      </c>
      <c r="BD40" s="45">
        <v>0</v>
      </c>
      <c r="BE40" s="45">
        <v>0</v>
      </c>
      <c r="BF40" s="45">
        <f t="shared" si="39"/>
        <v>0</v>
      </c>
      <c r="BG40" s="45">
        <v>0</v>
      </c>
      <c r="BH40" s="45">
        <v>0</v>
      </c>
      <c r="BI40" s="45">
        <f t="shared" si="40"/>
        <v>0</v>
      </c>
      <c r="BJ40" s="45">
        <v>0</v>
      </c>
      <c r="BK40" s="45">
        <f t="shared" si="10"/>
        <v>24000</v>
      </c>
      <c r="BL40" s="45">
        <f t="shared" si="10"/>
        <v>18000</v>
      </c>
      <c r="BM40" s="45">
        <f t="shared" si="10"/>
        <v>16293.449999999999</v>
      </c>
      <c r="BN40" s="45">
        <f t="shared" si="41"/>
        <v>90.519166666666663</v>
      </c>
      <c r="BO40" s="45">
        <f t="shared" si="42"/>
        <v>67.889375000000001</v>
      </c>
      <c r="BP40" s="26">
        <v>21500</v>
      </c>
      <c r="BQ40" s="26">
        <f t="shared" si="43"/>
        <v>16125</v>
      </c>
      <c r="BR40" s="26">
        <v>14305.078</v>
      </c>
      <c r="BS40" s="26">
        <v>0</v>
      </c>
      <c r="BT40" s="26">
        <f t="shared" si="44"/>
        <v>0</v>
      </c>
      <c r="BU40" s="26">
        <v>0</v>
      </c>
      <c r="BV40" s="26">
        <v>0</v>
      </c>
      <c r="BW40" s="26">
        <f t="shared" si="45"/>
        <v>0</v>
      </c>
      <c r="BX40" s="26">
        <v>0</v>
      </c>
      <c r="BY40" s="26">
        <v>2500</v>
      </c>
      <c r="BZ40" s="26">
        <f t="shared" si="46"/>
        <v>1875</v>
      </c>
      <c r="CA40" s="26">
        <v>1988.3720000000001</v>
      </c>
      <c r="CB40" s="26">
        <v>0</v>
      </c>
      <c r="CC40" s="26">
        <f t="shared" si="47"/>
        <v>0</v>
      </c>
      <c r="CD40" s="26">
        <v>0</v>
      </c>
      <c r="CE40" s="26">
        <v>0</v>
      </c>
      <c r="CF40" s="26">
        <f t="shared" si="48"/>
        <v>0</v>
      </c>
      <c r="CG40" s="26">
        <v>0</v>
      </c>
      <c r="CH40" s="26">
        <v>0</v>
      </c>
      <c r="CI40" s="26">
        <f t="shared" si="49"/>
        <v>0</v>
      </c>
      <c r="CJ40" s="26">
        <v>300</v>
      </c>
      <c r="CK40" s="26">
        <v>4900</v>
      </c>
      <c r="CL40" s="26">
        <f t="shared" si="50"/>
        <v>3675</v>
      </c>
      <c r="CM40" s="26">
        <v>3942.95</v>
      </c>
      <c r="CN40" s="26">
        <v>2600</v>
      </c>
      <c r="CO40" s="26">
        <f t="shared" si="51"/>
        <v>1950</v>
      </c>
      <c r="CP40" s="26">
        <v>2009.95</v>
      </c>
      <c r="CQ40" s="26">
        <f t="shared" si="52"/>
        <v>103.07435897435897</v>
      </c>
      <c r="CR40" s="26">
        <f t="shared" si="53"/>
        <v>77.305769230769229</v>
      </c>
      <c r="CS40" s="26">
        <v>0</v>
      </c>
      <c r="CT40" s="26">
        <f t="shared" si="54"/>
        <v>0</v>
      </c>
      <c r="CU40" s="26">
        <v>0</v>
      </c>
      <c r="CV40" s="26">
        <v>0</v>
      </c>
      <c r="CW40" s="26">
        <f t="shared" si="55"/>
        <v>0</v>
      </c>
      <c r="CX40" s="26">
        <v>0</v>
      </c>
      <c r="CY40" s="26">
        <v>0</v>
      </c>
      <c r="CZ40" s="26">
        <f t="shared" si="56"/>
        <v>0</v>
      </c>
      <c r="DA40" s="26">
        <v>0</v>
      </c>
      <c r="DB40" s="26">
        <v>4000</v>
      </c>
      <c r="DC40" s="26">
        <f t="shared" si="57"/>
        <v>3000</v>
      </c>
      <c r="DD40" s="26">
        <v>4821.7026999999998</v>
      </c>
      <c r="DE40" s="26">
        <v>0</v>
      </c>
      <c r="DF40" s="26">
        <f>T40+Y40+AD40+AI40+AN40+AS40+AV40+AY40+BB40+BE40+BH40+BP40+BS40+BV40+BY40+CB40+CE40+CH40+CK40+CS40+CV40+CY40+DB40</f>
        <v>148099.20000000001</v>
      </c>
      <c r="DG40" s="26">
        <f>U40+Z40+AE40+AJ40+AO40+AT40+AW40+AZ40+BC40+BF40+BI40+BQ40+BT40+BW40+BZ40+CC40+CF40+CI40+CL40+CT40+CW40+CZ40+DC40</f>
        <v>110532.73333333332</v>
      </c>
      <c r="DH40" s="26">
        <f t="shared" si="58"/>
        <v>109941.62869999999</v>
      </c>
      <c r="DI40" s="26">
        <v>0</v>
      </c>
      <c r="DJ40" s="26">
        <f t="shared" si="59"/>
        <v>0</v>
      </c>
      <c r="DK40" s="26">
        <v>0</v>
      </c>
      <c r="DL40" s="26">
        <v>11968.088</v>
      </c>
      <c r="DM40" s="26">
        <f t="shared" si="60"/>
        <v>8976.0659999999989</v>
      </c>
      <c r="DN40" s="26">
        <v>3610.556</v>
      </c>
      <c r="DO40" s="26">
        <v>0</v>
      </c>
      <c r="DP40" s="26">
        <f t="shared" si="61"/>
        <v>0</v>
      </c>
      <c r="DQ40" s="26">
        <v>0</v>
      </c>
      <c r="DR40" s="26">
        <v>0</v>
      </c>
      <c r="DS40" s="26">
        <f t="shared" si="62"/>
        <v>0</v>
      </c>
      <c r="DT40" s="26">
        <v>0</v>
      </c>
      <c r="DU40" s="26">
        <v>0</v>
      </c>
      <c r="DV40" s="26">
        <f t="shared" si="63"/>
        <v>0</v>
      </c>
      <c r="DW40" s="26">
        <v>0</v>
      </c>
      <c r="DX40" s="26">
        <v>0</v>
      </c>
      <c r="DY40" s="26">
        <f t="shared" si="64"/>
        <v>0</v>
      </c>
      <c r="DZ40" s="26">
        <v>0</v>
      </c>
      <c r="EA40" s="26">
        <v>0</v>
      </c>
      <c r="EB40" s="26">
        <f t="shared" si="13"/>
        <v>11968.088</v>
      </c>
      <c r="EC40" s="26">
        <f t="shared" si="13"/>
        <v>8976.0659999999989</v>
      </c>
      <c r="ED40" s="26">
        <f t="shared" si="14"/>
        <v>3610.556</v>
      </c>
    </row>
    <row r="41" spans="1:134" ht="17.25">
      <c r="A41" s="161" t="s">
        <v>194</v>
      </c>
      <c r="B41" s="162"/>
      <c r="C41" s="44"/>
      <c r="D41" s="44"/>
      <c r="E41" s="44"/>
      <c r="F41" s="44"/>
      <c r="G41" s="44"/>
      <c r="H41" s="44"/>
      <c r="I41" s="44"/>
      <c r="J41" s="46">
        <f>SUM(J39:J40)</f>
        <v>157245</v>
      </c>
      <c r="K41" s="46">
        <f t="shared" ref="K41:L41" si="90">SUM(K39:K40)</f>
        <v>117341.31666666667</v>
      </c>
      <c r="L41" s="46">
        <f t="shared" si="90"/>
        <v>114071.2127</v>
      </c>
      <c r="M41" s="46">
        <f t="shared" si="17"/>
        <v>97.213169189198638</v>
      </c>
      <c r="N41" s="46">
        <f t="shared" si="18"/>
        <v>72.543618366243763</v>
      </c>
      <c r="O41" s="46">
        <f t="shared" ref="O41:Q41" si="91">SUM(O39:O40)</f>
        <v>41554.199999999997</v>
      </c>
      <c r="P41" s="46">
        <f t="shared" si="91"/>
        <v>30573.216666666667</v>
      </c>
      <c r="Q41" s="46">
        <f t="shared" si="91"/>
        <v>27266.172999999999</v>
      </c>
      <c r="R41" s="46">
        <f t="shared" si="19"/>
        <v>89.18320011033623</v>
      </c>
      <c r="S41" s="46">
        <f t="shared" si="20"/>
        <v>65.61592570666744</v>
      </c>
      <c r="T41" s="46"/>
      <c r="U41" s="46"/>
      <c r="V41" s="46"/>
      <c r="W41" s="46"/>
      <c r="X41" s="46"/>
      <c r="Y41" s="46">
        <f t="shared" ref="Y41:AA41" si="92">SUM(Y39:Y40)</f>
        <v>36258.5</v>
      </c>
      <c r="Z41" s="46">
        <f t="shared" si="92"/>
        <v>27193.875</v>
      </c>
      <c r="AA41" s="46">
        <f t="shared" si="92"/>
        <v>19920.735000000011</v>
      </c>
      <c r="AB41" s="46">
        <f t="shared" si="24"/>
        <v>73.254492050140001</v>
      </c>
      <c r="AC41" s="46">
        <f t="shared" si="25"/>
        <v>54.940869037605012</v>
      </c>
      <c r="AD41" s="46"/>
      <c r="AE41" s="46"/>
      <c r="AF41" s="46"/>
      <c r="AG41" s="46"/>
      <c r="AH41" s="46"/>
      <c r="AI41" s="46">
        <f t="shared" ref="AI41:AK41" si="93">SUM(AI39:AI40)</f>
        <v>6548.3</v>
      </c>
      <c r="AJ41" s="46">
        <f t="shared" si="93"/>
        <v>4911.2250000000004</v>
      </c>
      <c r="AK41" s="46">
        <f t="shared" si="93"/>
        <v>4110.2692000000006</v>
      </c>
      <c r="AL41" s="46">
        <f t="shared" si="30"/>
        <v>83.691323447815975</v>
      </c>
      <c r="AM41" s="46">
        <f t="shared" si="31"/>
        <v>62.768492585861992</v>
      </c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>
        <f t="shared" ref="BK41:BM41" si="94">SUM(BK39:BK40)</f>
        <v>35980</v>
      </c>
      <c r="BL41" s="46">
        <f t="shared" si="94"/>
        <v>26985</v>
      </c>
      <c r="BM41" s="46">
        <f t="shared" si="94"/>
        <v>27073.119999999999</v>
      </c>
      <c r="BN41" s="46">
        <f t="shared" si="41"/>
        <v>100.32655178803039</v>
      </c>
      <c r="BO41" s="46">
        <f t="shared" si="42"/>
        <v>75.244913841022793</v>
      </c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</row>
    <row r="42" spans="1:134" ht="17.25">
      <c r="A42" s="25">
        <v>30</v>
      </c>
      <c r="B42" s="27" t="s">
        <v>159</v>
      </c>
      <c r="C42" s="26">
        <v>20779.033599999999</v>
      </c>
      <c r="D42" s="26">
        <v>67415.4902</v>
      </c>
      <c r="E42" s="26">
        <f t="shared" ref="E42:E58" si="95">DF42+EB42-DX42</f>
        <v>490537.5</v>
      </c>
      <c r="F42" s="26">
        <f t="shared" ref="F42:F58" si="96">DG42+EC42-DY42</f>
        <v>367417.29166666663</v>
      </c>
      <c r="G42" s="26">
        <f t="shared" ref="G42:G58" si="97">DH42+ED42-DZ42</f>
        <v>360234.62340000004</v>
      </c>
      <c r="H42" s="26">
        <f t="shared" si="15"/>
        <v>98.045092479429911</v>
      </c>
      <c r="I42" s="26">
        <f t="shared" si="16"/>
        <v>73.436714501949396</v>
      </c>
      <c r="J42" s="45">
        <f t="shared" ref="J42:J58" si="98">T42+Y42+AD42+AI42+AN42+AS42+BH42+BP42+BS42+BV42+BY42+CB42+CH42+CK42+CS42+CV42+DB42</f>
        <v>154791</v>
      </c>
      <c r="K42" s="45">
        <f t="shared" ref="K42:K58" si="99">U42+Z42+AE42+AJ42+AO42+AT42+BI42+BQ42+BT42+BW42+BZ42+CC42+CI42+CL42+CT42+CW42+DC42</f>
        <v>115607.41666666666</v>
      </c>
      <c r="L42" s="45">
        <f t="shared" ref="L42:L58" si="100">V42+AA42+AF42+AK42+AP42+AU42+BJ42+BR42+BU42+BX42+CA42+CD42+CJ42+CM42+CU42+CX42+DD42</f>
        <v>109030.5334</v>
      </c>
      <c r="M42" s="45">
        <f t="shared" si="17"/>
        <v>94.311019607306051</v>
      </c>
      <c r="N42" s="45">
        <f t="shared" si="18"/>
        <v>70.437256300430903</v>
      </c>
      <c r="O42" s="45">
        <f t="shared" ref="O42:O58" si="101">T42+AD42</f>
        <v>60830</v>
      </c>
      <c r="P42" s="45">
        <f t="shared" ref="P42:P58" si="102">U42+AE42</f>
        <v>45136.666666666664</v>
      </c>
      <c r="Q42" s="45">
        <f t="shared" ref="Q42:Q58" si="103">V42+AF42</f>
        <v>40878.421399999999</v>
      </c>
      <c r="R42" s="45">
        <f t="shared" si="19"/>
        <v>90.565884498929179</v>
      </c>
      <c r="S42" s="45">
        <f t="shared" si="20"/>
        <v>67.201087292454375</v>
      </c>
      <c r="T42" s="45">
        <v>5830</v>
      </c>
      <c r="U42" s="45">
        <f t="shared" si="21"/>
        <v>3886.6666666666665</v>
      </c>
      <c r="V42" s="45">
        <v>1860.6854000000001</v>
      </c>
      <c r="W42" s="45">
        <f t="shared" si="22"/>
        <v>47.873552315608926</v>
      </c>
      <c r="X42" s="45">
        <f t="shared" si="23"/>
        <v>31.915701543739281</v>
      </c>
      <c r="Y42" s="45">
        <v>11300</v>
      </c>
      <c r="Z42" s="45">
        <f t="shared" ref="Z42:Z58" si="104">+Y42/12*9</f>
        <v>8475</v>
      </c>
      <c r="AA42" s="45">
        <v>3391.9350000000068</v>
      </c>
      <c r="AB42" s="45">
        <f t="shared" si="24"/>
        <v>40.022831858407159</v>
      </c>
      <c r="AC42" s="45">
        <f t="shared" si="25"/>
        <v>30.017123893805369</v>
      </c>
      <c r="AD42" s="45">
        <v>55000</v>
      </c>
      <c r="AE42" s="45">
        <f t="shared" si="26"/>
        <v>41250</v>
      </c>
      <c r="AF42" s="45">
        <v>39017.735999999997</v>
      </c>
      <c r="AG42" s="45">
        <f t="shared" si="27"/>
        <v>94.588450909090909</v>
      </c>
      <c r="AH42" s="45">
        <f t="shared" si="28"/>
        <v>70.941338181818182</v>
      </c>
      <c r="AI42" s="45">
        <v>7000</v>
      </c>
      <c r="AJ42" s="45">
        <f t="shared" si="29"/>
        <v>5250</v>
      </c>
      <c r="AK42" s="45">
        <v>3492.8</v>
      </c>
      <c r="AL42" s="45">
        <f t="shared" si="30"/>
        <v>66.529523809523823</v>
      </c>
      <c r="AM42" s="45">
        <f t="shared" si="31"/>
        <v>49.89714285714286</v>
      </c>
      <c r="AN42" s="45">
        <v>9000</v>
      </c>
      <c r="AO42" s="45">
        <f t="shared" si="32"/>
        <v>6750</v>
      </c>
      <c r="AP42" s="45">
        <v>9826.2999999999993</v>
      </c>
      <c r="AQ42" s="45">
        <f t="shared" si="33"/>
        <v>145.5748148148148</v>
      </c>
      <c r="AR42" s="45">
        <f t="shared" si="34"/>
        <v>109.18111111111111</v>
      </c>
      <c r="AS42" s="45">
        <v>0</v>
      </c>
      <c r="AT42" s="45">
        <f t="shared" si="35"/>
        <v>0</v>
      </c>
      <c r="AU42" s="45">
        <v>0</v>
      </c>
      <c r="AV42" s="45">
        <v>0</v>
      </c>
      <c r="AW42" s="45">
        <f t="shared" si="36"/>
        <v>0</v>
      </c>
      <c r="AX42" s="45">
        <v>0</v>
      </c>
      <c r="AY42" s="45">
        <v>324884.3</v>
      </c>
      <c r="AZ42" s="45">
        <f t="shared" si="37"/>
        <v>243663.22499999998</v>
      </c>
      <c r="BA42" s="45">
        <v>243663.2</v>
      </c>
      <c r="BB42" s="45">
        <v>1961.7</v>
      </c>
      <c r="BC42" s="45">
        <f t="shared" si="38"/>
        <v>1471.2749999999999</v>
      </c>
      <c r="BD42" s="45">
        <v>1830.8</v>
      </c>
      <c r="BE42" s="45">
        <v>0</v>
      </c>
      <c r="BF42" s="45">
        <f t="shared" si="39"/>
        <v>0</v>
      </c>
      <c r="BG42" s="45">
        <v>0</v>
      </c>
      <c r="BH42" s="45">
        <v>0</v>
      </c>
      <c r="BI42" s="45">
        <f t="shared" si="40"/>
        <v>0</v>
      </c>
      <c r="BJ42" s="45">
        <v>0</v>
      </c>
      <c r="BK42" s="45">
        <f t="shared" si="10"/>
        <v>6151</v>
      </c>
      <c r="BL42" s="45">
        <f t="shared" si="10"/>
        <v>4613.25</v>
      </c>
      <c r="BM42" s="45">
        <f t="shared" si="10"/>
        <v>4753.6499999999996</v>
      </c>
      <c r="BN42" s="45">
        <f t="shared" si="41"/>
        <v>103.0434075760039</v>
      </c>
      <c r="BO42" s="45">
        <f t="shared" si="42"/>
        <v>77.282555682002922</v>
      </c>
      <c r="BP42" s="26">
        <v>4000</v>
      </c>
      <c r="BQ42" s="26">
        <f t="shared" si="43"/>
        <v>3000</v>
      </c>
      <c r="BR42" s="26">
        <v>1127.45</v>
      </c>
      <c r="BS42" s="26">
        <v>0</v>
      </c>
      <c r="BT42" s="26">
        <f t="shared" si="44"/>
        <v>0</v>
      </c>
      <c r="BU42" s="26">
        <v>0</v>
      </c>
      <c r="BV42" s="26">
        <v>0</v>
      </c>
      <c r="BW42" s="26">
        <f t="shared" si="45"/>
        <v>0</v>
      </c>
      <c r="BX42" s="26">
        <v>0</v>
      </c>
      <c r="BY42" s="26">
        <v>2151</v>
      </c>
      <c r="BZ42" s="26">
        <f t="shared" si="46"/>
        <v>1613.25</v>
      </c>
      <c r="CA42" s="26">
        <v>3626.2</v>
      </c>
      <c r="CB42" s="26">
        <v>0</v>
      </c>
      <c r="CC42" s="26">
        <f t="shared" si="47"/>
        <v>0</v>
      </c>
      <c r="CD42" s="26">
        <v>0</v>
      </c>
      <c r="CE42" s="26">
        <v>8157.3</v>
      </c>
      <c r="CF42" s="26">
        <f t="shared" si="48"/>
        <v>6117.9749999999995</v>
      </c>
      <c r="CG42" s="26">
        <v>5710.09</v>
      </c>
      <c r="CH42" s="26">
        <v>0</v>
      </c>
      <c r="CI42" s="26">
        <f t="shared" si="49"/>
        <v>0</v>
      </c>
      <c r="CJ42" s="26">
        <v>6</v>
      </c>
      <c r="CK42" s="26">
        <v>58660</v>
      </c>
      <c r="CL42" s="26">
        <f t="shared" si="50"/>
        <v>43995</v>
      </c>
      <c r="CM42" s="26">
        <v>29982.37</v>
      </c>
      <c r="CN42" s="26">
        <v>23100</v>
      </c>
      <c r="CO42" s="26">
        <f t="shared" si="51"/>
        <v>17325</v>
      </c>
      <c r="CP42" s="26">
        <v>11451.22</v>
      </c>
      <c r="CQ42" s="26">
        <f t="shared" si="52"/>
        <v>66.096507936507933</v>
      </c>
      <c r="CR42" s="26">
        <f t="shared" si="53"/>
        <v>49.572380952380954</v>
      </c>
      <c r="CS42" s="26">
        <v>1350</v>
      </c>
      <c r="CT42" s="26">
        <f t="shared" si="54"/>
        <v>1012.5</v>
      </c>
      <c r="CU42" s="26">
        <v>9499.0570000000007</v>
      </c>
      <c r="CV42" s="26">
        <v>500</v>
      </c>
      <c r="CW42" s="26">
        <f t="shared" si="55"/>
        <v>375</v>
      </c>
      <c r="CX42" s="26">
        <v>7200</v>
      </c>
      <c r="CY42" s="26">
        <v>0</v>
      </c>
      <c r="CZ42" s="26">
        <f t="shared" si="56"/>
        <v>0</v>
      </c>
      <c r="DA42" s="26">
        <v>0</v>
      </c>
      <c r="DB42" s="26">
        <v>0</v>
      </c>
      <c r="DC42" s="26">
        <f t="shared" si="57"/>
        <v>0</v>
      </c>
      <c r="DD42" s="26">
        <v>0</v>
      </c>
      <c r="DE42" s="26">
        <v>0</v>
      </c>
      <c r="DF42" s="26">
        <f t="shared" ref="DF42:DF58" si="105">T42+Y42+AD42+AI42+AN42+AS42+AV42+AY42+BB42+BE42+BH42+BP42+BS42+BV42+BY42+CB42+CE42+CH42+CK42+CS42+CV42+CY42+DB42</f>
        <v>489794.3</v>
      </c>
      <c r="DG42" s="26">
        <f t="shared" ref="DG42:DG58" si="106">U42+Z42+AE42+AJ42+AO42+AT42+AW42+AZ42+BC42+BF42+BI42+BQ42+BT42+BW42+BZ42+CC42+CF42+CI42+CL42+CT42+CW42+CZ42+DC42</f>
        <v>366859.8916666666</v>
      </c>
      <c r="DH42" s="26">
        <f t="shared" si="58"/>
        <v>360234.62340000004</v>
      </c>
      <c r="DI42" s="26">
        <v>0</v>
      </c>
      <c r="DJ42" s="26">
        <f t="shared" si="59"/>
        <v>0</v>
      </c>
      <c r="DK42" s="26">
        <v>0</v>
      </c>
      <c r="DL42" s="26">
        <v>743.2</v>
      </c>
      <c r="DM42" s="26">
        <f t="shared" si="60"/>
        <v>557.40000000000009</v>
      </c>
      <c r="DN42" s="26">
        <v>0</v>
      </c>
      <c r="DO42" s="26">
        <v>0</v>
      </c>
      <c r="DP42" s="26">
        <f t="shared" si="61"/>
        <v>0</v>
      </c>
      <c r="DQ42" s="26">
        <v>0</v>
      </c>
      <c r="DR42" s="26">
        <v>0</v>
      </c>
      <c r="DS42" s="26">
        <f t="shared" si="62"/>
        <v>0</v>
      </c>
      <c r="DT42" s="26">
        <v>0</v>
      </c>
      <c r="DU42" s="26">
        <v>0</v>
      </c>
      <c r="DV42" s="26">
        <f t="shared" si="63"/>
        <v>0</v>
      </c>
      <c r="DW42" s="26">
        <v>0</v>
      </c>
      <c r="DX42" s="26">
        <v>26643</v>
      </c>
      <c r="DY42" s="26">
        <f t="shared" si="64"/>
        <v>19982.25</v>
      </c>
      <c r="DZ42" s="26">
        <v>26643</v>
      </c>
      <c r="EA42" s="26">
        <v>0</v>
      </c>
      <c r="EB42" s="26">
        <f t="shared" si="13"/>
        <v>27386.2</v>
      </c>
      <c r="EC42" s="26">
        <f t="shared" si="13"/>
        <v>20539.650000000001</v>
      </c>
      <c r="ED42" s="26">
        <f t="shared" si="14"/>
        <v>26643</v>
      </c>
    </row>
    <row r="43" spans="1:134" ht="17.25">
      <c r="A43" s="25">
        <v>31</v>
      </c>
      <c r="B43" s="31" t="s">
        <v>160</v>
      </c>
      <c r="C43" s="26">
        <v>28966.855100000001</v>
      </c>
      <c r="D43" s="26">
        <v>21480.004000000001</v>
      </c>
      <c r="E43" s="26">
        <f t="shared" si="95"/>
        <v>126954.15000000002</v>
      </c>
      <c r="F43" s="26">
        <f t="shared" si="96"/>
        <v>95163.329166666677</v>
      </c>
      <c r="G43" s="26">
        <f t="shared" si="97"/>
        <v>66770.910099999994</v>
      </c>
      <c r="H43" s="26">
        <f t="shared" si="15"/>
        <v>70.164537836900493</v>
      </c>
      <c r="I43" s="26">
        <f t="shared" si="16"/>
        <v>52.594507623421514</v>
      </c>
      <c r="J43" s="45">
        <f t="shared" si="98"/>
        <v>32246.200000000004</v>
      </c>
      <c r="K43" s="45">
        <f t="shared" si="99"/>
        <v>24132.366666666669</v>
      </c>
      <c r="L43" s="45">
        <f t="shared" si="100"/>
        <v>13695.000099999999</v>
      </c>
      <c r="M43" s="45">
        <f t="shared" si="17"/>
        <v>56.749511099201477</v>
      </c>
      <c r="N43" s="45">
        <f t="shared" si="18"/>
        <v>42.470120820437749</v>
      </c>
      <c r="O43" s="45">
        <f t="shared" si="101"/>
        <v>20887.400000000001</v>
      </c>
      <c r="P43" s="45">
        <f t="shared" si="102"/>
        <v>15613.266666666666</v>
      </c>
      <c r="Q43" s="45">
        <f t="shared" si="103"/>
        <v>8528.6280000000006</v>
      </c>
      <c r="R43" s="45">
        <f t="shared" si="19"/>
        <v>54.624238361393516</v>
      </c>
      <c r="S43" s="45">
        <f t="shared" si="20"/>
        <v>40.831448624529621</v>
      </c>
      <c r="T43" s="45">
        <v>627.40000000000009</v>
      </c>
      <c r="U43" s="45">
        <f t="shared" si="21"/>
        <v>418.26666666666671</v>
      </c>
      <c r="V43" s="45">
        <v>843.55200000000002</v>
      </c>
      <c r="W43" s="45">
        <f t="shared" si="22"/>
        <v>201.67803634045262</v>
      </c>
      <c r="X43" s="45">
        <f t="shared" si="23"/>
        <v>134.45202422696843</v>
      </c>
      <c r="Y43" s="45">
        <v>3310</v>
      </c>
      <c r="Z43" s="45">
        <f t="shared" si="104"/>
        <v>2482.5</v>
      </c>
      <c r="AA43" s="45">
        <v>772.23809999999719</v>
      </c>
      <c r="AB43" s="45">
        <f t="shared" si="24"/>
        <v>31.107274924471184</v>
      </c>
      <c r="AC43" s="45">
        <f t="shared" si="25"/>
        <v>23.330456193353388</v>
      </c>
      <c r="AD43" s="45">
        <v>20260</v>
      </c>
      <c r="AE43" s="45">
        <f t="shared" si="26"/>
        <v>15195</v>
      </c>
      <c r="AF43" s="45">
        <v>7685.076</v>
      </c>
      <c r="AG43" s="45">
        <f t="shared" si="27"/>
        <v>50.576347482724579</v>
      </c>
      <c r="AH43" s="45">
        <f t="shared" si="28"/>
        <v>37.932260612043436</v>
      </c>
      <c r="AI43" s="45">
        <v>180</v>
      </c>
      <c r="AJ43" s="45">
        <f t="shared" si="29"/>
        <v>135</v>
      </c>
      <c r="AK43" s="45">
        <v>69</v>
      </c>
      <c r="AL43" s="45">
        <f t="shared" si="30"/>
        <v>51.111111111111107</v>
      </c>
      <c r="AM43" s="45">
        <f t="shared" si="31"/>
        <v>38.333333333333336</v>
      </c>
      <c r="AN43" s="45">
        <v>0</v>
      </c>
      <c r="AO43" s="45">
        <f t="shared" si="32"/>
        <v>0</v>
      </c>
      <c r="AP43" s="45">
        <v>0</v>
      </c>
      <c r="AQ43" s="45" t="e">
        <f t="shared" si="33"/>
        <v>#DIV/0!</v>
      </c>
      <c r="AR43" s="45" t="e">
        <f t="shared" si="34"/>
        <v>#DIV/0!</v>
      </c>
      <c r="AS43" s="45">
        <v>0</v>
      </c>
      <c r="AT43" s="45">
        <f t="shared" si="35"/>
        <v>0</v>
      </c>
      <c r="AU43" s="45">
        <v>0</v>
      </c>
      <c r="AV43" s="45">
        <v>0</v>
      </c>
      <c r="AW43" s="45">
        <f t="shared" si="36"/>
        <v>0</v>
      </c>
      <c r="AX43" s="45">
        <v>0</v>
      </c>
      <c r="AY43" s="45">
        <v>56732.800000000003</v>
      </c>
      <c r="AZ43" s="45">
        <f t="shared" si="37"/>
        <v>42549.600000000006</v>
      </c>
      <c r="BA43" s="45">
        <v>42549.599999999999</v>
      </c>
      <c r="BB43" s="45">
        <v>0</v>
      </c>
      <c r="BC43" s="45">
        <f t="shared" si="38"/>
        <v>0</v>
      </c>
      <c r="BD43" s="45">
        <v>0</v>
      </c>
      <c r="BE43" s="45">
        <v>0</v>
      </c>
      <c r="BF43" s="45">
        <f t="shared" si="39"/>
        <v>0</v>
      </c>
      <c r="BG43" s="45">
        <v>0</v>
      </c>
      <c r="BH43" s="45">
        <v>0</v>
      </c>
      <c r="BI43" s="45">
        <f t="shared" si="40"/>
        <v>0</v>
      </c>
      <c r="BJ43" s="45">
        <v>0</v>
      </c>
      <c r="BK43" s="45">
        <f t="shared" si="10"/>
        <v>1430.2</v>
      </c>
      <c r="BL43" s="45">
        <f t="shared" si="10"/>
        <v>1072.6500000000001</v>
      </c>
      <c r="BM43" s="45">
        <f t="shared" si="10"/>
        <v>1262.952</v>
      </c>
      <c r="BN43" s="45">
        <f t="shared" si="41"/>
        <v>117.74129492378687</v>
      </c>
      <c r="BO43" s="45">
        <f t="shared" si="42"/>
        <v>88.305971192840161</v>
      </c>
      <c r="BP43" s="26">
        <v>980.2</v>
      </c>
      <c r="BQ43" s="26">
        <f t="shared" si="43"/>
        <v>735.15000000000009</v>
      </c>
      <c r="BR43" s="26">
        <v>333.43</v>
      </c>
      <c r="BS43" s="26">
        <v>450</v>
      </c>
      <c r="BT43" s="26">
        <f t="shared" si="44"/>
        <v>337.5</v>
      </c>
      <c r="BU43" s="26">
        <v>879.52200000000005</v>
      </c>
      <c r="BV43" s="26">
        <v>0</v>
      </c>
      <c r="BW43" s="26">
        <f t="shared" si="45"/>
        <v>0</v>
      </c>
      <c r="BX43" s="26">
        <v>0</v>
      </c>
      <c r="BY43" s="26">
        <v>0</v>
      </c>
      <c r="BZ43" s="26">
        <f t="shared" si="46"/>
        <v>0</v>
      </c>
      <c r="CA43" s="26">
        <v>50</v>
      </c>
      <c r="CB43" s="26">
        <v>0</v>
      </c>
      <c r="CC43" s="26">
        <f t="shared" si="47"/>
        <v>0</v>
      </c>
      <c r="CD43" s="26">
        <v>0</v>
      </c>
      <c r="CE43" s="26">
        <v>0</v>
      </c>
      <c r="CF43" s="26">
        <f t="shared" si="48"/>
        <v>0</v>
      </c>
      <c r="CG43" s="26">
        <v>0</v>
      </c>
      <c r="CH43" s="26">
        <v>0</v>
      </c>
      <c r="CI43" s="26">
        <f t="shared" si="49"/>
        <v>0</v>
      </c>
      <c r="CJ43" s="26">
        <v>0</v>
      </c>
      <c r="CK43" s="26">
        <v>6438.6</v>
      </c>
      <c r="CL43" s="26">
        <f t="shared" si="50"/>
        <v>4828.9500000000007</v>
      </c>
      <c r="CM43" s="26">
        <v>2158.4299999999998</v>
      </c>
      <c r="CN43" s="26">
        <v>3438.6</v>
      </c>
      <c r="CO43" s="26">
        <f t="shared" si="51"/>
        <v>2578.9500000000003</v>
      </c>
      <c r="CP43" s="26">
        <v>726.43</v>
      </c>
      <c r="CQ43" s="26">
        <f t="shared" si="52"/>
        <v>28.16766513503557</v>
      </c>
      <c r="CR43" s="26">
        <f t="shared" si="53"/>
        <v>21.125748851276683</v>
      </c>
      <c r="CS43" s="26">
        <v>0</v>
      </c>
      <c r="CT43" s="26">
        <f t="shared" si="54"/>
        <v>0</v>
      </c>
      <c r="CU43" s="26">
        <v>903.75199999999995</v>
      </c>
      <c r="CV43" s="26">
        <v>0</v>
      </c>
      <c r="CW43" s="26">
        <f t="shared" si="55"/>
        <v>0</v>
      </c>
      <c r="CX43" s="26">
        <v>0</v>
      </c>
      <c r="CY43" s="26">
        <v>0</v>
      </c>
      <c r="CZ43" s="26">
        <f t="shared" si="56"/>
        <v>0</v>
      </c>
      <c r="DA43" s="26">
        <v>0</v>
      </c>
      <c r="DB43" s="26">
        <v>0</v>
      </c>
      <c r="DC43" s="26">
        <f t="shared" si="57"/>
        <v>0</v>
      </c>
      <c r="DD43" s="26">
        <v>0</v>
      </c>
      <c r="DE43" s="26">
        <v>0</v>
      </c>
      <c r="DF43" s="26">
        <f t="shared" si="105"/>
        <v>88979.000000000015</v>
      </c>
      <c r="DG43" s="26">
        <f t="shared" si="106"/>
        <v>66681.966666666674</v>
      </c>
      <c r="DH43" s="26">
        <f t="shared" si="58"/>
        <v>56244.600099999996</v>
      </c>
      <c r="DI43" s="26">
        <v>0</v>
      </c>
      <c r="DJ43" s="26">
        <f t="shared" si="59"/>
        <v>0</v>
      </c>
      <c r="DK43" s="26">
        <v>0</v>
      </c>
      <c r="DL43" s="26">
        <v>37975.15</v>
      </c>
      <c r="DM43" s="26">
        <f t="shared" si="60"/>
        <v>28481.362499999999</v>
      </c>
      <c r="DN43" s="26">
        <v>10026.31</v>
      </c>
      <c r="DO43" s="26">
        <v>0</v>
      </c>
      <c r="DP43" s="26">
        <f t="shared" si="61"/>
        <v>0</v>
      </c>
      <c r="DQ43" s="26">
        <v>0</v>
      </c>
      <c r="DR43" s="26">
        <v>0</v>
      </c>
      <c r="DS43" s="26">
        <f t="shared" si="62"/>
        <v>0</v>
      </c>
      <c r="DT43" s="26">
        <v>500</v>
      </c>
      <c r="DU43" s="26">
        <v>0</v>
      </c>
      <c r="DV43" s="26">
        <f t="shared" si="63"/>
        <v>0</v>
      </c>
      <c r="DW43" s="26">
        <v>0</v>
      </c>
      <c r="DX43" s="26">
        <v>0</v>
      </c>
      <c r="DY43" s="26">
        <f t="shared" si="64"/>
        <v>0</v>
      </c>
      <c r="DZ43" s="26">
        <v>0</v>
      </c>
      <c r="EA43" s="26">
        <v>0</v>
      </c>
      <c r="EB43" s="26">
        <f t="shared" si="13"/>
        <v>37975.15</v>
      </c>
      <c r="EC43" s="26">
        <f t="shared" si="13"/>
        <v>28481.362499999999</v>
      </c>
      <c r="ED43" s="26">
        <f t="shared" si="14"/>
        <v>10526.31</v>
      </c>
    </row>
    <row r="44" spans="1:134" ht="17.25">
      <c r="A44" s="25">
        <v>32</v>
      </c>
      <c r="B44" s="29" t="s">
        <v>161</v>
      </c>
      <c r="C44" s="26">
        <v>928.45749999999998</v>
      </c>
      <c r="D44" s="26">
        <v>3300.6088</v>
      </c>
      <c r="E44" s="26">
        <f t="shared" si="95"/>
        <v>38218.700000000004</v>
      </c>
      <c r="F44" s="26">
        <f t="shared" si="96"/>
        <v>28661.541666666672</v>
      </c>
      <c r="G44" s="26">
        <f t="shared" si="97"/>
        <v>23604.720499999999</v>
      </c>
      <c r="H44" s="26">
        <f t="shared" si="15"/>
        <v>82.356771922887361</v>
      </c>
      <c r="I44" s="26">
        <f t="shared" si="16"/>
        <v>61.762227652955218</v>
      </c>
      <c r="J44" s="45">
        <f t="shared" si="98"/>
        <v>10808.1</v>
      </c>
      <c r="K44" s="45">
        <f t="shared" si="99"/>
        <v>8103.5916666666672</v>
      </c>
      <c r="L44" s="45">
        <f t="shared" si="100"/>
        <v>3046.7204999999994</v>
      </c>
      <c r="M44" s="45">
        <f t="shared" si="17"/>
        <v>37.597162163690783</v>
      </c>
      <c r="N44" s="45">
        <f t="shared" si="18"/>
        <v>28.189233075193599</v>
      </c>
      <c r="O44" s="45">
        <f t="shared" si="101"/>
        <v>4504.3</v>
      </c>
      <c r="P44" s="45">
        <f t="shared" si="102"/>
        <v>3375.7416666666668</v>
      </c>
      <c r="Q44" s="45">
        <f t="shared" si="103"/>
        <v>1913.6110000000001</v>
      </c>
      <c r="R44" s="45">
        <f t="shared" si="19"/>
        <v>56.687128013843868</v>
      </c>
      <c r="S44" s="45">
        <f t="shared" si="20"/>
        <v>42.484092977821192</v>
      </c>
      <c r="T44" s="45">
        <v>29.8</v>
      </c>
      <c r="U44" s="45">
        <f t="shared" si="21"/>
        <v>19.866666666666667</v>
      </c>
      <c r="V44" s="45">
        <v>7.2999999999999995E-2</v>
      </c>
      <c r="W44" s="45">
        <f t="shared" si="22"/>
        <v>0.3674496644295302</v>
      </c>
      <c r="X44" s="45">
        <f t="shared" si="23"/>
        <v>0.24496644295302011</v>
      </c>
      <c r="Y44" s="45">
        <v>2904.4</v>
      </c>
      <c r="Z44" s="45">
        <f t="shared" si="104"/>
        <v>2178.3000000000002</v>
      </c>
      <c r="AA44" s="45">
        <v>238.96349999999961</v>
      </c>
      <c r="AB44" s="45">
        <f t="shared" si="24"/>
        <v>10.970183170362191</v>
      </c>
      <c r="AC44" s="45">
        <f t="shared" si="25"/>
        <v>8.2276373777716429</v>
      </c>
      <c r="AD44" s="45">
        <v>4474.5</v>
      </c>
      <c r="AE44" s="45">
        <f t="shared" si="26"/>
        <v>3355.875</v>
      </c>
      <c r="AF44" s="45">
        <v>1913.538</v>
      </c>
      <c r="AG44" s="45">
        <f t="shared" si="27"/>
        <v>57.020538607665664</v>
      </c>
      <c r="AH44" s="45">
        <f t="shared" si="28"/>
        <v>42.76540395574925</v>
      </c>
      <c r="AI44" s="45">
        <v>353</v>
      </c>
      <c r="AJ44" s="45">
        <f t="shared" si="29"/>
        <v>264.75</v>
      </c>
      <c r="AK44" s="45">
        <v>26</v>
      </c>
      <c r="AL44" s="45">
        <f t="shared" si="30"/>
        <v>9.8205854579792256</v>
      </c>
      <c r="AM44" s="45">
        <f t="shared" si="31"/>
        <v>7.3654390934844187</v>
      </c>
      <c r="AN44" s="45">
        <v>0</v>
      </c>
      <c r="AO44" s="45">
        <f t="shared" si="32"/>
        <v>0</v>
      </c>
      <c r="AP44" s="45">
        <v>0</v>
      </c>
      <c r="AQ44" s="45" t="e">
        <f t="shared" si="33"/>
        <v>#DIV/0!</v>
      </c>
      <c r="AR44" s="45" t="e">
        <f t="shared" si="34"/>
        <v>#DIV/0!</v>
      </c>
      <c r="AS44" s="45">
        <v>0</v>
      </c>
      <c r="AT44" s="45">
        <f t="shared" si="35"/>
        <v>0</v>
      </c>
      <c r="AU44" s="45">
        <v>0</v>
      </c>
      <c r="AV44" s="45">
        <v>0</v>
      </c>
      <c r="AW44" s="45">
        <f t="shared" si="36"/>
        <v>0</v>
      </c>
      <c r="AX44" s="45">
        <v>0</v>
      </c>
      <c r="AY44" s="45">
        <v>27410.6</v>
      </c>
      <c r="AZ44" s="45">
        <f t="shared" si="37"/>
        <v>20557.95</v>
      </c>
      <c r="BA44" s="45">
        <v>20558</v>
      </c>
      <c r="BB44" s="45">
        <v>0</v>
      </c>
      <c r="BC44" s="45">
        <f t="shared" si="38"/>
        <v>0</v>
      </c>
      <c r="BD44" s="45">
        <v>0</v>
      </c>
      <c r="BE44" s="45">
        <v>0</v>
      </c>
      <c r="BF44" s="45">
        <f t="shared" si="39"/>
        <v>0</v>
      </c>
      <c r="BG44" s="45">
        <v>0</v>
      </c>
      <c r="BH44" s="45">
        <v>0</v>
      </c>
      <c r="BI44" s="45">
        <f t="shared" si="40"/>
        <v>0</v>
      </c>
      <c r="BJ44" s="45">
        <v>0</v>
      </c>
      <c r="BK44" s="45">
        <f t="shared" si="10"/>
        <v>2451.6</v>
      </c>
      <c r="BL44" s="45">
        <f t="shared" si="10"/>
        <v>1838.6999999999998</v>
      </c>
      <c r="BM44" s="45">
        <f t="shared" si="10"/>
        <v>855.64599999999996</v>
      </c>
      <c r="BN44" s="45">
        <f t="shared" si="41"/>
        <v>46.535378256376788</v>
      </c>
      <c r="BO44" s="45">
        <f t="shared" si="42"/>
        <v>34.901533692282591</v>
      </c>
      <c r="BP44" s="26">
        <v>2451.6</v>
      </c>
      <c r="BQ44" s="26">
        <f t="shared" si="43"/>
        <v>1838.6999999999998</v>
      </c>
      <c r="BR44" s="26">
        <v>855.64599999999996</v>
      </c>
      <c r="BS44" s="26">
        <v>0</v>
      </c>
      <c r="BT44" s="26">
        <f t="shared" si="44"/>
        <v>0</v>
      </c>
      <c r="BU44" s="26">
        <v>0</v>
      </c>
      <c r="BV44" s="26">
        <v>0</v>
      </c>
      <c r="BW44" s="26">
        <f t="shared" si="45"/>
        <v>0</v>
      </c>
      <c r="BX44" s="26">
        <v>0</v>
      </c>
      <c r="BY44" s="26">
        <v>0</v>
      </c>
      <c r="BZ44" s="26">
        <f t="shared" si="46"/>
        <v>0</v>
      </c>
      <c r="CA44" s="26">
        <v>0</v>
      </c>
      <c r="CB44" s="26">
        <v>0</v>
      </c>
      <c r="CC44" s="26">
        <f t="shared" si="47"/>
        <v>0</v>
      </c>
      <c r="CD44" s="26">
        <v>0</v>
      </c>
      <c r="CE44" s="26">
        <v>0</v>
      </c>
      <c r="CF44" s="26">
        <f t="shared" si="48"/>
        <v>0</v>
      </c>
      <c r="CG44" s="26">
        <v>0</v>
      </c>
      <c r="CH44" s="26">
        <v>0</v>
      </c>
      <c r="CI44" s="26">
        <f t="shared" si="49"/>
        <v>0</v>
      </c>
      <c r="CJ44" s="26">
        <v>0</v>
      </c>
      <c r="CK44" s="26">
        <v>594.79999999999995</v>
      </c>
      <c r="CL44" s="26">
        <f t="shared" si="50"/>
        <v>446.09999999999997</v>
      </c>
      <c r="CM44" s="26">
        <v>12.5</v>
      </c>
      <c r="CN44" s="26">
        <v>594.79999999999995</v>
      </c>
      <c r="CO44" s="26">
        <f t="shared" si="51"/>
        <v>446.09999999999997</v>
      </c>
      <c r="CP44" s="26">
        <v>12.5</v>
      </c>
      <c r="CQ44" s="26">
        <f t="shared" si="52"/>
        <v>2.8020623178659494</v>
      </c>
      <c r="CR44" s="26">
        <f t="shared" si="53"/>
        <v>2.1015467383994619</v>
      </c>
      <c r="CS44" s="26">
        <v>0</v>
      </c>
      <c r="CT44" s="26">
        <f t="shared" si="54"/>
        <v>0</v>
      </c>
      <c r="CU44" s="26">
        <v>0</v>
      </c>
      <c r="CV44" s="26">
        <v>0</v>
      </c>
      <c r="CW44" s="26">
        <f t="shared" si="55"/>
        <v>0</v>
      </c>
      <c r="CX44" s="26">
        <v>0</v>
      </c>
      <c r="CY44" s="26">
        <v>0</v>
      </c>
      <c r="CZ44" s="26">
        <f t="shared" si="56"/>
        <v>0</v>
      </c>
      <c r="DA44" s="26">
        <v>0</v>
      </c>
      <c r="DB44" s="26">
        <v>0</v>
      </c>
      <c r="DC44" s="26">
        <f t="shared" si="57"/>
        <v>0</v>
      </c>
      <c r="DD44" s="26">
        <v>0</v>
      </c>
      <c r="DE44" s="26">
        <v>0</v>
      </c>
      <c r="DF44" s="26">
        <f t="shared" si="105"/>
        <v>38218.700000000004</v>
      </c>
      <c r="DG44" s="26">
        <f t="shared" si="106"/>
        <v>28661.541666666668</v>
      </c>
      <c r="DH44" s="26">
        <f t="shared" si="58"/>
        <v>23604.720499999999</v>
      </c>
      <c r="DI44" s="26">
        <v>0</v>
      </c>
      <c r="DJ44" s="26">
        <f t="shared" si="59"/>
        <v>0</v>
      </c>
      <c r="DK44" s="26">
        <v>0</v>
      </c>
      <c r="DL44" s="26">
        <v>0</v>
      </c>
      <c r="DM44" s="26">
        <f t="shared" si="60"/>
        <v>0</v>
      </c>
      <c r="DN44" s="26">
        <v>0</v>
      </c>
      <c r="DO44" s="26">
        <v>0</v>
      </c>
      <c r="DP44" s="26">
        <f t="shared" si="61"/>
        <v>0</v>
      </c>
      <c r="DQ44" s="26">
        <v>0</v>
      </c>
      <c r="DR44" s="26">
        <v>0</v>
      </c>
      <c r="DS44" s="26">
        <f t="shared" si="62"/>
        <v>0</v>
      </c>
      <c r="DT44" s="26">
        <v>0</v>
      </c>
      <c r="DU44" s="26">
        <v>0</v>
      </c>
      <c r="DV44" s="26">
        <f t="shared" si="63"/>
        <v>0</v>
      </c>
      <c r="DW44" s="26">
        <v>0</v>
      </c>
      <c r="DX44" s="26">
        <v>7043.8</v>
      </c>
      <c r="DY44" s="26">
        <f t="shared" si="64"/>
        <v>5282.85</v>
      </c>
      <c r="DZ44" s="26">
        <v>2000</v>
      </c>
      <c r="EA44" s="26">
        <v>0</v>
      </c>
      <c r="EB44" s="26">
        <f t="shared" si="13"/>
        <v>7043.8</v>
      </c>
      <c r="EC44" s="26">
        <f t="shared" si="13"/>
        <v>5282.85</v>
      </c>
      <c r="ED44" s="26">
        <f t="shared" si="14"/>
        <v>2000</v>
      </c>
    </row>
    <row r="45" spans="1:134" ht="17.25">
      <c r="A45" s="25">
        <v>33</v>
      </c>
      <c r="B45" s="27" t="s">
        <v>162</v>
      </c>
      <c r="C45" s="26">
        <v>7720.9125999999997</v>
      </c>
      <c r="D45" s="26">
        <v>17102.574499999999</v>
      </c>
      <c r="E45" s="26">
        <f t="shared" si="95"/>
        <v>101924.9</v>
      </c>
      <c r="F45" s="26">
        <f t="shared" si="96"/>
        <v>76443.674999999988</v>
      </c>
      <c r="G45" s="26">
        <f t="shared" si="97"/>
        <v>64944.962</v>
      </c>
      <c r="H45" s="26">
        <f t="shared" si="15"/>
        <v>84.957927519837327</v>
      </c>
      <c r="I45" s="26">
        <f t="shared" si="16"/>
        <v>63.718445639877999</v>
      </c>
      <c r="J45" s="45">
        <f t="shared" si="98"/>
        <v>21553.699999999997</v>
      </c>
      <c r="K45" s="45">
        <f t="shared" si="99"/>
        <v>16165.275</v>
      </c>
      <c r="L45" s="45">
        <f t="shared" si="100"/>
        <v>4666.5619999999999</v>
      </c>
      <c r="M45" s="45">
        <f t="shared" si="17"/>
        <v>28.867816971873349</v>
      </c>
      <c r="N45" s="45">
        <f t="shared" si="18"/>
        <v>21.650862728905015</v>
      </c>
      <c r="O45" s="45">
        <f t="shared" si="101"/>
        <v>10531.8</v>
      </c>
      <c r="P45" s="45">
        <f t="shared" si="102"/>
        <v>7898.8499999999995</v>
      </c>
      <c r="Q45" s="45">
        <f t="shared" si="103"/>
        <v>4094.7290000000003</v>
      </c>
      <c r="R45" s="45">
        <f t="shared" si="19"/>
        <v>51.839558923134391</v>
      </c>
      <c r="S45" s="45">
        <f t="shared" si="20"/>
        <v>38.879669192350789</v>
      </c>
      <c r="T45" s="45">
        <v>0</v>
      </c>
      <c r="U45" s="45">
        <f t="shared" si="21"/>
        <v>0</v>
      </c>
      <c r="V45" s="45">
        <v>8.7999999999999995E-2</v>
      </c>
      <c r="W45" s="45" t="e">
        <f t="shared" si="22"/>
        <v>#DIV/0!</v>
      </c>
      <c r="X45" s="45" t="e">
        <f t="shared" si="23"/>
        <v>#DIV/0!</v>
      </c>
      <c r="Y45" s="45">
        <v>6371.9</v>
      </c>
      <c r="Z45" s="45">
        <f t="shared" si="104"/>
        <v>4778.9250000000002</v>
      </c>
      <c r="AA45" s="45">
        <v>280.83300000000014</v>
      </c>
      <c r="AB45" s="45">
        <f t="shared" si="24"/>
        <v>5.8764889593370926</v>
      </c>
      <c r="AC45" s="45">
        <f t="shared" si="25"/>
        <v>4.4073667195028188</v>
      </c>
      <c r="AD45" s="45">
        <v>10531.8</v>
      </c>
      <c r="AE45" s="45">
        <f t="shared" si="26"/>
        <v>7898.8499999999995</v>
      </c>
      <c r="AF45" s="45">
        <v>4094.6410000000001</v>
      </c>
      <c r="AG45" s="45">
        <f t="shared" si="27"/>
        <v>51.838444836906639</v>
      </c>
      <c r="AH45" s="45">
        <f t="shared" si="28"/>
        <v>38.878833627679981</v>
      </c>
      <c r="AI45" s="45">
        <v>300</v>
      </c>
      <c r="AJ45" s="45">
        <f t="shared" si="29"/>
        <v>225</v>
      </c>
      <c r="AK45" s="45">
        <v>10</v>
      </c>
      <c r="AL45" s="45">
        <f t="shared" si="30"/>
        <v>4.4444444444444446</v>
      </c>
      <c r="AM45" s="45">
        <f t="shared" si="31"/>
        <v>3.3333333333333335</v>
      </c>
      <c r="AN45" s="45">
        <v>0</v>
      </c>
      <c r="AO45" s="45">
        <f t="shared" si="32"/>
        <v>0</v>
      </c>
      <c r="AP45" s="45">
        <v>0</v>
      </c>
      <c r="AQ45" s="45" t="e">
        <f t="shared" si="33"/>
        <v>#DIV/0!</v>
      </c>
      <c r="AR45" s="45" t="e">
        <f t="shared" si="34"/>
        <v>#DIV/0!</v>
      </c>
      <c r="AS45" s="45">
        <v>0</v>
      </c>
      <c r="AT45" s="45">
        <f t="shared" si="35"/>
        <v>0</v>
      </c>
      <c r="AU45" s="45">
        <v>0</v>
      </c>
      <c r="AV45" s="45">
        <v>0</v>
      </c>
      <c r="AW45" s="45">
        <f t="shared" si="36"/>
        <v>0</v>
      </c>
      <c r="AX45" s="45">
        <v>0</v>
      </c>
      <c r="AY45" s="45">
        <v>80371.199999999997</v>
      </c>
      <c r="AZ45" s="45">
        <f t="shared" si="37"/>
        <v>60278.399999999994</v>
      </c>
      <c r="BA45" s="45">
        <v>60278.400000000001</v>
      </c>
      <c r="BB45" s="45">
        <v>0</v>
      </c>
      <c r="BC45" s="45">
        <f t="shared" si="38"/>
        <v>0</v>
      </c>
      <c r="BD45" s="45">
        <v>0</v>
      </c>
      <c r="BE45" s="45">
        <v>0</v>
      </c>
      <c r="BF45" s="45">
        <f t="shared" si="39"/>
        <v>0</v>
      </c>
      <c r="BG45" s="45">
        <v>0</v>
      </c>
      <c r="BH45" s="45">
        <v>0</v>
      </c>
      <c r="BI45" s="45">
        <f t="shared" si="40"/>
        <v>0</v>
      </c>
      <c r="BJ45" s="45">
        <v>0</v>
      </c>
      <c r="BK45" s="45">
        <f t="shared" si="10"/>
        <v>2350</v>
      </c>
      <c r="BL45" s="45">
        <f t="shared" si="10"/>
        <v>1762.5</v>
      </c>
      <c r="BM45" s="45">
        <f t="shared" si="10"/>
        <v>281</v>
      </c>
      <c r="BN45" s="45">
        <f t="shared" si="41"/>
        <v>15.943262411347517</v>
      </c>
      <c r="BO45" s="45">
        <f t="shared" si="42"/>
        <v>11.957446808510639</v>
      </c>
      <c r="BP45" s="26">
        <v>2350</v>
      </c>
      <c r="BQ45" s="26">
        <f t="shared" si="43"/>
        <v>1762.5</v>
      </c>
      <c r="BR45" s="26">
        <v>281</v>
      </c>
      <c r="BS45" s="26">
        <v>0</v>
      </c>
      <c r="BT45" s="26">
        <f t="shared" si="44"/>
        <v>0</v>
      </c>
      <c r="BU45" s="26">
        <v>0</v>
      </c>
      <c r="BV45" s="26">
        <v>0</v>
      </c>
      <c r="BW45" s="26">
        <f t="shared" si="45"/>
        <v>0</v>
      </c>
      <c r="BX45" s="26">
        <v>0</v>
      </c>
      <c r="BY45" s="26">
        <v>0</v>
      </c>
      <c r="BZ45" s="26">
        <f t="shared" si="46"/>
        <v>0</v>
      </c>
      <c r="CA45" s="26">
        <v>0</v>
      </c>
      <c r="CB45" s="26">
        <v>0</v>
      </c>
      <c r="CC45" s="26">
        <f t="shared" si="47"/>
        <v>0</v>
      </c>
      <c r="CD45" s="26">
        <v>0</v>
      </c>
      <c r="CE45" s="26">
        <v>0</v>
      </c>
      <c r="CF45" s="26">
        <f t="shared" si="48"/>
        <v>0</v>
      </c>
      <c r="CG45" s="26">
        <v>0</v>
      </c>
      <c r="CH45" s="26">
        <v>400</v>
      </c>
      <c r="CI45" s="26">
        <f t="shared" si="49"/>
        <v>300</v>
      </c>
      <c r="CJ45" s="26">
        <v>0</v>
      </c>
      <c r="CK45" s="26">
        <v>1600</v>
      </c>
      <c r="CL45" s="26">
        <f t="shared" si="50"/>
        <v>1200</v>
      </c>
      <c r="CM45" s="26">
        <v>0</v>
      </c>
      <c r="CN45" s="26">
        <v>1600</v>
      </c>
      <c r="CO45" s="26">
        <f t="shared" si="51"/>
        <v>1200</v>
      </c>
      <c r="CP45" s="26">
        <v>0</v>
      </c>
      <c r="CQ45" s="26">
        <f t="shared" si="52"/>
        <v>0</v>
      </c>
      <c r="CR45" s="26">
        <f t="shared" si="53"/>
        <v>0</v>
      </c>
      <c r="CS45" s="26">
        <v>0</v>
      </c>
      <c r="CT45" s="26">
        <f t="shared" si="54"/>
        <v>0</v>
      </c>
      <c r="CU45" s="26">
        <v>0</v>
      </c>
      <c r="CV45" s="26">
        <v>0</v>
      </c>
      <c r="CW45" s="26">
        <f t="shared" si="55"/>
        <v>0</v>
      </c>
      <c r="CX45" s="26">
        <v>0</v>
      </c>
      <c r="CY45" s="26">
        <v>0</v>
      </c>
      <c r="CZ45" s="26">
        <f t="shared" si="56"/>
        <v>0</v>
      </c>
      <c r="DA45" s="26">
        <v>0</v>
      </c>
      <c r="DB45" s="26">
        <v>0</v>
      </c>
      <c r="DC45" s="26">
        <f t="shared" si="57"/>
        <v>0</v>
      </c>
      <c r="DD45" s="26">
        <v>0</v>
      </c>
      <c r="DE45" s="26">
        <v>0</v>
      </c>
      <c r="DF45" s="26">
        <f t="shared" si="105"/>
        <v>101924.9</v>
      </c>
      <c r="DG45" s="26">
        <f t="shared" si="106"/>
        <v>76443.674999999988</v>
      </c>
      <c r="DH45" s="26">
        <f t="shared" si="58"/>
        <v>64944.962</v>
      </c>
      <c r="DI45" s="26">
        <v>0</v>
      </c>
      <c r="DJ45" s="26">
        <f t="shared" si="59"/>
        <v>0</v>
      </c>
      <c r="DK45" s="26">
        <v>0</v>
      </c>
      <c r="DL45" s="26">
        <v>0</v>
      </c>
      <c r="DM45" s="26">
        <f t="shared" si="60"/>
        <v>0</v>
      </c>
      <c r="DN45" s="26">
        <v>0</v>
      </c>
      <c r="DO45" s="26">
        <v>0</v>
      </c>
      <c r="DP45" s="26">
        <f t="shared" si="61"/>
        <v>0</v>
      </c>
      <c r="DQ45" s="26">
        <v>0</v>
      </c>
      <c r="DR45" s="26">
        <v>0</v>
      </c>
      <c r="DS45" s="26">
        <f t="shared" si="62"/>
        <v>0</v>
      </c>
      <c r="DT45" s="26">
        <v>0</v>
      </c>
      <c r="DU45" s="26">
        <v>0</v>
      </c>
      <c r="DV45" s="26">
        <f t="shared" si="63"/>
        <v>0</v>
      </c>
      <c r="DW45" s="26">
        <v>0</v>
      </c>
      <c r="DX45" s="26">
        <v>0</v>
      </c>
      <c r="DY45" s="26">
        <f t="shared" si="64"/>
        <v>0</v>
      </c>
      <c r="DZ45" s="26">
        <v>0</v>
      </c>
      <c r="EA45" s="26">
        <v>0</v>
      </c>
      <c r="EB45" s="26">
        <f t="shared" ref="EB45:EC70" si="107">DI45+DL45+DO45+DR45+DU45+DX45</f>
        <v>0</v>
      </c>
      <c r="EC45" s="26">
        <f t="shared" si="107"/>
        <v>0</v>
      </c>
      <c r="ED45" s="26">
        <f t="shared" si="14"/>
        <v>0</v>
      </c>
    </row>
    <row r="46" spans="1:134" ht="17.25">
      <c r="A46" s="25">
        <v>34</v>
      </c>
      <c r="B46" s="27" t="s">
        <v>163</v>
      </c>
      <c r="C46" s="26">
        <v>46425.9107</v>
      </c>
      <c r="D46" s="26">
        <v>33089.506800000003</v>
      </c>
      <c r="E46" s="26">
        <f t="shared" si="95"/>
        <v>314957.11310000002</v>
      </c>
      <c r="F46" s="26">
        <f t="shared" si="96"/>
        <v>236217.66815833334</v>
      </c>
      <c r="G46" s="26">
        <f t="shared" si="97"/>
        <v>206536.02009999999</v>
      </c>
      <c r="H46" s="26">
        <f t="shared" si="15"/>
        <v>87.434619819192278</v>
      </c>
      <c r="I46" s="26">
        <f t="shared" si="16"/>
        <v>65.575918596391276</v>
      </c>
      <c r="J46" s="45">
        <f t="shared" si="98"/>
        <v>37916.699999999997</v>
      </c>
      <c r="K46" s="45">
        <f t="shared" si="99"/>
        <v>28437.358333333334</v>
      </c>
      <c r="L46" s="45">
        <f t="shared" si="100"/>
        <v>19479.308300000001</v>
      </c>
      <c r="M46" s="45">
        <f t="shared" si="17"/>
        <v>68.499007789928925</v>
      </c>
      <c r="N46" s="45">
        <f t="shared" si="18"/>
        <v>51.373954748171656</v>
      </c>
      <c r="O46" s="45">
        <f t="shared" si="101"/>
        <v>16302</v>
      </c>
      <c r="P46" s="45">
        <f t="shared" si="102"/>
        <v>12226.333333333334</v>
      </c>
      <c r="Q46" s="45">
        <f t="shared" si="103"/>
        <v>17182.439999999999</v>
      </c>
      <c r="R46" s="45">
        <f t="shared" si="19"/>
        <v>140.53632868944081</v>
      </c>
      <c r="S46" s="45">
        <f t="shared" si="20"/>
        <v>105.40080971659917</v>
      </c>
      <c r="T46" s="45">
        <v>2</v>
      </c>
      <c r="U46" s="45">
        <f t="shared" si="21"/>
        <v>1.3333333333333333</v>
      </c>
      <c r="V46" s="45">
        <v>0.51800000000000002</v>
      </c>
      <c r="W46" s="45">
        <f t="shared" si="22"/>
        <v>38.85</v>
      </c>
      <c r="X46" s="45">
        <f t="shared" si="23"/>
        <v>25.900000000000002</v>
      </c>
      <c r="Y46" s="45">
        <v>7171.7</v>
      </c>
      <c r="Z46" s="45">
        <f t="shared" si="104"/>
        <v>5378.7749999999996</v>
      </c>
      <c r="AA46" s="45">
        <v>1276.8683000000015</v>
      </c>
      <c r="AB46" s="45">
        <f t="shared" si="24"/>
        <v>23.739016783561343</v>
      </c>
      <c r="AC46" s="45">
        <f t="shared" si="25"/>
        <v>17.804262587671005</v>
      </c>
      <c r="AD46" s="45">
        <v>16300</v>
      </c>
      <c r="AE46" s="45">
        <f t="shared" si="26"/>
        <v>12225</v>
      </c>
      <c r="AF46" s="45">
        <v>17181.921999999999</v>
      </c>
      <c r="AG46" s="45">
        <f t="shared" si="27"/>
        <v>140.54741922290387</v>
      </c>
      <c r="AH46" s="45">
        <f t="shared" si="28"/>
        <v>105.41056441717791</v>
      </c>
      <c r="AI46" s="45">
        <v>440</v>
      </c>
      <c r="AJ46" s="45">
        <f t="shared" si="29"/>
        <v>330</v>
      </c>
      <c r="AK46" s="45">
        <v>0</v>
      </c>
      <c r="AL46" s="45">
        <f t="shared" si="30"/>
        <v>0</v>
      </c>
      <c r="AM46" s="45">
        <f t="shared" si="31"/>
        <v>0</v>
      </c>
      <c r="AN46" s="45">
        <v>0</v>
      </c>
      <c r="AO46" s="45">
        <f t="shared" si="32"/>
        <v>0</v>
      </c>
      <c r="AP46" s="45">
        <v>0</v>
      </c>
      <c r="AQ46" s="45" t="e">
        <f t="shared" si="33"/>
        <v>#DIV/0!</v>
      </c>
      <c r="AR46" s="45" t="e">
        <f t="shared" si="34"/>
        <v>#DIV/0!</v>
      </c>
      <c r="AS46" s="45">
        <v>0</v>
      </c>
      <c r="AT46" s="45">
        <f t="shared" si="35"/>
        <v>0</v>
      </c>
      <c r="AU46" s="45">
        <v>0</v>
      </c>
      <c r="AV46" s="45">
        <v>0</v>
      </c>
      <c r="AW46" s="45">
        <f t="shared" si="36"/>
        <v>0</v>
      </c>
      <c r="AX46" s="45">
        <v>0</v>
      </c>
      <c r="AY46" s="45">
        <v>200083.3</v>
      </c>
      <c r="AZ46" s="45">
        <f t="shared" si="37"/>
        <v>150062.47500000001</v>
      </c>
      <c r="BA46" s="45">
        <v>150062.5</v>
      </c>
      <c r="BB46" s="45">
        <v>0</v>
      </c>
      <c r="BC46" s="45">
        <f t="shared" si="38"/>
        <v>0</v>
      </c>
      <c r="BD46" s="45">
        <v>0</v>
      </c>
      <c r="BE46" s="45">
        <v>0</v>
      </c>
      <c r="BF46" s="45">
        <f t="shared" si="39"/>
        <v>0</v>
      </c>
      <c r="BG46" s="45">
        <v>0</v>
      </c>
      <c r="BH46" s="45">
        <v>0</v>
      </c>
      <c r="BI46" s="45">
        <f t="shared" si="40"/>
        <v>0</v>
      </c>
      <c r="BJ46" s="45">
        <v>0</v>
      </c>
      <c r="BK46" s="45">
        <f t="shared" si="10"/>
        <v>430</v>
      </c>
      <c r="BL46" s="45">
        <f t="shared" si="10"/>
        <v>322.5</v>
      </c>
      <c r="BM46" s="45">
        <f t="shared" si="10"/>
        <v>5</v>
      </c>
      <c r="BN46" s="45">
        <f t="shared" si="41"/>
        <v>1.5503875968992249</v>
      </c>
      <c r="BO46" s="45">
        <f t="shared" si="42"/>
        <v>1.1627906976744187</v>
      </c>
      <c r="BP46" s="26">
        <v>430</v>
      </c>
      <c r="BQ46" s="26">
        <f t="shared" si="43"/>
        <v>322.5</v>
      </c>
      <c r="BR46" s="26">
        <v>5</v>
      </c>
      <c r="BS46" s="26">
        <v>0</v>
      </c>
      <c r="BT46" s="26">
        <f t="shared" si="44"/>
        <v>0</v>
      </c>
      <c r="BU46" s="26">
        <v>0</v>
      </c>
      <c r="BV46" s="26">
        <v>0</v>
      </c>
      <c r="BW46" s="26">
        <f t="shared" si="45"/>
        <v>0</v>
      </c>
      <c r="BX46" s="26">
        <v>0</v>
      </c>
      <c r="BY46" s="26">
        <v>0</v>
      </c>
      <c r="BZ46" s="26">
        <f t="shared" si="46"/>
        <v>0</v>
      </c>
      <c r="CA46" s="26">
        <v>0</v>
      </c>
      <c r="CB46" s="26">
        <v>0</v>
      </c>
      <c r="CC46" s="26">
        <f t="shared" si="47"/>
        <v>0</v>
      </c>
      <c r="CD46" s="26">
        <v>0</v>
      </c>
      <c r="CE46" s="26">
        <v>0</v>
      </c>
      <c r="CF46" s="26">
        <f t="shared" si="48"/>
        <v>0</v>
      </c>
      <c r="CG46" s="26">
        <v>0</v>
      </c>
      <c r="CH46" s="26">
        <v>0</v>
      </c>
      <c r="CI46" s="26">
        <f t="shared" si="49"/>
        <v>0</v>
      </c>
      <c r="CJ46" s="26">
        <v>0</v>
      </c>
      <c r="CK46" s="26">
        <v>2500</v>
      </c>
      <c r="CL46" s="26">
        <f t="shared" si="50"/>
        <v>1875</v>
      </c>
      <c r="CM46" s="26">
        <v>1015</v>
      </c>
      <c r="CN46" s="26">
        <v>2500</v>
      </c>
      <c r="CO46" s="26">
        <f t="shared" si="51"/>
        <v>1875</v>
      </c>
      <c r="CP46" s="26">
        <v>1015</v>
      </c>
      <c r="CQ46" s="26">
        <f t="shared" si="52"/>
        <v>54.133333333333333</v>
      </c>
      <c r="CR46" s="26">
        <f t="shared" si="53"/>
        <v>40.6</v>
      </c>
      <c r="CS46" s="26">
        <v>0</v>
      </c>
      <c r="CT46" s="26">
        <f t="shared" si="54"/>
        <v>0</v>
      </c>
      <c r="CU46" s="26">
        <v>0</v>
      </c>
      <c r="CV46" s="26">
        <v>0</v>
      </c>
      <c r="CW46" s="26">
        <f t="shared" si="55"/>
        <v>0</v>
      </c>
      <c r="CX46" s="26">
        <v>0</v>
      </c>
      <c r="CY46" s="26">
        <v>0</v>
      </c>
      <c r="CZ46" s="26">
        <f t="shared" si="56"/>
        <v>0</v>
      </c>
      <c r="DA46" s="26">
        <v>0</v>
      </c>
      <c r="DB46" s="26">
        <v>11073</v>
      </c>
      <c r="DC46" s="26">
        <f t="shared" si="57"/>
        <v>8304.75</v>
      </c>
      <c r="DD46" s="26">
        <v>0</v>
      </c>
      <c r="DE46" s="26">
        <v>0</v>
      </c>
      <c r="DF46" s="26">
        <f t="shared" si="105"/>
        <v>238000</v>
      </c>
      <c r="DG46" s="26">
        <f t="shared" si="106"/>
        <v>178499.83333333334</v>
      </c>
      <c r="DH46" s="26">
        <f t="shared" si="58"/>
        <v>169541.8083</v>
      </c>
      <c r="DI46" s="26">
        <v>0</v>
      </c>
      <c r="DJ46" s="26">
        <f t="shared" si="59"/>
        <v>0</v>
      </c>
      <c r="DK46" s="26">
        <v>0</v>
      </c>
      <c r="DL46" s="26">
        <v>76957.113100000002</v>
      </c>
      <c r="DM46" s="26">
        <f t="shared" si="60"/>
        <v>57717.834824999998</v>
      </c>
      <c r="DN46" s="26">
        <v>36994.211799999997</v>
      </c>
      <c r="DO46" s="26">
        <v>0</v>
      </c>
      <c r="DP46" s="26">
        <f t="shared" si="61"/>
        <v>0</v>
      </c>
      <c r="DQ46" s="26">
        <v>0</v>
      </c>
      <c r="DR46" s="26">
        <v>0</v>
      </c>
      <c r="DS46" s="26">
        <f t="shared" si="62"/>
        <v>0</v>
      </c>
      <c r="DT46" s="26">
        <v>0</v>
      </c>
      <c r="DU46" s="26">
        <v>0</v>
      </c>
      <c r="DV46" s="26">
        <f t="shared" si="63"/>
        <v>0</v>
      </c>
      <c r="DW46" s="26">
        <v>0</v>
      </c>
      <c r="DX46" s="26">
        <v>7100</v>
      </c>
      <c r="DY46" s="26">
        <f t="shared" si="64"/>
        <v>5325</v>
      </c>
      <c r="DZ46" s="26">
        <v>7100</v>
      </c>
      <c r="EA46" s="26">
        <v>0</v>
      </c>
      <c r="EB46" s="26">
        <f t="shared" si="107"/>
        <v>84057.113100000002</v>
      </c>
      <c r="EC46" s="26">
        <f t="shared" si="107"/>
        <v>63042.834824999998</v>
      </c>
      <c r="ED46" s="26">
        <f t="shared" si="14"/>
        <v>44094.211799999997</v>
      </c>
    </row>
    <row r="47" spans="1:134" ht="17.25">
      <c r="A47" s="25">
        <v>35</v>
      </c>
      <c r="B47" s="29" t="s">
        <v>164</v>
      </c>
      <c r="C47" s="26">
        <v>1968.97</v>
      </c>
      <c r="D47" s="26">
        <v>32062.483</v>
      </c>
      <c r="E47" s="26">
        <f t="shared" si="95"/>
        <v>175967.54700000002</v>
      </c>
      <c r="F47" s="26">
        <f t="shared" si="96"/>
        <v>131960.49358333333</v>
      </c>
      <c r="G47" s="26">
        <f t="shared" si="97"/>
        <v>122037.13889999999</v>
      </c>
      <c r="H47" s="26">
        <f t="shared" si="15"/>
        <v>92.48005640637686</v>
      </c>
      <c r="I47" s="26">
        <f t="shared" si="16"/>
        <v>69.352071436217713</v>
      </c>
      <c r="J47" s="45">
        <f t="shared" si="98"/>
        <v>33388.846999999994</v>
      </c>
      <c r="K47" s="45">
        <f t="shared" si="99"/>
        <v>25026.468583333331</v>
      </c>
      <c r="L47" s="45">
        <f t="shared" si="100"/>
        <v>13603.0389</v>
      </c>
      <c r="M47" s="45">
        <f t="shared" si="17"/>
        <v>54.354608021121699</v>
      </c>
      <c r="N47" s="45">
        <f t="shared" si="18"/>
        <v>40.74126578854311</v>
      </c>
      <c r="O47" s="45">
        <f t="shared" si="101"/>
        <v>17223</v>
      </c>
      <c r="P47" s="45">
        <f t="shared" si="102"/>
        <v>12902.083333333334</v>
      </c>
      <c r="Q47" s="45">
        <f t="shared" si="103"/>
        <v>8972.1919999999991</v>
      </c>
      <c r="R47" s="45">
        <f t="shared" si="19"/>
        <v>69.540645244631023</v>
      </c>
      <c r="S47" s="45">
        <f t="shared" si="20"/>
        <v>52.094246066306681</v>
      </c>
      <c r="T47" s="45">
        <v>182</v>
      </c>
      <c r="U47" s="45">
        <f t="shared" si="21"/>
        <v>121.33333333333333</v>
      </c>
      <c r="V47" s="45">
        <v>182.803</v>
      </c>
      <c r="W47" s="45">
        <f t="shared" si="22"/>
        <v>150.66181318681319</v>
      </c>
      <c r="X47" s="45">
        <f t="shared" si="23"/>
        <v>100.44120879120879</v>
      </c>
      <c r="Y47" s="47">
        <v>7306</v>
      </c>
      <c r="Z47" s="45">
        <f t="shared" si="104"/>
        <v>5479.5</v>
      </c>
      <c r="AA47" s="45">
        <v>889.42490000000225</v>
      </c>
      <c r="AB47" s="45">
        <f t="shared" si="24"/>
        <v>16.231862396204075</v>
      </c>
      <c r="AC47" s="45">
        <f t="shared" si="25"/>
        <v>12.173896797153056</v>
      </c>
      <c r="AD47" s="45">
        <v>17041</v>
      </c>
      <c r="AE47" s="45">
        <f t="shared" si="26"/>
        <v>12780.75</v>
      </c>
      <c r="AF47" s="45">
        <v>8789.3889999999992</v>
      </c>
      <c r="AG47" s="45">
        <f t="shared" si="27"/>
        <v>68.770525986346655</v>
      </c>
      <c r="AH47" s="45">
        <f t="shared" si="28"/>
        <v>51.577894489759991</v>
      </c>
      <c r="AI47" s="45">
        <v>1794.6869999999999</v>
      </c>
      <c r="AJ47" s="45">
        <f t="shared" si="29"/>
        <v>1346.0152499999999</v>
      </c>
      <c r="AK47" s="45">
        <v>2216.8910000000001</v>
      </c>
      <c r="AL47" s="45">
        <f t="shared" si="30"/>
        <v>164.70028849970313</v>
      </c>
      <c r="AM47" s="45">
        <f t="shared" si="31"/>
        <v>123.52521637477733</v>
      </c>
      <c r="AN47" s="45">
        <v>0</v>
      </c>
      <c r="AO47" s="45">
        <f t="shared" si="32"/>
        <v>0</v>
      </c>
      <c r="AP47" s="45">
        <v>0</v>
      </c>
      <c r="AQ47" s="45" t="e">
        <f t="shared" si="33"/>
        <v>#DIV/0!</v>
      </c>
      <c r="AR47" s="45" t="e">
        <f t="shared" si="34"/>
        <v>#DIV/0!</v>
      </c>
      <c r="AS47" s="45">
        <v>0</v>
      </c>
      <c r="AT47" s="45">
        <f t="shared" si="35"/>
        <v>0</v>
      </c>
      <c r="AU47" s="45">
        <v>0</v>
      </c>
      <c r="AV47" s="45">
        <v>0</v>
      </c>
      <c r="AW47" s="45">
        <f t="shared" si="36"/>
        <v>0</v>
      </c>
      <c r="AX47" s="45">
        <v>0</v>
      </c>
      <c r="AY47" s="45">
        <v>136578.70000000001</v>
      </c>
      <c r="AZ47" s="45">
        <f t="shared" si="37"/>
        <v>102434.02500000001</v>
      </c>
      <c r="BA47" s="45">
        <v>102434.1</v>
      </c>
      <c r="BB47" s="45">
        <v>0</v>
      </c>
      <c r="BC47" s="45">
        <f t="shared" si="38"/>
        <v>0</v>
      </c>
      <c r="BD47" s="45">
        <v>0</v>
      </c>
      <c r="BE47" s="45">
        <v>0</v>
      </c>
      <c r="BF47" s="45">
        <f t="shared" si="39"/>
        <v>0</v>
      </c>
      <c r="BG47" s="45">
        <v>0</v>
      </c>
      <c r="BH47" s="45">
        <v>0</v>
      </c>
      <c r="BI47" s="45">
        <f t="shared" si="40"/>
        <v>0</v>
      </c>
      <c r="BJ47" s="45">
        <v>0</v>
      </c>
      <c r="BK47" s="45">
        <f t="shared" si="10"/>
        <v>4446</v>
      </c>
      <c r="BL47" s="45">
        <f t="shared" si="10"/>
        <v>3334.5</v>
      </c>
      <c r="BM47" s="45">
        <f t="shared" si="10"/>
        <v>1220.8009999999999</v>
      </c>
      <c r="BN47" s="45">
        <f t="shared" si="41"/>
        <v>36.611216074373964</v>
      </c>
      <c r="BO47" s="45">
        <f t="shared" si="42"/>
        <v>27.458412055780475</v>
      </c>
      <c r="BP47" s="26">
        <v>4446</v>
      </c>
      <c r="BQ47" s="26">
        <f t="shared" si="43"/>
        <v>3334.5</v>
      </c>
      <c r="BR47" s="26">
        <v>1220.8009999999999</v>
      </c>
      <c r="BS47" s="26">
        <v>0</v>
      </c>
      <c r="BT47" s="26">
        <f t="shared" si="44"/>
        <v>0</v>
      </c>
      <c r="BU47" s="26">
        <v>0</v>
      </c>
      <c r="BV47" s="26">
        <v>0</v>
      </c>
      <c r="BW47" s="26">
        <f t="shared" si="45"/>
        <v>0</v>
      </c>
      <c r="BX47" s="26">
        <v>0</v>
      </c>
      <c r="BY47" s="26">
        <v>0</v>
      </c>
      <c r="BZ47" s="26">
        <f t="shared" si="46"/>
        <v>0</v>
      </c>
      <c r="CA47" s="26">
        <v>0</v>
      </c>
      <c r="CB47" s="26">
        <v>0</v>
      </c>
      <c r="CC47" s="26">
        <f t="shared" si="47"/>
        <v>0</v>
      </c>
      <c r="CD47" s="26">
        <v>0</v>
      </c>
      <c r="CE47" s="26">
        <v>0</v>
      </c>
      <c r="CF47" s="26">
        <f t="shared" si="48"/>
        <v>0</v>
      </c>
      <c r="CG47" s="26">
        <v>0</v>
      </c>
      <c r="CH47" s="26">
        <v>0</v>
      </c>
      <c r="CI47" s="26">
        <f t="shared" si="49"/>
        <v>0</v>
      </c>
      <c r="CJ47" s="26">
        <v>0</v>
      </c>
      <c r="CK47" s="26">
        <v>2619.16</v>
      </c>
      <c r="CL47" s="26">
        <f t="shared" si="50"/>
        <v>1964.37</v>
      </c>
      <c r="CM47" s="26">
        <v>303.73</v>
      </c>
      <c r="CN47" s="26">
        <v>2619.16</v>
      </c>
      <c r="CO47" s="26">
        <f t="shared" si="51"/>
        <v>1964.37</v>
      </c>
      <c r="CP47" s="26">
        <v>303.73</v>
      </c>
      <c r="CQ47" s="26">
        <f t="shared" si="52"/>
        <v>15.461954723397325</v>
      </c>
      <c r="CR47" s="26">
        <f t="shared" si="53"/>
        <v>11.596466042547995</v>
      </c>
      <c r="CS47" s="26">
        <v>0</v>
      </c>
      <c r="CT47" s="26">
        <f t="shared" si="54"/>
        <v>0</v>
      </c>
      <c r="CU47" s="26">
        <v>0</v>
      </c>
      <c r="CV47" s="26">
        <v>0</v>
      </c>
      <c r="CW47" s="26">
        <f t="shared" si="55"/>
        <v>0</v>
      </c>
      <c r="CX47" s="26">
        <v>0</v>
      </c>
      <c r="CY47" s="26">
        <v>0</v>
      </c>
      <c r="CZ47" s="26">
        <f t="shared" si="56"/>
        <v>0</v>
      </c>
      <c r="DA47" s="26">
        <v>0</v>
      </c>
      <c r="DB47" s="26">
        <v>0</v>
      </c>
      <c r="DC47" s="26">
        <f t="shared" si="57"/>
        <v>0</v>
      </c>
      <c r="DD47" s="26">
        <v>0</v>
      </c>
      <c r="DE47" s="26">
        <v>0</v>
      </c>
      <c r="DF47" s="26">
        <f t="shared" si="105"/>
        <v>169967.54700000002</v>
      </c>
      <c r="DG47" s="26">
        <f t="shared" si="106"/>
        <v>127460.49358333333</v>
      </c>
      <c r="DH47" s="26">
        <f t="shared" si="58"/>
        <v>116037.13890000001</v>
      </c>
      <c r="DI47" s="26">
        <v>0</v>
      </c>
      <c r="DJ47" s="26">
        <f t="shared" si="59"/>
        <v>0</v>
      </c>
      <c r="DK47" s="26">
        <v>0</v>
      </c>
      <c r="DL47" s="26">
        <v>6000</v>
      </c>
      <c r="DM47" s="26">
        <f t="shared" si="60"/>
        <v>4500</v>
      </c>
      <c r="DN47" s="26">
        <v>6000</v>
      </c>
      <c r="DO47" s="26">
        <v>0</v>
      </c>
      <c r="DP47" s="26">
        <f t="shared" si="61"/>
        <v>0</v>
      </c>
      <c r="DQ47" s="26">
        <v>0</v>
      </c>
      <c r="DR47" s="26">
        <v>0</v>
      </c>
      <c r="DS47" s="26">
        <f t="shared" si="62"/>
        <v>0</v>
      </c>
      <c r="DT47" s="26">
        <v>0</v>
      </c>
      <c r="DU47" s="26">
        <v>0</v>
      </c>
      <c r="DV47" s="26">
        <f t="shared" si="63"/>
        <v>0</v>
      </c>
      <c r="DW47" s="26">
        <v>0</v>
      </c>
      <c r="DX47" s="26">
        <v>33900</v>
      </c>
      <c r="DY47" s="26">
        <f t="shared" si="64"/>
        <v>25425</v>
      </c>
      <c r="DZ47" s="26">
        <v>20481.78</v>
      </c>
      <c r="EA47" s="26">
        <v>0</v>
      </c>
      <c r="EB47" s="26">
        <f t="shared" si="107"/>
        <v>39900</v>
      </c>
      <c r="EC47" s="26">
        <f t="shared" si="107"/>
        <v>29925</v>
      </c>
      <c r="ED47" s="26">
        <f t="shared" si="14"/>
        <v>26481.78</v>
      </c>
    </row>
    <row r="48" spans="1:134" ht="17.25">
      <c r="A48" s="25">
        <v>36</v>
      </c>
      <c r="B48" s="29" t="s">
        <v>165</v>
      </c>
      <c r="C48" s="26">
        <v>100.009</v>
      </c>
      <c r="D48" s="26">
        <v>36060.767800000001</v>
      </c>
      <c r="E48" s="26">
        <f t="shared" si="95"/>
        <v>154390.9</v>
      </c>
      <c r="F48" s="26">
        <f t="shared" si="96"/>
        <v>115789.17499999999</v>
      </c>
      <c r="G48" s="26">
        <f t="shared" si="97"/>
        <v>108747.44399999999</v>
      </c>
      <c r="H48" s="26">
        <f t="shared" si="15"/>
        <v>93.918489357921402</v>
      </c>
      <c r="I48" s="26">
        <f t="shared" si="16"/>
        <v>70.436433753543753</v>
      </c>
      <c r="J48" s="45">
        <f t="shared" si="98"/>
        <v>23063</v>
      </c>
      <c r="K48" s="45">
        <f t="shared" si="99"/>
        <v>17293.25</v>
      </c>
      <c r="L48" s="45">
        <f t="shared" si="100"/>
        <v>10336.598</v>
      </c>
      <c r="M48" s="45">
        <f t="shared" si="17"/>
        <v>59.772443005218804</v>
      </c>
      <c r="N48" s="45">
        <f t="shared" si="18"/>
        <v>44.818965442483631</v>
      </c>
      <c r="O48" s="45">
        <f t="shared" si="101"/>
        <v>11348</v>
      </c>
      <c r="P48" s="45">
        <f t="shared" si="102"/>
        <v>8507</v>
      </c>
      <c r="Q48" s="45">
        <f t="shared" si="103"/>
        <v>6430.4720000000007</v>
      </c>
      <c r="R48" s="45">
        <f t="shared" si="19"/>
        <v>75.590360879275892</v>
      </c>
      <c r="S48" s="45">
        <f t="shared" si="20"/>
        <v>56.666126189636948</v>
      </c>
      <c r="T48" s="45">
        <v>48</v>
      </c>
      <c r="U48" s="45">
        <f t="shared" si="21"/>
        <v>32</v>
      </c>
      <c r="V48" s="45">
        <v>0.27400000000000002</v>
      </c>
      <c r="W48" s="45">
        <f t="shared" si="22"/>
        <v>0.85625000000000007</v>
      </c>
      <c r="X48" s="45">
        <f t="shared" si="23"/>
        <v>0.5708333333333333</v>
      </c>
      <c r="Y48" s="47">
        <v>7300</v>
      </c>
      <c r="Z48" s="45">
        <f t="shared" si="104"/>
        <v>5475</v>
      </c>
      <c r="AA48" s="45">
        <v>752.06300000000169</v>
      </c>
      <c r="AB48" s="45">
        <f t="shared" si="24"/>
        <v>13.736310502283136</v>
      </c>
      <c r="AC48" s="45">
        <f t="shared" si="25"/>
        <v>10.302232876712351</v>
      </c>
      <c r="AD48" s="45">
        <v>11300</v>
      </c>
      <c r="AE48" s="45">
        <f t="shared" si="26"/>
        <v>8475</v>
      </c>
      <c r="AF48" s="45">
        <v>6430.1980000000003</v>
      </c>
      <c r="AG48" s="45">
        <f t="shared" si="27"/>
        <v>75.872542772861365</v>
      </c>
      <c r="AH48" s="45">
        <f t="shared" si="28"/>
        <v>56.904407079646028</v>
      </c>
      <c r="AI48" s="45">
        <v>275</v>
      </c>
      <c r="AJ48" s="45">
        <f t="shared" si="29"/>
        <v>206.25</v>
      </c>
      <c r="AK48" s="45">
        <v>69</v>
      </c>
      <c r="AL48" s="45">
        <f t="shared" si="30"/>
        <v>33.454545454545453</v>
      </c>
      <c r="AM48" s="45">
        <f t="shared" si="31"/>
        <v>25.09090909090909</v>
      </c>
      <c r="AN48" s="45">
        <v>0</v>
      </c>
      <c r="AO48" s="45">
        <f t="shared" si="32"/>
        <v>0</v>
      </c>
      <c r="AP48" s="45">
        <v>0</v>
      </c>
      <c r="AQ48" s="45" t="e">
        <f t="shared" si="33"/>
        <v>#DIV/0!</v>
      </c>
      <c r="AR48" s="45" t="e">
        <f t="shared" si="34"/>
        <v>#DIV/0!</v>
      </c>
      <c r="AS48" s="45">
        <v>0</v>
      </c>
      <c r="AT48" s="45">
        <f t="shared" si="35"/>
        <v>0</v>
      </c>
      <c r="AU48" s="45">
        <v>0</v>
      </c>
      <c r="AV48" s="45">
        <v>0</v>
      </c>
      <c r="AW48" s="45">
        <f t="shared" si="36"/>
        <v>0</v>
      </c>
      <c r="AX48" s="45">
        <v>0</v>
      </c>
      <c r="AY48" s="45">
        <v>131327.9</v>
      </c>
      <c r="AZ48" s="45">
        <f t="shared" si="37"/>
        <v>98495.925000000003</v>
      </c>
      <c r="BA48" s="45">
        <v>98495.9</v>
      </c>
      <c r="BB48" s="45">
        <v>0</v>
      </c>
      <c r="BC48" s="45">
        <f t="shared" si="38"/>
        <v>0</v>
      </c>
      <c r="BD48" s="45">
        <v>0</v>
      </c>
      <c r="BE48" s="45">
        <v>0</v>
      </c>
      <c r="BF48" s="45">
        <f t="shared" si="39"/>
        <v>0</v>
      </c>
      <c r="BG48" s="45">
        <v>0</v>
      </c>
      <c r="BH48" s="45">
        <v>0</v>
      </c>
      <c r="BI48" s="45">
        <f t="shared" si="40"/>
        <v>0</v>
      </c>
      <c r="BJ48" s="45">
        <v>0</v>
      </c>
      <c r="BK48" s="45">
        <f t="shared" si="10"/>
        <v>1110</v>
      </c>
      <c r="BL48" s="45">
        <f t="shared" si="10"/>
        <v>832.5</v>
      </c>
      <c r="BM48" s="45">
        <f t="shared" si="10"/>
        <v>463.45</v>
      </c>
      <c r="BN48" s="45">
        <f t="shared" si="41"/>
        <v>55.669669669669666</v>
      </c>
      <c r="BO48" s="45">
        <f t="shared" si="42"/>
        <v>41.752252252252255</v>
      </c>
      <c r="BP48" s="26">
        <v>930</v>
      </c>
      <c r="BQ48" s="26">
        <f t="shared" si="43"/>
        <v>697.5</v>
      </c>
      <c r="BR48" s="26">
        <v>360</v>
      </c>
      <c r="BS48" s="26">
        <v>0</v>
      </c>
      <c r="BT48" s="26">
        <f t="shared" si="44"/>
        <v>0</v>
      </c>
      <c r="BU48" s="26">
        <v>0</v>
      </c>
      <c r="BV48" s="26">
        <v>0</v>
      </c>
      <c r="BW48" s="26">
        <f t="shared" si="45"/>
        <v>0</v>
      </c>
      <c r="BX48" s="26">
        <v>0</v>
      </c>
      <c r="BY48" s="26">
        <v>180</v>
      </c>
      <c r="BZ48" s="26">
        <f t="shared" si="46"/>
        <v>135</v>
      </c>
      <c r="CA48" s="26">
        <v>103.45</v>
      </c>
      <c r="CB48" s="26">
        <v>0</v>
      </c>
      <c r="CC48" s="26">
        <f t="shared" si="47"/>
        <v>0</v>
      </c>
      <c r="CD48" s="26">
        <v>0</v>
      </c>
      <c r="CE48" s="26">
        <v>0</v>
      </c>
      <c r="CF48" s="26">
        <f t="shared" si="48"/>
        <v>0</v>
      </c>
      <c r="CG48" s="26">
        <v>0</v>
      </c>
      <c r="CH48" s="26">
        <v>0</v>
      </c>
      <c r="CI48" s="26">
        <f t="shared" si="49"/>
        <v>0</v>
      </c>
      <c r="CJ48" s="26">
        <v>0</v>
      </c>
      <c r="CK48" s="26">
        <v>2850</v>
      </c>
      <c r="CL48" s="26">
        <f t="shared" si="50"/>
        <v>2137.5</v>
      </c>
      <c r="CM48" s="26">
        <v>1696.25</v>
      </c>
      <c r="CN48" s="26">
        <v>2300</v>
      </c>
      <c r="CO48" s="26">
        <f t="shared" si="51"/>
        <v>1725</v>
      </c>
      <c r="CP48" s="26">
        <v>1135.2</v>
      </c>
      <c r="CQ48" s="26">
        <f t="shared" si="52"/>
        <v>65.808695652173924</v>
      </c>
      <c r="CR48" s="26">
        <f t="shared" si="53"/>
        <v>49.356521739130436</v>
      </c>
      <c r="CS48" s="26">
        <v>0</v>
      </c>
      <c r="CT48" s="26">
        <f t="shared" si="54"/>
        <v>0</v>
      </c>
      <c r="CU48" s="26">
        <v>0</v>
      </c>
      <c r="CV48" s="26">
        <v>180</v>
      </c>
      <c r="CW48" s="26">
        <f t="shared" si="55"/>
        <v>135</v>
      </c>
      <c r="CX48" s="26">
        <v>3.5</v>
      </c>
      <c r="CY48" s="26">
        <v>0</v>
      </c>
      <c r="CZ48" s="26">
        <f t="shared" si="56"/>
        <v>0</v>
      </c>
      <c r="DA48" s="26">
        <v>0</v>
      </c>
      <c r="DB48" s="26">
        <v>0</v>
      </c>
      <c r="DC48" s="26">
        <f t="shared" si="57"/>
        <v>0</v>
      </c>
      <c r="DD48" s="26">
        <v>921.86300000000006</v>
      </c>
      <c r="DE48" s="26">
        <v>-85.054000000000002</v>
      </c>
      <c r="DF48" s="26">
        <f t="shared" si="105"/>
        <v>154390.9</v>
      </c>
      <c r="DG48" s="26">
        <f t="shared" si="106"/>
        <v>115789.175</v>
      </c>
      <c r="DH48" s="26">
        <f t="shared" si="58"/>
        <v>108747.44399999999</v>
      </c>
      <c r="DI48" s="26">
        <v>0</v>
      </c>
      <c r="DJ48" s="26">
        <f t="shared" si="59"/>
        <v>0</v>
      </c>
      <c r="DK48" s="26">
        <v>0</v>
      </c>
      <c r="DL48" s="26">
        <v>0</v>
      </c>
      <c r="DM48" s="26">
        <f t="shared" si="60"/>
        <v>0</v>
      </c>
      <c r="DN48" s="26">
        <v>0</v>
      </c>
      <c r="DO48" s="26">
        <v>0</v>
      </c>
      <c r="DP48" s="26">
        <f t="shared" si="61"/>
        <v>0</v>
      </c>
      <c r="DQ48" s="26">
        <v>0</v>
      </c>
      <c r="DR48" s="26">
        <v>0</v>
      </c>
      <c r="DS48" s="26">
        <f t="shared" si="62"/>
        <v>0</v>
      </c>
      <c r="DT48" s="26">
        <v>0</v>
      </c>
      <c r="DU48" s="26">
        <v>0</v>
      </c>
      <c r="DV48" s="26">
        <f t="shared" si="63"/>
        <v>0</v>
      </c>
      <c r="DW48" s="26">
        <v>0</v>
      </c>
      <c r="DX48" s="26">
        <v>27000</v>
      </c>
      <c r="DY48" s="26">
        <f t="shared" si="64"/>
        <v>20250</v>
      </c>
      <c r="DZ48" s="26">
        <v>15690.993</v>
      </c>
      <c r="EA48" s="26">
        <v>0</v>
      </c>
      <c r="EB48" s="26">
        <f t="shared" si="107"/>
        <v>27000</v>
      </c>
      <c r="EC48" s="26">
        <f t="shared" si="107"/>
        <v>20250</v>
      </c>
      <c r="ED48" s="26">
        <f t="shared" si="14"/>
        <v>15690.993</v>
      </c>
    </row>
    <row r="49" spans="1:134" ht="17.25">
      <c r="A49" s="25">
        <v>37</v>
      </c>
      <c r="B49" s="27" t="s">
        <v>166</v>
      </c>
      <c r="C49" s="26">
        <v>18.942</v>
      </c>
      <c r="D49" s="26">
        <v>446.59870000000001</v>
      </c>
      <c r="E49" s="26">
        <f t="shared" si="95"/>
        <v>90356.06</v>
      </c>
      <c r="F49" s="26">
        <f t="shared" si="96"/>
        <v>67767.044999999998</v>
      </c>
      <c r="G49" s="26">
        <f t="shared" si="97"/>
        <v>65209.965499999998</v>
      </c>
      <c r="H49" s="26">
        <f t="shared" si="15"/>
        <v>96.226662236784861</v>
      </c>
      <c r="I49" s="26">
        <f t="shared" si="16"/>
        <v>72.169996677588642</v>
      </c>
      <c r="J49" s="45">
        <f t="shared" si="98"/>
        <v>16016.66</v>
      </c>
      <c r="K49" s="45">
        <f t="shared" si="99"/>
        <v>12012.494999999999</v>
      </c>
      <c r="L49" s="45">
        <f t="shared" si="100"/>
        <v>9455.3654999999999</v>
      </c>
      <c r="M49" s="45">
        <f t="shared" si="17"/>
        <v>78.712752846099008</v>
      </c>
      <c r="N49" s="45">
        <f t="shared" si="18"/>
        <v>59.034564634574252</v>
      </c>
      <c r="O49" s="45">
        <f t="shared" si="101"/>
        <v>7800</v>
      </c>
      <c r="P49" s="45">
        <f t="shared" si="102"/>
        <v>5850</v>
      </c>
      <c r="Q49" s="45">
        <f t="shared" si="103"/>
        <v>7776.8050000000003</v>
      </c>
      <c r="R49" s="45">
        <f t="shared" si="19"/>
        <v>132.9368376068376</v>
      </c>
      <c r="S49" s="45">
        <f t="shared" si="20"/>
        <v>99.702628205128207</v>
      </c>
      <c r="T49" s="45">
        <v>0</v>
      </c>
      <c r="U49" s="45">
        <f t="shared" si="21"/>
        <v>0</v>
      </c>
      <c r="V49" s="45">
        <v>0.26100000000000001</v>
      </c>
      <c r="W49" s="45" t="e">
        <f t="shared" si="22"/>
        <v>#DIV/0!</v>
      </c>
      <c r="X49" s="45" t="e">
        <f t="shared" si="23"/>
        <v>#DIV/0!</v>
      </c>
      <c r="Y49" s="45">
        <v>4804.66</v>
      </c>
      <c r="Z49" s="45">
        <f t="shared" si="104"/>
        <v>3603.4949999999999</v>
      </c>
      <c r="AA49" s="45">
        <v>389.04129999999986</v>
      </c>
      <c r="AB49" s="45">
        <f t="shared" si="24"/>
        <v>10.796221446123829</v>
      </c>
      <c r="AC49" s="45">
        <f t="shared" si="25"/>
        <v>8.097166084592871</v>
      </c>
      <c r="AD49" s="45">
        <v>7800</v>
      </c>
      <c r="AE49" s="45">
        <f t="shared" si="26"/>
        <v>5850</v>
      </c>
      <c r="AF49" s="45">
        <v>7776.5439999999999</v>
      </c>
      <c r="AG49" s="45">
        <f t="shared" si="27"/>
        <v>132.93237606837607</v>
      </c>
      <c r="AH49" s="45">
        <f t="shared" si="28"/>
        <v>99.69928205128204</v>
      </c>
      <c r="AI49" s="45">
        <v>60</v>
      </c>
      <c r="AJ49" s="45">
        <f t="shared" si="29"/>
        <v>45</v>
      </c>
      <c r="AK49" s="45">
        <v>0</v>
      </c>
      <c r="AL49" s="45">
        <f t="shared" si="30"/>
        <v>0</v>
      </c>
      <c r="AM49" s="45">
        <f t="shared" si="31"/>
        <v>0</v>
      </c>
      <c r="AN49" s="45">
        <v>0</v>
      </c>
      <c r="AO49" s="45">
        <f t="shared" si="32"/>
        <v>0</v>
      </c>
      <c r="AP49" s="45">
        <v>0</v>
      </c>
      <c r="AQ49" s="45" t="e">
        <f t="shared" si="33"/>
        <v>#DIV/0!</v>
      </c>
      <c r="AR49" s="45" t="e">
        <f t="shared" si="34"/>
        <v>#DIV/0!</v>
      </c>
      <c r="AS49" s="45">
        <v>0</v>
      </c>
      <c r="AT49" s="45">
        <f t="shared" si="35"/>
        <v>0</v>
      </c>
      <c r="AU49" s="45">
        <v>0</v>
      </c>
      <c r="AV49" s="45">
        <v>0</v>
      </c>
      <c r="AW49" s="45">
        <f t="shared" si="36"/>
        <v>0</v>
      </c>
      <c r="AX49" s="45">
        <v>0</v>
      </c>
      <c r="AY49" s="45">
        <v>74339.399999999994</v>
      </c>
      <c r="AZ49" s="45">
        <f t="shared" si="37"/>
        <v>55754.549999999996</v>
      </c>
      <c r="BA49" s="45">
        <v>55754.6</v>
      </c>
      <c r="BB49" s="45">
        <v>0</v>
      </c>
      <c r="BC49" s="45">
        <f t="shared" si="38"/>
        <v>0</v>
      </c>
      <c r="BD49" s="45">
        <v>0</v>
      </c>
      <c r="BE49" s="45">
        <v>0</v>
      </c>
      <c r="BF49" s="45">
        <f t="shared" si="39"/>
        <v>0</v>
      </c>
      <c r="BG49" s="45">
        <v>0</v>
      </c>
      <c r="BH49" s="45">
        <v>0</v>
      </c>
      <c r="BI49" s="45">
        <f t="shared" si="40"/>
        <v>0</v>
      </c>
      <c r="BJ49" s="45">
        <v>0</v>
      </c>
      <c r="BK49" s="45">
        <f t="shared" si="10"/>
        <v>1352</v>
      </c>
      <c r="BL49" s="45">
        <f t="shared" si="10"/>
        <v>1014</v>
      </c>
      <c r="BM49" s="45">
        <f t="shared" si="10"/>
        <v>883.01919999999996</v>
      </c>
      <c r="BN49" s="45">
        <f t="shared" si="41"/>
        <v>87.082761341222877</v>
      </c>
      <c r="BO49" s="45">
        <f t="shared" si="42"/>
        <v>65.312071005917161</v>
      </c>
      <c r="BP49" s="26">
        <v>680</v>
      </c>
      <c r="BQ49" s="26">
        <f t="shared" si="43"/>
        <v>510</v>
      </c>
      <c r="BR49" s="26">
        <v>401.05</v>
      </c>
      <c r="BS49" s="26">
        <v>0</v>
      </c>
      <c r="BT49" s="26">
        <f t="shared" si="44"/>
        <v>0</v>
      </c>
      <c r="BU49" s="26">
        <v>0</v>
      </c>
      <c r="BV49" s="26">
        <v>0</v>
      </c>
      <c r="BW49" s="26">
        <f t="shared" si="45"/>
        <v>0</v>
      </c>
      <c r="BX49" s="26">
        <v>0</v>
      </c>
      <c r="BY49" s="26">
        <v>672</v>
      </c>
      <c r="BZ49" s="26">
        <f t="shared" si="46"/>
        <v>504</v>
      </c>
      <c r="CA49" s="26">
        <v>481.9692</v>
      </c>
      <c r="CB49" s="26">
        <v>0</v>
      </c>
      <c r="CC49" s="26">
        <f t="shared" si="47"/>
        <v>0</v>
      </c>
      <c r="CD49" s="26">
        <v>0</v>
      </c>
      <c r="CE49" s="26">
        <v>0</v>
      </c>
      <c r="CF49" s="26">
        <f t="shared" si="48"/>
        <v>0</v>
      </c>
      <c r="CG49" s="26">
        <v>0</v>
      </c>
      <c r="CH49" s="26">
        <v>0</v>
      </c>
      <c r="CI49" s="26">
        <f t="shared" si="49"/>
        <v>0</v>
      </c>
      <c r="CJ49" s="26">
        <v>0</v>
      </c>
      <c r="CK49" s="26">
        <v>2000</v>
      </c>
      <c r="CL49" s="26">
        <f t="shared" si="50"/>
        <v>1500</v>
      </c>
      <c r="CM49" s="26">
        <v>399.5</v>
      </c>
      <c r="CN49" s="26">
        <v>500</v>
      </c>
      <c r="CO49" s="26">
        <f t="shared" si="51"/>
        <v>375</v>
      </c>
      <c r="CP49" s="26">
        <v>0</v>
      </c>
      <c r="CQ49" s="26">
        <f t="shared" si="52"/>
        <v>0</v>
      </c>
      <c r="CR49" s="26">
        <f t="shared" si="53"/>
        <v>0</v>
      </c>
      <c r="CS49" s="26">
        <v>0</v>
      </c>
      <c r="CT49" s="26">
        <f t="shared" si="54"/>
        <v>0</v>
      </c>
      <c r="CU49" s="26">
        <v>0</v>
      </c>
      <c r="CV49" s="26">
        <v>0</v>
      </c>
      <c r="CW49" s="26">
        <f t="shared" si="55"/>
        <v>0</v>
      </c>
      <c r="CX49" s="26">
        <v>7</v>
      </c>
      <c r="CY49" s="26">
        <v>0</v>
      </c>
      <c r="CZ49" s="26">
        <f t="shared" si="56"/>
        <v>0</v>
      </c>
      <c r="DA49" s="26">
        <v>0</v>
      </c>
      <c r="DB49" s="26">
        <v>0</v>
      </c>
      <c r="DC49" s="26">
        <f t="shared" si="57"/>
        <v>0</v>
      </c>
      <c r="DD49" s="26">
        <v>0</v>
      </c>
      <c r="DE49" s="26">
        <v>0</v>
      </c>
      <c r="DF49" s="26">
        <f t="shared" si="105"/>
        <v>90356.06</v>
      </c>
      <c r="DG49" s="26">
        <f t="shared" si="106"/>
        <v>67767.044999999998</v>
      </c>
      <c r="DH49" s="26">
        <f t="shared" si="58"/>
        <v>65209.965499999998</v>
      </c>
      <c r="DI49" s="26">
        <v>0</v>
      </c>
      <c r="DJ49" s="26">
        <f t="shared" si="59"/>
        <v>0</v>
      </c>
      <c r="DK49" s="26">
        <v>0</v>
      </c>
      <c r="DL49" s="26">
        <v>0</v>
      </c>
      <c r="DM49" s="26">
        <f t="shared" si="60"/>
        <v>0</v>
      </c>
      <c r="DN49" s="26">
        <v>0</v>
      </c>
      <c r="DO49" s="26">
        <v>0</v>
      </c>
      <c r="DP49" s="26">
        <f t="shared" si="61"/>
        <v>0</v>
      </c>
      <c r="DQ49" s="26">
        <v>0</v>
      </c>
      <c r="DR49" s="26">
        <v>0</v>
      </c>
      <c r="DS49" s="26">
        <f t="shared" si="62"/>
        <v>0</v>
      </c>
      <c r="DT49" s="26">
        <v>0</v>
      </c>
      <c r="DU49" s="26">
        <v>0</v>
      </c>
      <c r="DV49" s="26">
        <f t="shared" si="63"/>
        <v>0</v>
      </c>
      <c r="DW49" s="26">
        <v>0</v>
      </c>
      <c r="DX49" s="26">
        <v>6150.68</v>
      </c>
      <c r="DY49" s="26">
        <f t="shared" si="64"/>
        <v>4613.01</v>
      </c>
      <c r="DZ49" s="26">
        <v>4348.7209999999995</v>
      </c>
      <c r="EA49" s="26">
        <v>0</v>
      </c>
      <c r="EB49" s="26">
        <f t="shared" si="107"/>
        <v>6150.68</v>
      </c>
      <c r="EC49" s="26">
        <f t="shared" si="107"/>
        <v>4613.01</v>
      </c>
      <c r="ED49" s="26">
        <f t="shared" si="14"/>
        <v>4348.7209999999995</v>
      </c>
    </row>
    <row r="50" spans="1:134" ht="17.25">
      <c r="A50" s="25">
        <v>38</v>
      </c>
      <c r="B50" s="29" t="s">
        <v>167</v>
      </c>
      <c r="C50" s="26">
        <v>26683.207699999999</v>
      </c>
      <c r="D50" s="26">
        <v>154443.04300000001</v>
      </c>
      <c r="E50" s="26">
        <f t="shared" si="95"/>
        <v>374607.7</v>
      </c>
      <c r="F50" s="26">
        <f t="shared" si="96"/>
        <v>280899.32499999995</v>
      </c>
      <c r="G50" s="26">
        <f t="shared" si="97"/>
        <v>303187.50140000001</v>
      </c>
      <c r="H50" s="26">
        <f t="shared" si="15"/>
        <v>107.93457812687875</v>
      </c>
      <c r="I50" s="26">
        <f t="shared" si="16"/>
        <v>80.934668828216829</v>
      </c>
      <c r="J50" s="45">
        <f t="shared" si="98"/>
        <v>31191.7</v>
      </c>
      <c r="K50" s="45">
        <f t="shared" si="99"/>
        <v>23337.325000000001</v>
      </c>
      <c r="L50" s="45">
        <f t="shared" si="100"/>
        <v>25599.2984</v>
      </c>
      <c r="M50" s="45">
        <f t="shared" si="17"/>
        <v>109.69251360213734</v>
      </c>
      <c r="N50" s="45">
        <f t="shared" si="18"/>
        <v>82.070866288147158</v>
      </c>
      <c r="O50" s="45">
        <f t="shared" si="101"/>
        <v>18677.400000000001</v>
      </c>
      <c r="P50" s="45">
        <f t="shared" si="102"/>
        <v>13951.6</v>
      </c>
      <c r="Q50" s="45">
        <f t="shared" si="103"/>
        <v>14774.119999999999</v>
      </c>
      <c r="R50" s="45">
        <f t="shared" si="19"/>
        <v>105.89552452765274</v>
      </c>
      <c r="S50" s="45">
        <f t="shared" si="20"/>
        <v>79.101588015462525</v>
      </c>
      <c r="T50" s="45">
        <v>677.4</v>
      </c>
      <c r="U50" s="45">
        <f t="shared" si="21"/>
        <v>451.59999999999997</v>
      </c>
      <c r="V50" s="45">
        <v>1.8089999999999999</v>
      </c>
      <c r="W50" s="45">
        <f t="shared" si="22"/>
        <v>0.40057573073516384</v>
      </c>
      <c r="X50" s="45">
        <f t="shared" si="23"/>
        <v>0.26705048715677593</v>
      </c>
      <c r="Y50" s="45">
        <v>6924.2</v>
      </c>
      <c r="Z50" s="45">
        <f t="shared" si="104"/>
        <v>5193.1499999999996</v>
      </c>
      <c r="AA50" s="45">
        <v>1502.107400000001</v>
      </c>
      <c r="AB50" s="45">
        <f t="shared" si="24"/>
        <v>28.924783609177496</v>
      </c>
      <c r="AC50" s="45">
        <f t="shared" si="25"/>
        <v>21.693587706883122</v>
      </c>
      <c r="AD50" s="45">
        <v>18000</v>
      </c>
      <c r="AE50" s="45">
        <f t="shared" si="26"/>
        <v>13500</v>
      </c>
      <c r="AF50" s="45">
        <v>14772.311</v>
      </c>
      <c r="AG50" s="45">
        <f t="shared" si="27"/>
        <v>109.42452592592593</v>
      </c>
      <c r="AH50" s="45">
        <f t="shared" si="28"/>
        <v>82.068394444444451</v>
      </c>
      <c r="AI50" s="45">
        <v>750.4</v>
      </c>
      <c r="AJ50" s="45">
        <f t="shared" si="29"/>
        <v>562.79999999999995</v>
      </c>
      <c r="AK50" s="45">
        <v>727.23</v>
      </c>
      <c r="AL50" s="45">
        <f t="shared" si="30"/>
        <v>129.21641791044777</v>
      </c>
      <c r="AM50" s="45">
        <f t="shared" si="31"/>
        <v>96.91231343283583</v>
      </c>
      <c r="AN50" s="45">
        <v>0</v>
      </c>
      <c r="AO50" s="45">
        <f t="shared" si="32"/>
        <v>0</v>
      </c>
      <c r="AP50" s="45">
        <v>0</v>
      </c>
      <c r="AQ50" s="45" t="e">
        <f t="shared" si="33"/>
        <v>#DIV/0!</v>
      </c>
      <c r="AR50" s="45" t="e">
        <f t="shared" si="34"/>
        <v>#DIV/0!</v>
      </c>
      <c r="AS50" s="45">
        <v>0</v>
      </c>
      <c r="AT50" s="45">
        <f t="shared" si="35"/>
        <v>0</v>
      </c>
      <c r="AU50" s="45">
        <v>0</v>
      </c>
      <c r="AV50" s="45">
        <v>0</v>
      </c>
      <c r="AW50" s="45">
        <f t="shared" si="36"/>
        <v>0</v>
      </c>
      <c r="AX50" s="45">
        <v>0</v>
      </c>
      <c r="AY50" s="45">
        <v>249297.3</v>
      </c>
      <c r="AZ50" s="45">
        <f t="shared" si="37"/>
        <v>186972.97499999998</v>
      </c>
      <c r="BA50" s="45">
        <v>186931.3</v>
      </c>
      <c r="BB50" s="45">
        <v>0</v>
      </c>
      <c r="BC50" s="45">
        <f t="shared" si="38"/>
        <v>0</v>
      </c>
      <c r="BD50" s="45">
        <v>0</v>
      </c>
      <c r="BE50" s="45">
        <v>0</v>
      </c>
      <c r="BF50" s="45">
        <f t="shared" si="39"/>
        <v>0</v>
      </c>
      <c r="BG50" s="45">
        <v>0</v>
      </c>
      <c r="BH50" s="45">
        <v>0</v>
      </c>
      <c r="BI50" s="45">
        <f t="shared" si="40"/>
        <v>0</v>
      </c>
      <c r="BJ50" s="45">
        <v>0</v>
      </c>
      <c r="BK50" s="45">
        <f t="shared" si="10"/>
        <v>759.7</v>
      </c>
      <c r="BL50" s="45">
        <f t="shared" si="10"/>
        <v>569.77500000000009</v>
      </c>
      <c r="BM50" s="45">
        <f t="shared" si="10"/>
        <v>222.52</v>
      </c>
      <c r="BN50" s="45">
        <f t="shared" si="41"/>
        <v>39.05401254881312</v>
      </c>
      <c r="BO50" s="45">
        <f t="shared" si="42"/>
        <v>29.290509411609843</v>
      </c>
      <c r="BP50" s="26">
        <v>759.7</v>
      </c>
      <c r="BQ50" s="26">
        <f t="shared" si="43"/>
        <v>569.77500000000009</v>
      </c>
      <c r="BR50" s="26">
        <v>222.52</v>
      </c>
      <c r="BS50" s="26">
        <v>0</v>
      </c>
      <c r="BT50" s="26">
        <f t="shared" si="44"/>
        <v>0</v>
      </c>
      <c r="BU50" s="26">
        <v>0</v>
      </c>
      <c r="BV50" s="26">
        <v>0</v>
      </c>
      <c r="BW50" s="26">
        <f t="shared" si="45"/>
        <v>0</v>
      </c>
      <c r="BX50" s="26">
        <v>0</v>
      </c>
      <c r="BY50" s="26">
        <v>0</v>
      </c>
      <c r="BZ50" s="26">
        <f t="shared" si="46"/>
        <v>0</v>
      </c>
      <c r="CA50" s="26">
        <v>0</v>
      </c>
      <c r="CB50" s="26">
        <v>0</v>
      </c>
      <c r="CC50" s="26">
        <f t="shared" si="47"/>
        <v>0</v>
      </c>
      <c r="CD50" s="26">
        <v>0</v>
      </c>
      <c r="CE50" s="26">
        <v>0</v>
      </c>
      <c r="CF50" s="26">
        <f t="shared" si="48"/>
        <v>0</v>
      </c>
      <c r="CG50" s="26">
        <v>0</v>
      </c>
      <c r="CH50" s="26">
        <v>0</v>
      </c>
      <c r="CI50" s="26">
        <f t="shared" si="49"/>
        <v>0</v>
      </c>
      <c r="CJ50" s="26">
        <v>0</v>
      </c>
      <c r="CK50" s="26">
        <v>4080</v>
      </c>
      <c r="CL50" s="26">
        <f t="shared" si="50"/>
        <v>3060</v>
      </c>
      <c r="CM50" s="26">
        <v>2382.0160000000001</v>
      </c>
      <c r="CN50" s="26">
        <v>2280</v>
      </c>
      <c r="CO50" s="26">
        <f t="shared" si="51"/>
        <v>1710</v>
      </c>
      <c r="CP50" s="26">
        <v>1038.0160000000001</v>
      </c>
      <c r="CQ50" s="26">
        <f t="shared" si="52"/>
        <v>60.702690058479533</v>
      </c>
      <c r="CR50" s="26">
        <f t="shared" si="53"/>
        <v>45.527017543859657</v>
      </c>
      <c r="CS50" s="26">
        <v>0</v>
      </c>
      <c r="CT50" s="26">
        <f t="shared" si="54"/>
        <v>0</v>
      </c>
      <c r="CU50" s="26">
        <v>5991.3050000000003</v>
      </c>
      <c r="CV50" s="26">
        <v>0</v>
      </c>
      <c r="CW50" s="26">
        <f t="shared" si="55"/>
        <v>0</v>
      </c>
      <c r="CX50" s="26">
        <v>0</v>
      </c>
      <c r="CY50" s="26">
        <v>0</v>
      </c>
      <c r="CZ50" s="26">
        <f t="shared" si="56"/>
        <v>0</v>
      </c>
      <c r="DA50" s="26">
        <v>0</v>
      </c>
      <c r="DB50" s="26">
        <v>0</v>
      </c>
      <c r="DC50" s="26">
        <f t="shared" si="57"/>
        <v>0</v>
      </c>
      <c r="DD50" s="26">
        <v>0</v>
      </c>
      <c r="DE50" s="26">
        <v>0</v>
      </c>
      <c r="DF50" s="26">
        <f t="shared" si="105"/>
        <v>280489</v>
      </c>
      <c r="DG50" s="26">
        <f t="shared" si="106"/>
        <v>210310.29999999996</v>
      </c>
      <c r="DH50" s="26">
        <f t="shared" si="58"/>
        <v>212530.59839999999</v>
      </c>
      <c r="DI50" s="26">
        <v>0</v>
      </c>
      <c r="DJ50" s="26">
        <f t="shared" si="59"/>
        <v>0</v>
      </c>
      <c r="DK50" s="26">
        <v>0</v>
      </c>
      <c r="DL50" s="26">
        <v>94118.7</v>
      </c>
      <c r="DM50" s="26">
        <f t="shared" si="60"/>
        <v>70589.024999999994</v>
      </c>
      <c r="DN50" s="26">
        <v>90656.903000000006</v>
      </c>
      <c r="DO50" s="26">
        <v>0</v>
      </c>
      <c r="DP50" s="26">
        <f t="shared" si="61"/>
        <v>0</v>
      </c>
      <c r="DQ50" s="26">
        <v>0</v>
      </c>
      <c r="DR50" s="26">
        <v>0</v>
      </c>
      <c r="DS50" s="26">
        <f t="shared" si="62"/>
        <v>0</v>
      </c>
      <c r="DT50" s="26">
        <v>0</v>
      </c>
      <c r="DU50" s="26">
        <v>0</v>
      </c>
      <c r="DV50" s="26">
        <f t="shared" si="63"/>
        <v>0</v>
      </c>
      <c r="DW50" s="26">
        <v>0</v>
      </c>
      <c r="DX50" s="26">
        <v>54000</v>
      </c>
      <c r="DY50" s="26">
        <f t="shared" si="64"/>
        <v>40500</v>
      </c>
      <c r="DZ50" s="26">
        <v>0</v>
      </c>
      <c r="EA50" s="26">
        <v>0</v>
      </c>
      <c r="EB50" s="26">
        <f t="shared" si="107"/>
        <v>148118.70000000001</v>
      </c>
      <c r="EC50" s="26">
        <f t="shared" si="107"/>
        <v>111089.02499999999</v>
      </c>
      <c r="ED50" s="26">
        <f t="shared" si="14"/>
        <v>90656.903000000006</v>
      </c>
    </row>
    <row r="51" spans="1:134" ht="17.25">
      <c r="A51" s="25">
        <v>39</v>
      </c>
      <c r="B51" s="29" t="s">
        <v>168</v>
      </c>
      <c r="C51" s="26">
        <v>5451.8971000000001</v>
      </c>
      <c r="D51" s="26">
        <v>32557.713299999999</v>
      </c>
      <c r="E51" s="26">
        <f t="shared" si="95"/>
        <v>294963.64600000007</v>
      </c>
      <c r="F51" s="26">
        <f t="shared" si="96"/>
        <v>221217.73450000002</v>
      </c>
      <c r="G51" s="26">
        <f t="shared" si="97"/>
        <v>150286.57</v>
      </c>
      <c r="H51" s="26">
        <f t="shared" si="15"/>
        <v>67.936040634210542</v>
      </c>
      <c r="I51" s="26">
        <f t="shared" si="16"/>
        <v>50.950878875425879</v>
      </c>
      <c r="J51" s="45">
        <f t="shared" si="98"/>
        <v>35961.5</v>
      </c>
      <c r="K51" s="45">
        <f t="shared" si="99"/>
        <v>26966.125</v>
      </c>
      <c r="L51" s="45">
        <f t="shared" si="100"/>
        <v>16290.67</v>
      </c>
      <c r="M51" s="45">
        <f t="shared" si="17"/>
        <v>60.411609009451674</v>
      </c>
      <c r="N51" s="45">
        <f t="shared" si="18"/>
        <v>45.300307273055907</v>
      </c>
      <c r="O51" s="45">
        <f t="shared" si="101"/>
        <v>18166.099999999999</v>
      </c>
      <c r="P51" s="45">
        <f t="shared" si="102"/>
        <v>13619.574999999999</v>
      </c>
      <c r="Q51" s="45">
        <f t="shared" si="103"/>
        <v>11412.462</v>
      </c>
      <c r="R51" s="45">
        <f t="shared" si="19"/>
        <v>83.794553060576419</v>
      </c>
      <c r="S51" s="45">
        <f t="shared" si="20"/>
        <v>62.822851354996402</v>
      </c>
      <c r="T51" s="45">
        <v>60</v>
      </c>
      <c r="U51" s="45">
        <f t="shared" si="21"/>
        <v>40</v>
      </c>
      <c r="V51" s="45">
        <v>0.35799999999999998</v>
      </c>
      <c r="W51" s="45">
        <f t="shared" si="22"/>
        <v>0.89500000000000002</v>
      </c>
      <c r="X51" s="45">
        <f t="shared" si="23"/>
        <v>0.59666666666666657</v>
      </c>
      <c r="Y51" s="45">
        <v>10000</v>
      </c>
      <c r="Z51" s="45">
        <f t="shared" si="104"/>
        <v>7500</v>
      </c>
      <c r="AA51" s="45">
        <v>1111.2360000000008</v>
      </c>
      <c r="AB51" s="45">
        <f t="shared" si="24"/>
        <v>14.816480000000009</v>
      </c>
      <c r="AC51" s="45">
        <f t="shared" si="25"/>
        <v>11.112360000000008</v>
      </c>
      <c r="AD51" s="45">
        <v>18106.099999999999</v>
      </c>
      <c r="AE51" s="45">
        <f t="shared" si="26"/>
        <v>13579.574999999999</v>
      </c>
      <c r="AF51" s="45">
        <v>11412.103999999999</v>
      </c>
      <c r="AG51" s="45">
        <f t="shared" si="27"/>
        <v>84.038742007757975</v>
      </c>
      <c r="AH51" s="45">
        <f t="shared" si="28"/>
        <v>63.029056505818481</v>
      </c>
      <c r="AI51" s="45">
        <v>320</v>
      </c>
      <c r="AJ51" s="45">
        <f t="shared" si="29"/>
        <v>240</v>
      </c>
      <c r="AK51" s="45">
        <v>160</v>
      </c>
      <c r="AL51" s="45">
        <f t="shared" si="30"/>
        <v>66.666666666666657</v>
      </c>
      <c r="AM51" s="45">
        <f t="shared" si="31"/>
        <v>50</v>
      </c>
      <c r="AN51" s="45">
        <v>0</v>
      </c>
      <c r="AO51" s="45">
        <f t="shared" si="32"/>
        <v>0</v>
      </c>
      <c r="AP51" s="45">
        <v>0</v>
      </c>
      <c r="AQ51" s="45" t="e">
        <f t="shared" si="33"/>
        <v>#DIV/0!</v>
      </c>
      <c r="AR51" s="45" t="e">
        <f t="shared" si="34"/>
        <v>#DIV/0!</v>
      </c>
      <c r="AS51" s="45">
        <v>0</v>
      </c>
      <c r="AT51" s="45">
        <f t="shared" si="35"/>
        <v>0</v>
      </c>
      <c r="AU51" s="45">
        <v>0</v>
      </c>
      <c r="AV51" s="45">
        <v>0</v>
      </c>
      <c r="AW51" s="45">
        <f t="shared" si="36"/>
        <v>0</v>
      </c>
      <c r="AX51" s="45">
        <v>0</v>
      </c>
      <c r="AY51" s="45">
        <v>178661.2</v>
      </c>
      <c r="AZ51" s="45">
        <f t="shared" si="37"/>
        <v>133995.90000000002</v>
      </c>
      <c r="BA51" s="45">
        <v>133995.9</v>
      </c>
      <c r="BB51" s="45">
        <v>0</v>
      </c>
      <c r="BC51" s="45">
        <f t="shared" si="38"/>
        <v>0</v>
      </c>
      <c r="BD51" s="45">
        <v>0</v>
      </c>
      <c r="BE51" s="45">
        <v>0</v>
      </c>
      <c r="BF51" s="45">
        <f t="shared" si="39"/>
        <v>0</v>
      </c>
      <c r="BG51" s="45">
        <v>0</v>
      </c>
      <c r="BH51" s="45">
        <v>0</v>
      </c>
      <c r="BI51" s="45">
        <f t="shared" si="40"/>
        <v>0</v>
      </c>
      <c r="BJ51" s="45">
        <v>0</v>
      </c>
      <c r="BK51" s="45">
        <f t="shared" si="10"/>
        <v>2345.3999999999996</v>
      </c>
      <c r="BL51" s="45">
        <f t="shared" si="10"/>
        <v>1759.05</v>
      </c>
      <c r="BM51" s="45">
        <f t="shared" si="10"/>
        <v>1530</v>
      </c>
      <c r="BN51" s="45">
        <f t="shared" si="41"/>
        <v>86.978766948068568</v>
      </c>
      <c r="BO51" s="45">
        <f t="shared" si="42"/>
        <v>65.234075211051433</v>
      </c>
      <c r="BP51" s="26">
        <v>2251.1999999999998</v>
      </c>
      <c r="BQ51" s="26">
        <f t="shared" si="43"/>
        <v>1688.3999999999999</v>
      </c>
      <c r="BR51" s="26">
        <v>1530</v>
      </c>
      <c r="BS51" s="26">
        <v>0</v>
      </c>
      <c r="BT51" s="26">
        <f t="shared" si="44"/>
        <v>0</v>
      </c>
      <c r="BU51" s="26">
        <v>0</v>
      </c>
      <c r="BV51" s="26">
        <v>0</v>
      </c>
      <c r="BW51" s="26">
        <f t="shared" si="45"/>
        <v>0</v>
      </c>
      <c r="BX51" s="26">
        <v>0</v>
      </c>
      <c r="BY51" s="26">
        <v>94.2</v>
      </c>
      <c r="BZ51" s="26">
        <f t="shared" si="46"/>
        <v>70.650000000000006</v>
      </c>
      <c r="CA51" s="26">
        <v>0</v>
      </c>
      <c r="CB51" s="26">
        <v>0</v>
      </c>
      <c r="CC51" s="26">
        <f t="shared" si="47"/>
        <v>0</v>
      </c>
      <c r="CD51" s="26">
        <v>0</v>
      </c>
      <c r="CE51" s="26">
        <v>0</v>
      </c>
      <c r="CF51" s="26">
        <f t="shared" si="48"/>
        <v>0</v>
      </c>
      <c r="CG51" s="26">
        <v>0</v>
      </c>
      <c r="CH51" s="26">
        <v>0</v>
      </c>
      <c r="CI51" s="26">
        <f t="shared" si="49"/>
        <v>0</v>
      </c>
      <c r="CJ51" s="26">
        <v>0</v>
      </c>
      <c r="CK51" s="26">
        <v>5130</v>
      </c>
      <c r="CL51" s="26">
        <f t="shared" si="50"/>
        <v>3847.5</v>
      </c>
      <c r="CM51" s="26">
        <v>985.5</v>
      </c>
      <c r="CN51" s="26">
        <v>1500</v>
      </c>
      <c r="CO51" s="26">
        <f t="shared" si="51"/>
        <v>1125</v>
      </c>
      <c r="CP51" s="26">
        <v>11</v>
      </c>
      <c r="CQ51" s="26">
        <f t="shared" si="52"/>
        <v>0.97777777777777775</v>
      </c>
      <c r="CR51" s="26">
        <f t="shared" si="53"/>
        <v>0.73333333333333328</v>
      </c>
      <c r="CS51" s="26">
        <v>0</v>
      </c>
      <c r="CT51" s="26">
        <f t="shared" si="54"/>
        <v>0</v>
      </c>
      <c r="CU51" s="26">
        <v>1091.472</v>
      </c>
      <c r="CV51" s="26">
        <v>0</v>
      </c>
      <c r="CW51" s="26">
        <f t="shared" si="55"/>
        <v>0</v>
      </c>
      <c r="CX51" s="26">
        <v>0</v>
      </c>
      <c r="CY51" s="26">
        <v>0</v>
      </c>
      <c r="CZ51" s="26">
        <f t="shared" si="56"/>
        <v>0</v>
      </c>
      <c r="DA51" s="26">
        <v>0</v>
      </c>
      <c r="DB51" s="26">
        <v>0</v>
      </c>
      <c r="DC51" s="26">
        <f t="shared" si="57"/>
        <v>0</v>
      </c>
      <c r="DD51" s="26">
        <v>0</v>
      </c>
      <c r="DE51" s="26">
        <v>0</v>
      </c>
      <c r="DF51" s="26">
        <f t="shared" si="105"/>
        <v>214622.70000000004</v>
      </c>
      <c r="DG51" s="26">
        <f t="shared" si="106"/>
        <v>160962.02500000002</v>
      </c>
      <c r="DH51" s="26">
        <f t="shared" si="58"/>
        <v>150286.57</v>
      </c>
      <c r="DI51" s="26">
        <v>0</v>
      </c>
      <c r="DJ51" s="26">
        <f t="shared" si="59"/>
        <v>0</v>
      </c>
      <c r="DK51" s="26">
        <v>0</v>
      </c>
      <c r="DL51" s="26">
        <v>80340.945999999996</v>
      </c>
      <c r="DM51" s="26">
        <f t="shared" si="60"/>
        <v>60255.709499999997</v>
      </c>
      <c r="DN51" s="26">
        <v>0</v>
      </c>
      <c r="DO51" s="26">
        <v>0</v>
      </c>
      <c r="DP51" s="26">
        <f t="shared" si="61"/>
        <v>0</v>
      </c>
      <c r="DQ51" s="26">
        <v>0</v>
      </c>
      <c r="DR51" s="26">
        <v>0</v>
      </c>
      <c r="DS51" s="26">
        <f t="shared" si="62"/>
        <v>0</v>
      </c>
      <c r="DT51" s="26">
        <v>0</v>
      </c>
      <c r="DU51" s="26">
        <v>0</v>
      </c>
      <c r="DV51" s="26">
        <f t="shared" si="63"/>
        <v>0</v>
      </c>
      <c r="DW51" s="26">
        <v>0</v>
      </c>
      <c r="DX51" s="26">
        <v>40000</v>
      </c>
      <c r="DY51" s="26">
        <f t="shared" si="64"/>
        <v>30000</v>
      </c>
      <c r="DZ51" s="26">
        <v>33330</v>
      </c>
      <c r="EA51" s="26">
        <v>0</v>
      </c>
      <c r="EB51" s="26">
        <f t="shared" si="107"/>
        <v>120340.946</v>
      </c>
      <c r="EC51" s="26">
        <f t="shared" si="107"/>
        <v>90255.709499999997</v>
      </c>
      <c r="ED51" s="26">
        <f t="shared" si="14"/>
        <v>33330</v>
      </c>
    </row>
    <row r="52" spans="1:134" ht="17.25">
      <c r="A52" s="25">
        <v>40</v>
      </c>
      <c r="B52" s="29" t="s">
        <v>169</v>
      </c>
      <c r="C52" s="26">
        <v>6722.9749000000002</v>
      </c>
      <c r="D52" s="26">
        <v>75623.722200000004</v>
      </c>
      <c r="E52" s="26">
        <f t="shared" si="95"/>
        <v>286808</v>
      </c>
      <c r="F52" s="26">
        <f t="shared" si="96"/>
        <v>215083.99999999997</v>
      </c>
      <c r="G52" s="26">
        <f t="shared" si="97"/>
        <v>202259.14700000003</v>
      </c>
      <c r="H52" s="26">
        <f t="shared" si="15"/>
        <v>94.037281713191149</v>
      </c>
      <c r="I52" s="26">
        <f t="shared" si="16"/>
        <v>70.520748026554358</v>
      </c>
      <c r="J52" s="45">
        <f t="shared" si="98"/>
        <v>46251.8</v>
      </c>
      <c r="K52" s="45">
        <f t="shared" si="99"/>
        <v>34666.85</v>
      </c>
      <c r="L52" s="45">
        <f t="shared" si="100"/>
        <v>22795.246999999999</v>
      </c>
      <c r="M52" s="45">
        <f t="shared" si="17"/>
        <v>65.75517244860724</v>
      </c>
      <c r="N52" s="45">
        <f t="shared" si="18"/>
        <v>49.285102417635635</v>
      </c>
      <c r="O52" s="45">
        <f t="shared" si="101"/>
        <v>24364.799999999999</v>
      </c>
      <c r="P52" s="45">
        <f t="shared" si="102"/>
        <v>18251.599999999999</v>
      </c>
      <c r="Q52" s="45">
        <f t="shared" si="103"/>
        <v>12561.988000000001</v>
      </c>
      <c r="R52" s="45">
        <f t="shared" si="19"/>
        <v>68.826776830524466</v>
      </c>
      <c r="S52" s="45">
        <f t="shared" si="20"/>
        <v>51.557936038875759</v>
      </c>
      <c r="T52" s="45">
        <v>264</v>
      </c>
      <c r="U52" s="45">
        <f t="shared" si="21"/>
        <v>176</v>
      </c>
      <c r="V52" s="45">
        <v>24.672999999999998</v>
      </c>
      <c r="W52" s="45">
        <f t="shared" si="22"/>
        <v>14.018749999999999</v>
      </c>
      <c r="X52" s="45">
        <f t="shared" si="23"/>
        <v>9.3458333333333332</v>
      </c>
      <c r="Y52" s="45">
        <v>14085</v>
      </c>
      <c r="Z52" s="45">
        <f t="shared" si="104"/>
        <v>10563.75</v>
      </c>
      <c r="AA52" s="45">
        <v>4364.7819999999974</v>
      </c>
      <c r="AB52" s="45">
        <f t="shared" si="24"/>
        <v>41.318490119512461</v>
      </c>
      <c r="AC52" s="45">
        <f t="shared" si="25"/>
        <v>30.988867589634346</v>
      </c>
      <c r="AD52" s="45">
        <v>24100.799999999999</v>
      </c>
      <c r="AE52" s="45">
        <f t="shared" si="26"/>
        <v>18075.599999999999</v>
      </c>
      <c r="AF52" s="45">
        <v>12537.315000000001</v>
      </c>
      <c r="AG52" s="45">
        <f t="shared" si="27"/>
        <v>69.360436168094012</v>
      </c>
      <c r="AH52" s="45">
        <f t="shared" si="28"/>
        <v>52.020327126070512</v>
      </c>
      <c r="AI52" s="45">
        <v>825</v>
      </c>
      <c r="AJ52" s="45">
        <f t="shared" si="29"/>
        <v>618.75</v>
      </c>
      <c r="AK52" s="45">
        <v>468.4</v>
      </c>
      <c r="AL52" s="45">
        <f t="shared" si="30"/>
        <v>75.701010101010098</v>
      </c>
      <c r="AM52" s="45">
        <f t="shared" si="31"/>
        <v>56.775757575757567</v>
      </c>
      <c r="AN52" s="45">
        <v>0</v>
      </c>
      <c r="AO52" s="45">
        <f t="shared" si="32"/>
        <v>0</v>
      </c>
      <c r="AP52" s="45">
        <v>0</v>
      </c>
      <c r="AQ52" s="45" t="e">
        <f t="shared" si="33"/>
        <v>#DIV/0!</v>
      </c>
      <c r="AR52" s="45" t="e">
        <f t="shared" si="34"/>
        <v>#DIV/0!</v>
      </c>
      <c r="AS52" s="45">
        <v>0</v>
      </c>
      <c r="AT52" s="45">
        <f t="shared" si="35"/>
        <v>0</v>
      </c>
      <c r="AU52" s="45">
        <v>0</v>
      </c>
      <c r="AV52" s="45">
        <v>0</v>
      </c>
      <c r="AW52" s="45">
        <f t="shared" si="36"/>
        <v>0</v>
      </c>
      <c r="AX52" s="45">
        <v>0</v>
      </c>
      <c r="AY52" s="45">
        <v>237522.3</v>
      </c>
      <c r="AZ52" s="45">
        <f t="shared" si="37"/>
        <v>178141.72499999998</v>
      </c>
      <c r="BA52" s="45">
        <v>178141.7</v>
      </c>
      <c r="BB52" s="45">
        <v>3033.9</v>
      </c>
      <c r="BC52" s="45">
        <f t="shared" si="38"/>
        <v>2275.4250000000002</v>
      </c>
      <c r="BD52" s="45">
        <v>1322.2</v>
      </c>
      <c r="BE52" s="45">
        <v>0</v>
      </c>
      <c r="BF52" s="45">
        <f t="shared" si="39"/>
        <v>0</v>
      </c>
      <c r="BG52" s="45">
        <v>0</v>
      </c>
      <c r="BH52" s="45">
        <v>0</v>
      </c>
      <c r="BI52" s="45">
        <f t="shared" si="40"/>
        <v>0</v>
      </c>
      <c r="BJ52" s="45">
        <v>0</v>
      </c>
      <c r="BK52" s="45">
        <f t="shared" si="10"/>
        <v>1873</v>
      </c>
      <c r="BL52" s="45">
        <f t="shared" si="10"/>
        <v>1404.75</v>
      </c>
      <c r="BM52" s="45">
        <f t="shared" si="10"/>
        <v>1421.692</v>
      </c>
      <c r="BN52" s="45">
        <f t="shared" si="41"/>
        <v>101.20605089873642</v>
      </c>
      <c r="BO52" s="45">
        <f t="shared" si="42"/>
        <v>75.904538174052334</v>
      </c>
      <c r="BP52" s="26">
        <v>1813</v>
      </c>
      <c r="BQ52" s="26">
        <f t="shared" si="43"/>
        <v>1359.75</v>
      </c>
      <c r="BR52" s="26">
        <v>1421.692</v>
      </c>
      <c r="BS52" s="26">
        <v>0</v>
      </c>
      <c r="BT52" s="26">
        <f t="shared" si="44"/>
        <v>0</v>
      </c>
      <c r="BU52" s="26">
        <v>0</v>
      </c>
      <c r="BV52" s="26">
        <v>0</v>
      </c>
      <c r="BW52" s="26">
        <f t="shared" si="45"/>
        <v>0</v>
      </c>
      <c r="BX52" s="26">
        <v>0</v>
      </c>
      <c r="BY52" s="26">
        <v>60</v>
      </c>
      <c r="BZ52" s="26">
        <f t="shared" si="46"/>
        <v>45</v>
      </c>
      <c r="CA52" s="26">
        <v>0</v>
      </c>
      <c r="CB52" s="26">
        <v>0</v>
      </c>
      <c r="CC52" s="26">
        <f t="shared" si="47"/>
        <v>0</v>
      </c>
      <c r="CD52" s="26">
        <v>0</v>
      </c>
      <c r="CE52" s="26">
        <v>0</v>
      </c>
      <c r="CF52" s="26">
        <f t="shared" si="48"/>
        <v>0</v>
      </c>
      <c r="CG52" s="26">
        <v>0</v>
      </c>
      <c r="CH52" s="26">
        <v>0</v>
      </c>
      <c r="CI52" s="26">
        <f t="shared" si="49"/>
        <v>0</v>
      </c>
      <c r="CJ52" s="26">
        <v>0</v>
      </c>
      <c r="CK52" s="26">
        <v>4620</v>
      </c>
      <c r="CL52" s="26">
        <f t="shared" si="50"/>
        <v>3465</v>
      </c>
      <c r="CM52" s="26">
        <v>2900</v>
      </c>
      <c r="CN52" s="26">
        <v>1900</v>
      </c>
      <c r="CO52" s="26">
        <f t="shared" si="51"/>
        <v>1425</v>
      </c>
      <c r="CP52" s="26">
        <v>498</v>
      </c>
      <c r="CQ52" s="26">
        <f t="shared" si="52"/>
        <v>34.94736842105263</v>
      </c>
      <c r="CR52" s="26">
        <f t="shared" si="53"/>
        <v>26.210526315789473</v>
      </c>
      <c r="CS52" s="26">
        <v>0</v>
      </c>
      <c r="CT52" s="26">
        <f t="shared" si="54"/>
        <v>0</v>
      </c>
      <c r="CU52" s="26">
        <v>443.38299999999998</v>
      </c>
      <c r="CV52" s="26">
        <v>0</v>
      </c>
      <c r="CW52" s="26">
        <f t="shared" si="55"/>
        <v>0</v>
      </c>
      <c r="CX52" s="26">
        <v>0</v>
      </c>
      <c r="CY52" s="26">
        <v>0</v>
      </c>
      <c r="CZ52" s="26">
        <f t="shared" si="56"/>
        <v>0</v>
      </c>
      <c r="DA52" s="26">
        <v>0</v>
      </c>
      <c r="DB52" s="26">
        <v>484</v>
      </c>
      <c r="DC52" s="26">
        <f t="shared" si="57"/>
        <v>363</v>
      </c>
      <c r="DD52" s="26">
        <v>635.00199999999995</v>
      </c>
      <c r="DE52" s="26">
        <v>0</v>
      </c>
      <c r="DF52" s="26">
        <f t="shared" si="105"/>
        <v>286808</v>
      </c>
      <c r="DG52" s="26">
        <f t="shared" si="106"/>
        <v>215083.99999999997</v>
      </c>
      <c r="DH52" s="26">
        <f t="shared" si="58"/>
        <v>202259.14700000003</v>
      </c>
      <c r="DI52" s="26">
        <v>0</v>
      </c>
      <c r="DJ52" s="26">
        <f t="shared" si="59"/>
        <v>0</v>
      </c>
      <c r="DK52" s="26">
        <v>0</v>
      </c>
      <c r="DL52" s="26">
        <v>0</v>
      </c>
      <c r="DM52" s="26">
        <f t="shared" si="60"/>
        <v>0</v>
      </c>
      <c r="DN52" s="26">
        <v>0</v>
      </c>
      <c r="DO52" s="26">
        <v>0</v>
      </c>
      <c r="DP52" s="26">
        <f t="shared" si="61"/>
        <v>0</v>
      </c>
      <c r="DQ52" s="26">
        <v>0</v>
      </c>
      <c r="DR52" s="26">
        <v>0</v>
      </c>
      <c r="DS52" s="26">
        <f t="shared" si="62"/>
        <v>0</v>
      </c>
      <c r="DT52" s="26">
        <v>0</v>
      </c>
      <c r="DU52" s="26">
        <v>0</v>
      </c>
      <c r="DV52" s="26">
        <f t="shared" si="63"/>
        <v>0</v>
      </c>
      <c r="DW52" s="26">
        <v>0</v>
      </c>
      <c r="DX52" s="26">
        <v>47600</v>
      </c>
      <c r="DY52" s="26">
        <f t="shared" si="64"/>
        <v>35700</v>
      </c>
      <c r="DZ52" s="26">
        <v>0</v>
      </c>
      <c r="EA52" s="26">
        <v>0</v>
      </c>
      <c r="EB52" s="26">
        <f t="shared" si="107"/>
        <v>47600</v>
      </c>
      <c r="EC52" s="26">
        <f t="shared" si="107"/>
        <v>35700</v>
      </c>
      <c r="ED52" s="26">
        <f t="shared" si="14"/>
        <v>0</v>
      </c>
    </row>
    <row r="53" spans="1:134" ht="17.25">
      <c r="A53" s="25">
        <v>41</v>
      </c>
      <c r="B53" s="27" t="s">
        <v>170</v>
      </c>
      <c r="C53" s="26">
        <v>1200.7212</v>
      </c>
      <c r="D53" s="26">
        <v>65934.271800000002</v>
      </c>
      <c r="E53" s="26">
        <f t="shared" si="95"/>
        <v>172930.4</v>
      </c>
      <c r="F53" s="26">
        <f t="shared" si="96"/>
        <v>129689.3</v>
      </c>
      <c r="G53" s="26">
        <f t="shared" si="97"/>
        <v>113716.6925</v>
      </c>
      <c r="H53" s="26">
        <f t="shared" si="15"/>
        <v>87.683943471049659</v>
      </c>
      <c r="I53" s="26">
        <f t="shared" si="16"/>
        <v>65.758647698727358</v>
      </c>
      <c r="J53" s="45">
        <f t="shared" si="98"/>
        <v>31273.8</v>
      </c>
      <c r="K53" s="45">
        <f t="shared" si="99"/>
        <v>23446.85</v>
      </c>
      <c r="L53" s="45">
        <f t="shared" si="100"/>
        <v>7474.1925000000001</v>
      </c>
      <c r="M53" s="45">
        <f t="shared" si="17"/>
        <v>31.87717113386233</v>
      </c>
      <c r="N53" s="45">
        <f t="shared" si="18"/>
        <v>23.899214358344686</v>
      </c>
      <c r="O53" s="45">
        <f t="shared" si="101"/>
        <v>15802</v>
      </c>
      <c r="P53" s="45">
        <f t="shared" si="102"/>
        <v>11843</v>
      </c>
      <c r="Q53" s="45">
        <f t="shared" si="103"/>
        <v>5172.2390000000005</v>
      </c>
      <c r="R53" s="45">
        <f t="shared" si="19"/>
        <v>43.673385122013009</v>
      </c>
      <c r="S53" s="45">
        <f t="shared" si="20"/>
        <v>32.731546639665872</v>
      </c>
      <c r="T53" s="45">
        <v>102</v>
      </c>
      <c r="U53" s="45">
        <f t="shared" si="21"/>
        <v>68</v>
      </c>
      <c r="V53" s="45">
        <v>0.63600000000000001</v>
      </c>
      <c r="W53" s="45">
        <f t="shared" si="22"/>
        <v>0.93529411764705883</v>
      </c>
      <c r="X53" s="45">
        <f t="shared" si="23"/>
        <v>0.62352941176470589</v>
      </c>
      <c r="Y53" s="45">
        <v>8587.4</v>
      </c>
      <c r="Z53" s="45">
        <f t="shared" si="104"/>
        <v>6440.55</v>
      </c>
      <c r="AA53" s="45">
        <v>876.54400000000169</v>
      </c>
      <c r="AB53" s="45">
        <f t="shared" si="24"/>
        <v>13.609769351996363</v>
      </c>
      <c r="AC53" s="45">
        <f t="shared" si="25"/>
        <v>10.207327013997272</v>
      </c>
      <c r="AD53" s="45">
        <v>15700</v>
      </c>
      <c r="AE53" s="45">
        <f t="shared" si="26"/>
        <v>11775</v>
      </c>
      <c r="AF53" s="45">
        <v>5171.6030000000001</v>
      </c>
      <c r="AG53" s="45">
        <f t="shared" si="27"/>
        <v>43.920195329087051</v>
      </c>
      <c r="AH53" s="45">
        <f t="shared" si="28"/>
        <v>32.940146496815288</v>
      </c>
      <c r="AI53" s="45">
        <v>600</v>
      </c>
      <c r="AJ53" s="45">
        <f t="shared" si="29"/>
        <v>450</v>
      </c>
      <c r="AK53" s="45">
        <v>362.43650000000002</v>
      </c>
      <c r="AL53" s="45">
        <f t="shared" si="30"/>
        <v>80.541444444444451</v>
      </c>
      <c r="AM53" s="45">
        <f t="shared" si="31"/>
        <v>60.406083333333335</v>
      </c>
      <c r="AN53" s="45">
        <v>0</v>
      </c>
      <c r="AO53" s="45">
        <f t="shared" si="32"/>
        <v>0</v>
      </c>
      <c r="AP53" s="45">
        <v>0</v>
      </c>
      <c r="AQ53" s="45" t="e">
        <f t="shared" si="33"/>
        <v>#DIV/0!</v>
      </c>
      <c r="AR53" s="45" t="e">
        <f t="shared" si="34"/>
        <v>#DIV/0!</v>
      </c>
      <c r="AS53" s="45">
        <v>0</v>
      </c>
      <c r="AT53" s="45">
        <f t="shared" si="35"/>
        <v>0</v>
      </c>
      <c r="AU53" s="45">
        <v>0</v>
      </c>
      <c r="AV53" s="45">
        <v>0</v>
      </c>
      <c r="AW53" s="45">
        <f t="shared" si="36"/>
        <v>0</v>
      </c>
      <c r="AX53" s="45">
        <v>0</v>
      </c>
      <c r="AY53" s="45">
        <v>141656.6</v>
      </c>
      <c r="AZ53" s="45">
        <f t="shared" si="37"/>
        <v>106242.45000000001</v>
      </c>
      <c r="BA53" s="45">
        <v>106242.5</v>
      </c>
      <c r="BB53" s="45">
        <v>0</v>
      </c>
      <c r="BC53" s="45">
        <f t="shared" si="38"/>
        <v>0</v>
      </c>
      <c r="BD53" s="45">
        <v>0</v>
      </c>
      <c r="BE53" s="45">
        <v>0</v>
      </c>
      <c r="BF53" s="45">
        <f t="shared" si="39"/>
        <v>0</v>
      </c>
      <c r="BG53" s="45">
        <v>0</v>
      </c>
      <c r="BH53" s="45">
        <v>0</v>
      </c>
      <c r="BI53" s="45">
        <f t="shared" si="40"/>
        <v>0</v>
      </c>
      <c r="BJ53" s="45">
        <v>0</v>
      </c>
      <c r="BK53" s="45">
        <f t="shared" si="10"/>
        <v>1069.9000000000001</v>
      </c>
      <c r="BL53" s="45">
        <f t="shared" si="10"/>
        <v>802.42500000000007</v>
      </c>
      <c r="BM53" s="45">
        <f t="shared" si="10"/>
        <v>372.113</v>
      </c>
      <c r="BN53" s="45">
        <f t="shared" si="41"/>
        <v>46.373555160918464</v>
      </c>
      <c r="BO53" s="45">
        <f t="shared" si="42"/>
        <v>34.780166370688846</v>
      </c>
      <c r="BP53" s="26">
        <v>812.6</v>
      </c>
      <c r="BQ53" s="26">
        <f t="shared" si="43"/>
        <v>609.45000000000005</v>
      </c>
      <c r="BR53" s="26">
        <v>320.7</v>
      </c>
      <c r="BS53" s="26">
        <v>0</v>
      </c>
      <c r="BT53" s="26">
        <f t="shared" si="44"/>
        <v>0</v>
      </c>
      <c r="BU53" s="26">
        <v>0</v>
      </c>
      <c r="BV53" s="26">
        <v>0</v>
      </c>
      <c r="BW53" s="26">
        <f t="shared" si="45"/>
        <v>0</v>
      </c>
      <c r="BX53" s="26">
        <v>0</v>
      </c>
      <c r="BY53" s="26">
        <v>257.3</v>
      </c>
      <c r="BZ53" s="26">
        <f t="shared" si="46"/>
        <v>192.97499999999999</v>
      </c>
      <c r="CA53" s="26">
        <v>51.412999999999997</v>
      </c>
      <c r="CB53" s="26">
        <v>0</v>
      </c>
      <c r="CC53" s="26">
        <f t="shared" si="47"/>
        <v>0</v>
      </c>
      <c r="CD53" s="26">
        <v>0</v>
      </c>
      <c r="CE53" s="26">
        <v>0</v>
      </c>
      <c r="CF53" s="26">
        <f t="shared" si="48"/>
        <v>0</v>
      </c>
      <c r="CG53" s="26">
        <v>0</v>
      </c>
      <c r="CH53" s="26">
        <v>0</v>
      </c>
      <c r="CI53" s="26">
        <f t="shared" si="49"/>
        <v>0</v>
      </c>
      <c r="CJ53" s="26">
        <v>0</v>
      </c>
      <c r="CK53" s="26">
        <v>5214.5</v>
      </c>
      <c r="CL53" s="26">
        <f t="shared" si="50"/>
        <v>3910.875</v>
      </c>
      <c r="CM53" s="26">
        <v>690.86</v>
      </c>
      <c r="CN53" s="26">
        <v>3854.5</v>
      </c>
      <c r="CO53" s="26">
        <f t="shared" si="51"/>
        <v>2890.875</v>
      </c>
      <c r="CP53" s="26">
        <v>436.86</v>
      </c>
      <c r="CQ53" s="26">
        <f t="shared" si="52"/>
        <v>15.111687637825918</v>
      </c>
      <c r="CR53" s="26">
        <f t="shared" si="53"/>
        <v>11.333765728369439</v>
      </c>
      <c r="CS53" s="26">
        <v>0</v>
      </c>
      <c r="CT53" s="26">
        <f t="shared" si="54"/>
        <v>0</v>
      </c>
      <c r="CU53" s="26">
        <v>0</v>
      </c>
      <c r="CV53" s="26">
        <v>0</v>
      </c>
      <c r="CW53" s="26">
        <f t="shared" si="55"/>
        <v>0</v>
      </c>
      <c r="CX53" s="26">
        <v>0</v>
      </c>
      <c r="CY53" s="26">
        <v>0</v>
      </c>
      <c r="CZ53" s="26">
        <f t="shared" si="56"/>
        <v>0</v>
      </c>
      <c r="DA53" s="26">
        <v>0</v>
      </c>
      <c r="DB53" s="26">
        <v>0</v>
      </c>
      <c r="DC53" s="26">
        <f t="shared" si="57"/>
        <v>0</v>
      </c>
      <c r="DD53" s="26">
        <v>0</v>
      </c>
      <c r="DE53" s="26">
        <v>0</v>
      </c>
      <c r="DF53" s="26">
        <f t="shared" si="105"/>
        <v>172930.4</v>
      </c>
      <c r="DG53" s="26">
        <f t="shared" si="106"/>
        <v>129689.30000000002</v>
      </c>
      <c r="DH53" s="26">
        <f t="shared" si="58"/>
        <v>113716.6925</v>
      </c>
      <c r="DI53" s="26">
        <v>0</v>
      </c>
      <c r="DJ53" s="26">
        <f t="shared" si="59"/>
        <v>0</v>
      </c>
      <c r="DK53" s="26">
        <v>0</v>
      </c>
      <c r="DL53" s="26">
        <v>0</v>
      </c>
      <c r="DM53" s="26">
        <f t="shared" si="60"/>
        <v>0</v>
      </c>
      <c r="DN53" s="26">
        <v>0</v>
      </c>
      <c r="DO53" s="26">
        <v>0</v>
      </c>
      <c r="DP53" s="26">
        <f t="shared" si="61"/>
        <v>0</v>
      </c>
      <c r="DQ53" s="26">
        <v>0</v>
      </c>
      <c r="DR53" s="26">
        <v>0</v>
      </c>
      <c r="DS53" s="26">
        <f t="shared" si="62"/>
        <v>0</v>
      </c>
      <c r="DT53" s="26">
        <v>0</v>
      </c>
      <c r="DU53" s="26">
        <v>0</v>
      </c>
      <c r="DV53" s="26">
        <f t="shared" si="63"/>
        <v>0</v>
      </c>
      <c r="DW53" s="26">
        <v>0</v>
      </c>
      <c r="DX53" s="26">
        <v>33768.775000000001</v>
      </c>
      <c r="DY53" s="26">
        <f t="shared" si="64"/>
        <v>25326.581249999999</v>
      </c>
      <c r="DZ53" s="26">
        <v>603.77499999999998</v>
      </c>
      <c r="EA53" s="26">
        <v>0</v>
      </c>
      <c r="EB53" s="26">
        <f t="shared" si="107"/>
        <v>33768.775000000001</v>
      </c>
      <c r="EC53" s="26">
        <f t="shared" si="107"/>
        <v>25326.581249999999</v>
      </c>
      <c r="ED53" s="26">
        <f t="shared" si="14"/>
        <v>603.77499999999998</v>
      </c>
    </row>
    <row r="54" spans="1:134" ht="17.25">
      <c r="A54" s="25">
        <v>42</v>
      </c>
      <c r="B54" s="29" t="s">
        <v>171</v>
      </c>
      <c r="C54" s="26">
        <v>5028.9029</v>
      </c>
      <c r="D54" s="26">
        <v>24534.272799999999</v>
      </c>
      <c r="E54" s="26">
        <f t="shared" si="95"/>
        <v>171995.6</v>
      </c>
      <c r="F54" s="26">
        <f t="shared" si="96"/>
        <v>128972.08333333331</v>
      </c>
      <c r="G54" s="26">
        <f t="shared" si="97"/>
        <v>131851.86619999999</v>
      </c>
      <c r="H54" s="26">
        <f t="shared" si="15"/>
        <v>102.23287303130846</v>
      </c>
      <c r="I54" s="26">
        <f t="shared" si="16"/>
        <v>76.660022814537115</v>
      </c>
      <c r="J54" s="45">
        <f t="shared" si="98"/>
        <v>45848.9</v>
      </c>
      <c r="K54" s="45">
        <f t="shared" si="99"/>
        <v>34362.058333333334</v>
      </c>
      <c r="L54" s="45">
        <f t="shared" si="100"/>
        <v>37244.768200000006</v>
      </c>
      <c r="M54" s="45">
        <f t="shared" si="17"/>
        <v>108.38922348219828</v>
      </c>
      <c r="N54" s="45">
        <f t="shared" si="18"/>
        <v>81.233722510245627</v>
      </c>
      <c r="O54" s="45">
        <f t="shared" si="101"/>
        <v>26295.4</v>
      </c>
      <c r="P54" s="45">
        <f t="shared" si="102"/>
        <v>19696.933333333334</v>
      </c>
      <c r="Q54" s="45">
        <f t="shared" si="103"/>
        <v>26134.849000000002</v>
      </c>
      <c r="R54" s="45">
        <f t="shared" si="19"/>
        <v>132.68486295667009</v>
      </c>
      <c r="S54" s="45">
        <f t="shared" si="20"/>
        <v>99.389433132791297</v>
      </c>
      <c r="T54" s="45">
        <v>295.39999999999998</v>
      </c>
      <c r="U54" s="45">
        <f t="shared" si="21"/>
        <v>196.93333333333331</v>
      </c>
      <c r="V54" s="45">
        <v>247.05799999999999</v>
      </c>
      <c r="W54" s="45">
        <f t="shared" si="22"/>
        <v>125.45260663507109</v>
      </c>
      <c r="X54" s="45">
        <f t="shared" si="23"/>
        <v>83.635071090047404</v>
      </c>
      <c r="Y54" s="45">
        <v>10866.4</v>
      </c>
      <c r="Z54" s="45">
        <f t="shared" si="104"/>
        <v>8149.7999999999993</v>
      </c>
      <c r="AA54" s="45">
        <v>5000.0591999999997</v>
      </c>
      <c r="AB54" s="45">
        <f t="shared" si="24"/>
        <v>61.351925200618417</v>
      </c>
      <c r="AC54" s="45">
        <f t="shared" si="25"/>
        <v>46.013943900463815</v>
      </c>
      <c r="AD54" s="45">
        <v>26000</v>
      </c>
      <c r="AE54" s="45">
        <f t="shared" si="26"/>
        <v>19500</v>
      </c>
      <c r="AF54" s="45">
        <v>25887.791000000001</v>
      </c>
      <c r="AG54" s="45">
        <f t="shared" si="27"/>
        <v>132.75790256410255</v>
      </c>
      <c r="AH54" s="45">
        <f t="shared" si="28"/>
        <v>99.568426923076927</v>
      </c>
      <c r="AI54" s="45">
        <v>400</v>
      </c>
      <c r="AJ54" s="45">
        <f t="shared" si="29"/>
        <v>300</v>
      </c>
      <c r="AK54" s="45">
        <v>238.6</v>
      </c>
      <c r="AL54" s="45">
        <f t="shared" si="30"/>
        <v>79.533333333333331</v>
      </c>
      <c r="AM54" s="45">
        <f t="shared" si="31"/>
        <v>59.650000000000006</v>
      </c>
      <c r="AN54" s="45">
        <v>0</v>
      </c>
      <c r="AO54" s="45">
        <f t="shared" si="32"/>
        <v>0</v>
      </c>
      <c r="AP54" s="45">
        <v>0</v>
      </c>
      <c r="AQ54" s="45" t="e">
        <f t="shared" si="33"/>
        <v>#DIV/0!</v>
      </c>
      <c r="AR54" s="45" t="e">
        <f t="shared" si="34"/>
        <v>#DIV/0!</v>
      </c>
      <c r="AS54" s="45">
        <v>0</v>
      </c>
      <c r="AT54" s="45">
        <f t="shared" si="35"/>
        <v>0</v>
      </c>
      <c r="AU54" s="45">
        <v>0</v>
      </c>
      <c r="AV54" s="45">
        <v>0</v>
      </c>
      <c r="AW54" s="45">
        <f t="shared" si="36"/>
        <v>0</v>
      </c>
      <c r="AX54" s="45">
        <v>0</v>
      </c>
      <c r="AY54" s="45">
        <v>126146.7</v>
      </c>
      <c r="AZ54" s="45">
        <f t="shared" si="37"/>
        <v>94610.025000000009</v>
      </c>
      <c r="BA54" s="45">
        <v>94610</v>
      </c>
      <c r="BB54" s="45">
        <v>0</v>
      </c>
      <c r="BC54" s="45">
        <f t="shared" si="38"/>
        <v>0</v>
      </c>
      <c r="BD54" s="45">
        <v>0</v>
      </c>
      <c r="BE54" s="45">
        <v>0</v>
      </c>
      <c r="BF54" s="45">
        <f t="shared" si="39"/>
        <v>0</v>
      </c>
      <c r="BG54" s="45">
        <v>0</v>
      </c>
      <c r="BH54" s="45">
        <v>0</v>
      </c>
      <c r="BI54" s="45">
        <f t="shared" si="40"/>
        <v>0</v>
      </c>
      <c r="BJ54" s="45">
        <v>0</v>
      </c>
      <c r="BK54" s="45">
        <f t="shared" si="10"/>
        <v>2730</v>
      </c>
      <c r="BL54" s="45">
        <f t="shared" si="10"/>
        <v>2047.5</v>
      </c>
      <c r="BM54" s="45">
        <f t="shared" si="10"/>
        <v>2049.9790000000003</v>
      </c>
      <c r="BN54" s="45">
        <f t="shared" si="41"/>
        <v>100.1210744810745</v>
      </c>
      <c r="BO54" s="45">
        <f t="shared" si="42"/>
        <v>75.090805860805872</v>
      </c>
      <c r="BP54" s="26">
        <v>2000</v>
      </c>
      <c r="BQ54" s="26">
        <f t="shared" si="43"/>
        <v>1500</v>
      </c>
      <c r="BR54" s="26">
        <v>1599.979</v>
      </c>
      <c r="BS54" s="26">
        <v>0</v>
      </c>
      <c r="BT54" s="26">
        <f t="shared" si="44"/>
        <v>0</v>
      </c>
      <c r="BU54" s="26">
        <v>0</v>
      </c>
      <c r="BV54" s="26">
        <v>0</v>
      </c>
      <c r="BW54" s="26">
        <f t="shared" si="45"/>
        <v>0</v>
      </c>
      <c r="BX54" s="26">
        <v>0</v>
      </c>
      <c r="BY54" s="26">
        <v>730</v>
      </c>
      <c r="BZ54" s="26">
        <f t="shared" si="46"/>
        <v>547.5</v>
      </c>
      <c r="CA54" s="26">
        <v>450</v>
      </c>
      <c r="CB54" s="26">
        <v>0</v>
      </c>
      <c r="CC54" s="26">
        <f t="shared" si="47"/>
        <v>0</v>
      </c>
      <c r="CD54" s="26">
        <v>0</v>
      </c>
      <c r="CE54" s="26">
        <v>0</v>
      </c>
      <c r="CF54" s="26">
        <f t="shared" si="48"/>
        <v>0</v>
      </c>
      <c r="CG54" s="26">
        <v>0</v>
      </c>
      <c r="CH54" s="26">
        <v>0</v>
      </c>
      <c r="CI54" s="26">
        <f t="shared" si="49"/>
        <v>0</v>
      </c>
      <c r="CJ54" s="26">
        <v>0</v>
      </c>
      <c r="CK54" s="26">
        <v>5557.1</v>
      </c>
      <c r="CL54" s="26">
        <f t="shared" si="50"/>
        <v>4167.8250000000007</v>
      </c>
      <c r="CM54" s="26">
        <v>1857.6859999999999</v>
      </c>
      <c r="CN54" s="26">
        <v>4616.3</v>
      </c>
      <c r="CO54" s="26">
        <f t="shared" si="51"/>
        <v>3462.2249999999999</v>
      </c>
      <c r="CP54" s="26">
        <v>1535.3140000000001</v>
      </c>
      <c r="CQ54" s="26">
        <f t="shared" si="52"/>
        <v>44.344720519319225</v>
      </c>
      <c r="CR54" s="26">
        <f t="shared" si="53"/>
        <v>33.258540389489418</v>
      </c>
      <c r="CS54" s="26">
        <v>0</v>
      </c>
      <c r="CT54" s="26">
        <f t="shared" si="54"/>
        <v>0</v>
      </c>
      <c r="CU54" s="26">
        <v>1963.595</v>
      </c>
      <c r="CV54" s="26">
        <v>0</v>
      </c>
      <c r="CW54" s="26">
        <f t="shared" si="55"/>
        <v>0</v>
      </c>
      <c r="CX54" s="26">
        <v>0</v>
      </c>
      <c r="CY54" s="26">
        <v>0</v>
      </c>
      <c r="CZ54" s="26">
        <f t="shared" si="56"/>
        <v>0</v>
      </c>
      <c r="DA54" s="26">
        <v>0</v>
      </c>
      <c r="DB54" s="26">
        <v>0</v>
      </c>
      <c r="DC54" s="26">
        <f t="shared" si="57"/>
        <v>0</v>
      </c>
      <c r="DD54" s="26">
        <v>0</v>
      </c>
      <c r="DE54" s="26">
        <v>0</v>
      </c>
      <c r="DF54" s="26">
        <f t="shared" si="105"/>
        <v>171995.6</v>
      </c>
      <c r="DG54" s="26">
        <f t="shared" si="106"/>
        <v>128972.08333333333</v>
      </c>
      <c r="DH54" s="26">
        <f t="shared" si="58"/>
        <v>131854.76819999999</v>
      </c>
      <c r="DI54" s="26">
        <v>0</v>
      </c>
      <c r="DJ54" s="26">
        <f t="shared" si="59"/>
        <v>0</v>
      </c>
      <c r="DK54" s="26">
        <v>0</v>
      </c>
      <c r="DL54" s="26">
        <v>0</v>
      </c>
      <c r="DM54" s="26">
        <f t="shared" si="60"/>
        <v>0</v>
      </c>
      <c r="DN54" s="26">
        <v>-2.9020000000000001</v>
      </c>
      <c r="DO54" s="26">
        <v>0</v>
      </c>
      <c r="DP54" s="26">
        <f t="shared" si="61"/>
        <v>0</v>
      </c>
      <c r="DQ54" s="26">
        <v>0</v>
      </c>
      <c r="DR54" s="26">
        <v>0</v>
      </c>
      <c r="DS54" s="26">
        <f t="shared" si="62"/>
        <v>0</v>
      </c>
      <c r="DT54" s="26">
        <v>0</v>
      </c>
      <c r="DU54" s="26">
        <v>0</v>
      </c>
      <c r="DV54" s="26">
        <f t="shared" si="63"/>
        <v>0</v>
      </c>
      <c r="DW54" s="26">
        <v>0</v>
      </c>
      <c r="DX54" s="26">
        <v>30000</v>
      </c>
      <c r="DY54" s="26">
        <f t="shared" si="64"/>
        <v>22500</v>
      </c>
      <c r="DZ54" s="26">
        <v>0</v>
      </c>
      <c r="EA54" s="26">
        <v>0</v>
      </c>
      <c r="EB54" s="26">
        <f t="shared" si="107"/>
        <v>30000</v>
      </c>
      <c r="EC54" s="26">
        <f t="shared" si="107"/>
        <v>22500</v>
      </c>
      <c r="ED54" s="26">
        <f t="shared" si="14"/>
        <v>-2.9020000000000001</v>
      </c>
    </row>
    <row r="55" spans="1:134" ht="17.25">
      <c r="A55" s="25">
        <v>43</v>
      </c>
      <c r="B55" s="27" t="s">
        <v>172</v>
      </c>
      <c r="C55" s="26">
        <v>23721.1679</v>
      </c>
      <c r="D55" s="26">
        <v>16729.317899999998</v>
      </c>
      <c r="E55" s="26">
        <f t="shared" si="95"/>
        <v>178080.42499999999</v>
      </c>
      <c r="F55" s="26">
        <f t="shared" si="96"/>
        <v>133544.57708333334</v>
      </c>
      <c r="G55" s="26">
        <f t="shared" si="97"/>
        <v>113193.53649999999</v>
      </c>
      <c r="H55" s="26">
        <f t="shared" si="15"/>
        <v>84.760863355286929</v>
      </c>
      <c r="I55" s="26">
        <f t="shared" si="16"/>
        <v>63.563154962147017</v>
      </c>
      <c r="J55" s="45">
        <f t="shared" si="98"/>
        <v>45258.224999999999</v>
      </c>
      <c r="K55" s="45">
        <f t="shared" si="99"/>
        <v>33927.927083333328</v>
      </c>
      <c r="L55" s="45">
        <f t="shared" si="100"/>
        <v>24236.136500000001</v>
      </c>
      <c r="M55" s="45">
        <f t="shared" si="17"/>
        <v>71.434179991225292</v>
      </c>
      <c r="N55" s="45">
        <f t="shared" si="18"/>
        <v>53.550788834515714</v>
      </c>
      <c r="O55" s="45">
        <f t="shared" si="101"/>
        <v>32199.725000000002</v>
      </c>
      <c r="P55" s="45">
        <f t="shared" si="102"/>
        <v>24134.052083333332</v>
      </c>
      <c r="Q55" s="45">
        <f t="shared" si="103"/>
        <v>19369.034</v>
      </c>
      <c r="R55" s="45">
        <f t="shared" si="19"/>
        <v>80.256037954670717</v>
      </c>
      <c r="S55" s="45">
        <f t="shared" si="20"/>
        <v>60.152793230376965</v>
      </c>
      <c r="T55" s="45">
        <v>188.9</v>
      </c>
      <c r="U55" s="45">
        <f t="shared" si="21"/>
        <v>125.93333333333334</v>
      </c>
      <c r="V55" s="45">
        <v>0.58599999999999997</v>
      </c>
      <c r="W55" s="45">
        <f t="shared" si="22"/>
        <v>0.4653255690841715</v>
      </c>
      <c r="X55" s="45">
        <f t="shared" si="23"/>
        <v>0.31021704605611433</v>
      </c>
      <c r="Y55" s="45">
        <v>10831.5</v>
      </c>
      <c r="Z55" s="45">
        <f t="shared" si="104"/>
        <v>8123.625</v>
      </c>
      <c r="AA55" s="45">
        <v>3955.2445000000052</v>
      </c>
      <c r="AB55" s="45">
        <f t="shared" si="24"/>
        <v>48.688171844466048</v>
      </c>
      <c r="AC55" s="45">
        <f t="shared" si="25"/>
        <v>36.516128883349538</v>
      </c>
      <c r="AD55" s="45">
        <v>32010.825000000001</v>
      </c>
      <c r="AE55" s="45">
        <f t="shared" si="26"/>
        <v>24008.118749999998</v>
      </c>
      <c r="AF55" s="45">
        <v>19368.448</v>
      </c>
      <c r="AG55" s="45">
        <f t="shared" si="27"/>
        <v>80.674575970264243</v>
      </c>
      <c r="AH55" s="45">
        <f t="shared" si="28"/>
        <v>60.505931977698168</v>
      </c>
      <c r="AI55" s="45">
        <v>171</v>
      </c>
      <c r="AJ55" s="45">
        <f t="shared" si="29"/>
        <v>128.25</v>
      </c>
      <c r="AK55" s="45">
        <v>176.68799999999999</v>
      </c>
      <c r="AL55" s="45">
        <f t="shared" si="30"/>
        <v>137.76842105263157</v>
      </c>
      <c r="AM55" s="45">
        <f t="shared" si="31"/>
        <v>103.32631578947368</v>
      </c>
      <c r="AN55" s="45">
        <v>0</v>
      </c>
      <c r="AO55" s="45">
        <f t="shared" si="32"/>
        <v>0</v>
      </c>
      <c r="AP55" s="45">
        <v>0</v>
      </c>
      <c r="AQ55" s="45" t="e">
        <f t="shared" si="33"/>
        <v>#DIV/0!</v>
      </c>
      <c r="AR55" s="45" t="e">
        <f t="shared" si="34"/>
        <v>#DIV/0!</v>
      </c>
      <c r="AS55" s="45">
        <v>0</v>
      </c>
      <c r="AT55" s="45">
        <f t="shared" si="35"/>
        <v>0</v>
      </c>
      <c r="AU55" s="45">
        <v>0</v>
      </c>
      <c r="AV55" s="45">
        <v>0</v>
      </c>
      <c r="AW55" s="45">
        <f t="shared" si="36"/>
        <v>0</v>
      </c>
      <c r="AX55" s="45">
        <v>0</v>
      </c>
      <c r="AY55" s="45">
        <v>109874.9</v>
      </c>
      <c r="AZ55" s="45">
        <f t="shared" si="37"/>
        <v>82406.175000000003</v>
      </c>
      <c r="BA55" s="45">
        <v>82406.2</v>
      </c>
      <c r="BB55" s="45">
        <v>0</v>
      </c>
      <c r="BC55" s="45">
        <f t="shared" si="38"/>
        <v>0</v>
      </c>
      <c r="BD55" s="45">
        <v>0</v>
      </c>
      <c r="BE55" s="45">
        <v>0</v>
      </c>
      <c r="BF55" s="45">
        <f t="shared" si="39"/>
        <v>0</v>
      </c>
      <c r="BG55" s="45">
        <v>0</v>
      </c>
      <c r="BH55" s="45">
        <v>0</v>
      </c>
      <c r="BI55" s="45">
        <f t="shared" si="40"/>
        <v>0</v>
      </c>
      <c r="BJ55" s="45">
        <v>0</v>
      </c>
      <c r="BK55" s="45">
        <f t="shared" si="10"/>
        <v>1056</v>
      </c>
      <c r="BL55" s="45">
        <f t="shared" si="10"/>
        <v>792</v>
      </c>
      <c r="BM55" s="45">
        <f t="shared" si="10"/>
        <v>436.17</v>
      </c>
      <c r="BN55" s="45">
        <f t="shared" si="41"/>
        <v>55.071969696969703</v>
      </c>
      <c r="BO55" s="45">
        <f t="shared" si="42"/>
        <v>41.30397727272728</v>
      </c>
      <c r="BP55" s="26">
        <v>1056</v>
      </c>
      <c r="BQ55" s="26">
        <f t="shared" si="43"/>
        <v>792</v>
      </c>
      <c r="BR55" s="26">
        <v>436.17</v>
      </c>
      <c r="BS55" s="26">
        <v>0</v>
      </c>
      <c r="BT55" s="26">
        <f t="shared" si="44"/>
        <v>0</v>
      </c>
      <c r="BU55" s="26">
        <v>0</v>
      </c>
      <c r="BV55" s="26">
        <v>0</v>
      </c>
      <c r="BW55" s="26">
        <f t="shared" si="45"/>
        <v>0</v>
      </c>
      <c r="BX55" s="26">
        <v>0</v>
      </c>
      <c r="BY55" s="26">
        <v>0</v>
      </c>
      <c r="BZ55" s="26">
        <f t="shared" si="46"/>
        <v>0</v>
      </c>
      <c r="CA55" s="26">
        <v>0</v>
      </c>
      <c r="CB55" s="26">
        <v>0</v>
      </c>
      <c r="CC55" s="26">
        <f t="shared" si="47"/>
        <v>0</v>
      </c>
      <c r="CD55" s="26">
        <v>0</v>
      </c>
      <c r="CE55" s="26">
        <v>0</v>
      </c>
      <c r="CF55" s="26">
        <f t="shared" si="48"/>
        <v>0</v>
      </c>
      <c r="CG55" s="26">
        <v>0</v>
      </c>
      <c r="CH55" s="26">
        <v>0</v>
      </c>
      <c r="CI55" s="26">
        <f t="shared" si="49"/>
        <v>0</v>
      </c>
      <c r="CJ55" s="26">
        <v>0</v>
      </c>
      <c r="CK55" s="26">
        <v>1000</v>
      </c>
      <c r="CL55" s="26">
        <f t="shared" si="50"/>
        <v>750</v>
      </c>
      <c r="CM55" s="26">
        <v>299</v>
      </c>
      <c r="CN55" s="26">
        <v>1000</v>
      </c>
      <c r="CO55" s="26">
        <f t="shared" si="51"/>
        <v>750</v>
      </c>
      <c r="CP55" s="26">
        <v>299</v>
      </c>
      <c r="CQ55" s="26">
        <f t="shared" si="52"/>
        <v>39.866666666666667</v>
      </c>
      <c r="CR55" s="26">
        <f t="shared" si="53"/>
        <v>29.9</v>
      </c>
      <c r="CS55" s="26">
        <v>0</v>
      </c>
      <c r="CT55" s="26">
        <f t="shared" si="54"/>
        <v>0</v>
      </c>
      <c r="CU55" s="26">
        <v>0</v>
      </c>
      <c r="CV55" s="26">
        <v>0</v>
      </c>
      <c r="CW55" s="26">
        <f t="shared" si="55"/>
        <v>0</v>
      </c>
      <c r="CX55" s="26">
        <v>0</v>
      </c>
      <c r="CY55" s="26">
        <v>0</v>
      </c>
      <c r="CZ55" s="26">
        <f t="shared" si="56"/>
        <v>0</v>
      </c>
      <c r="DA55" s="26">
        <v>0</v>
      </c>
      <c r="DB55" s="26">
        <v>0</v>
      </c>
      <c r="DC55" s="26">
        <f t="shared" si="57"/>
        <v>0</v>
      </c>
      <c r="DD55" s="26">
        <v>0</v>
      </c>
      <c r="DE55" s="26">
        <v>0</v>
      </c>
      <c r="DF55" s="26">
        <f t="shared" si="105"/>
        <v>155133.125</v>
      </c>
      <c r="DG55" s="26">
        <f t="shared" si="106"/>
        <v>116334.10208333333</v>
      </c>
      <c r="DH55" s="26">
        <f t="shared" si="58"/>
        <v>106642.33649999999</v>
      </c>
      <c r="DI55" s="26">
        <v>0</v>
      </c>
      <c r="DJ55" s="26">
        <f t="shared" si="59"/>
        <v>0</v>
      </c>
      <c r="DK55" s="26">
        <v>0</v>
      </c>
      <c r="DL55" s="26">
        <v>22947.3</v>
      </c>
      <c r="DM55" s="26">
        <f t="shared" si="60"/>
        <v>17210.474999999999</v>
      </c>
      <c r="DN55" s="26">
        <v>1604.2</v>
      </c>
      <c r="DO55" s="26">
        <v>0</v>
      </c>
      <c r="DP55" s="26">
        <f t="shared" si="61"/>
        <v>0</v>
      </c>
      <c r="DQ55" s="26">
        <v>0</v>
      </c>
      <c r="DR55" s="26">
        <v>0</v>
      </c>
      <c r="DS55" s="26">
        <f t="shared" si="62"/>
        <v>0</v>
      </c>
      <c r="DT55" s="26">
        <v>4947</v>
      </c>
      <c r="DU55" s="26">
        <v>0</v>
      </c>
      <c r="DV55" s="26">
        <f t="shared" si="63"/>
        <v>0</v>
      </c>
      <c r="DW55" s="26">
        <v>0</v>
      </c>
      <c r="DX55" s="26">
        <v>30946</v>
      </c>
      <c r="DY55" s="26">
        <f t="shared" si="64"/>
        <v>23209.5</v>
      </c>
      <c r="DZ55" s="26">
        <v>0</v>
      </c>
      <c r="EA55" s="26">
        <v>0</v>
      </c>
      <c r="EB55" s="26">
        <f t="shared" si="107"/>
        <v>53893.3</v>
      </c>
      <c r="EC55" s="26">
        <f t="shared" si="107"/>
        <v>40419.974999999999</v>
      </c>
      <c r="ED55" s="26">
        <f t="shared" si="14"/>
        <v>6551.2</v>
      </c>
    </row>
    <row r="56" spans="1:134" ht="17.25">
      <c r="A56" s="25">
        <v>44</v>
      </c>
      <c r="B56" s="27" t="s">
        <v>173</v>
      </c>
      <c r="C56" s="26">
        <v>61379.703999999998</v>
      </c>
      <c r="D56" s="26">
        <v>13233.2281</v>
      </c>
      <c r="E56" s="26">
        <f t="shared" si="95"/>
        <v>186558.71000000002</v>
      </c>
      <c r="F56" s="26">
        <f t="shared" si="96"/>
        <v>139909.0325</v>
      </c>
      <c r="G56" s="26">
        <f t="shared" si="97"/>
        <v>85006.817600000009</v>
      </c>
      <c r="H56" s="26">
        <f t="shared" si="15"/>
        <v>60.758634436272018</v>
      </c>
      <c r="I56" s="26">
        <f t="shared" si="16"/>
        <v>45.565719016817816</v>
      </c>
      <c r="J56" s="45">
        <f t="shared" si="98"/>
        <v>30726.3</v>
      </c>
      <c r="K56" s="45">
        <f t="shared" si="99"/>
        <v>23034.724999999999</v>
      </c>
      <c r="L56" s="45">
        <f t="shared" si="100"/>
        <v>6306.6076000000003</v>
      </c>
      <c r="M56" s="45">
        <f t="shared" si="17"/>
        <v>27.378697162653342</v>
      </c>
      <c r="N56" s="45">
        <f t="shared" si="18"/>
        <v>20.525112363024512</v>
      </c>
      <c r="O56" s="45">
        <f t="shared" si="101"/>
        <v>14591</v>
      </c>
      <c r="P56" s="45">
        <f t="shared" si="102"/>
        <v>10933.25</v>
      </c>
      <c r="Q56" s="45">
        <f t="shared" si="103"/>
        <v>3161.14</v>
      </c>
      <c r="R56" s="45">
        <f t="shared" si="19"/>
        <v>28.913086227791368</v>
      </c>
      <c r="S56" s="45">
        <f t="shared" si="20"/>
        <v>21.66499897196902</v>
      </c>
      <c r="T56" s="45">
        <v>120</v>
      </c>
      <c r="U56" s="45">
        <f t="shared" si="21"/>
        <v>80</v>
      </c>
      <c r="V56" s="45">
        <v>0.17799999999999999</v>
      </c>
      <c r="W56" s="45">
        <f t="shared" si="22"/>
        <v>0.2225</v>
      </c>
      <c r="X56" s="45">
        <f t="shared" si="23"/>
        <v>0.14833333333333332</v>
      </c>
      <c r="Y56" s="45">
        <v>10005.299999999999</v>
      </c>
      <c r="Z56" s="45">
        <f t="shared" si="104"/>
        <v>7503.9749999999995</v>
      </c>
      <c r="AA56" s="45">
        <v>801.34759999999892</v>
      </c>
      <c r="AB56" s="45">
        <f t="shared" si="24"/>
        <v>10.678974810017344</v>
      </c>
      <c r="AC56" s="45">
        <f t="shared" si="25"/>
        <v>8.009231107513008</v>
      </c>
      <c r="AD56" s="45">
        <v>14471</v>
      </c>
      <c r="AE56" s="45">
        <f t="shared" si="26"/>
        <v>10853.25</v>
      </c>
      <c r="AF56" s="45">
        <v>3160.962</v>
      </c>
      <c r="AG56" s="45">
        <f t="shared" si="27"/>
        <v>29.124566374127564</v>
      </c>
      <c r="AH56" s="45">
        <f t="shared" si="28"/>
        <v>21.843424780595676</v>
      </c>
      <c r="AI56" s="45">
        <v>69</v>
      </c>
      <c r="AJ56" s="45">
        <f t="shared" si="29"/>
        <v>51.75</v>
      </c>
      <c r="AK56" s="45">
        <v>14.9</v>
      </c>
      <c r="AL56" s="45">
        <f t="shared" si="30"/>
        <v>28.792270531400966</v>
      </c>
      <c r="AM56" s="45">
        <f t="shared" si="31"/>
        <v>21.594202898550723</v>
      </c>
      <c r="AN56" s="45">
        <v>0</v>
      </c>
      <c r="AO56" s="45">
        <f t="shared" si="32"/>
        <v>0</v>
      </c>
      <c r="AP56" s="45">
        <v>0</v>
      </c>
      <c r="AQ56" s="45" t="e">
        <f t="shared" si="33"/>
        <v>#DIV/0!</v>
      </c>
      <c r="AR56" s="45" t="e">
        <f t="shared" si="34"/>
        <v>#DIV/0!</v>
      </c>
      <c r="AS56" s="45">
        <v>0</v>
      </c>
      <c r="AT56" s="45">
        <f t="shared" si="35"/>
        <v>0</v>
      </c>
      <c r="AU56" s="45">
        <v>0</v>
      </c>
      <c r="AV56" s="45">
        <v>0</v>
      </c>
      <c r="AW56" s="45">
        <f t="shared" si="36"/>
        <v>0</v>
      </c>
      <c r="AX56" s="45">
        <v>0</v>
      </c>
      <c r="AY56" s="45">
        <v>64797.7</v>
      </c>
      <c r="AZ56" s="45">
        <f t="shared" si="37"/>
        <v>48598.275000000001</v>
      </c>
      <c r="BA56" s="45">
        <v>48598.3</v>
      </c>
      <c r="BB56" s="45">
        <v>0</v>
      </c>
      <c r="BC56" s="45">
        <f t="shared" si="38"/>
        <v>0</v>
      </c>
      <c r="BD56" s="45">
        <v>0</v>
      </c>
      <c r="BE56" s="45">
        <v>0</v>
      </c>
      <c r="BF56" s="45">
        <f t="shared" si="39"/>
        <v>0</v>
      </c>
      <c r="BG56" s="45">
        <v>0</v>
      </c>
      <c r="BH56" s="45">
        <v>0</v>
      </c>
      <c r="BI56" s="45">
        <f t="shared" si="40"/>
        <v>0</v>
      </c>
      <c r="BJ56" s="45">
        <v>0</v>
      </c>
      <c r="BK56" s="45">
        <f t="shared" si="10"/>
        <v>3736</v>
      </c>
      <c r="BL56" s="45">
        <f t="shared" si="10"/>
        <v>2802</v>
      </c>
      <c r="BM56" s="45">
        <f t="shared" si="10"/>
        <v>1774.98</v>
      </c>
      <c r="BN56" s="45">
        <f t="shared" si="41"/>
        <v>63.34689507494646</v>
      </c>
      <c r="BO56" s="45">
        <f t="shared" si="42"/>
        <v>47.510171306209855</v>
      </c>
      <c r="BP56" s="26">
        <v>3736</v>
      </c>
      <c r="BQ56" s="26">
        <f t="shared" si="43"/>
        <v>2802</v>
      </c>
      <c r="BR56" s="26">
        <v>1774.98</v>
      </c>
      <c r="BS56" s="26">
        <v>0</v>
      </c>
      <c r="BT56" s="26">
        <f t="shared" si="44"/>
        <v>0</v>
      </c>
      <c r="BU56" s="26">
        <v>0</v>
      </c>
      <c r="BV56" s="26">
        <v>0</v>
      </c>
      <c r="BW56" s="26">
        <f t="shared" si="45"/>
        <v>0</v>
      </c>
      <c r="BX56" s="26">
        <v>0</v>
      </c>
      <c r="BY56" s="26">
        <v>0</v>
      </c>
      <c r="BZ56" s="26">
        <f t="shared" si="46"/>
        <v>0</v>
      </c>
      <c r="CA56" s="26">
        <v>0</v>
      </c>
      <c r="CB56" s="26">
        <v>0</v>
      </c>
      <c r="CC56" s="26">
        <f t="shared" si="47"/>
        <v>0</v>
      </c>
      <c r="CD56" s="26">
        <v>0</v>
      </c>
      <c r="CE56" s="26">
        <v>0</v>
      </c>
      <c r="CF56" s="26">
        <f t="shared" si="48"/>
        <v>0</v>
      </c>
      <c r="CG56" s="26">
        <v>0</v>
      </c>
      <c r="CH56" s="26">
        <v>0</v>
      </c>
      <c r="CI56" s="26">
        <f t="shared" si="49"/>
        <v>0</v>
      </c>
      <c r="CJ56" s="26">
        <v>0</v>
      </c>
      <c r="CK56" s="26">
        <v>2305</v>
      </c>
      <c r="CL56" s="26">
        <f t="shared" si="50"/>
        <v>1728.75</v>
      </c>
      <c r="CM56" s="26">
        <v>514.64</v>
      </c>
      <c r="CN56" s="26">
        <v>2275</v>
      </c>
      <c r="CO56" s="26">
        <f t="shared" si="51"/>
        <v>1706.25</v>
      </c>
      <c r="CP56" s="26">
        <v>514.64</v>
      </c>
      <c r="CQ56" s="26">
        <f t="shared" si="52"/>
        <v>30.162051282051284</v>
      </c>
      <c r="CR56" s="26">
        <f t="shared" si="53"/>
        <v>22.62153846153846</v>
      </c>
      <c r="CS56" s="26">
        <v>0</v>
      </c>
      <c r="CT56" s="26">
        <f t="shared" si="54"/>
        <v>0</v>
      </c>
      <c r="CU56" s="26">
        <v>39.6</v>
      </c>
      <c r="CV56" s="26">
        <v>20</v>
      </c>
      <c r="CW56" s="26">
        <f t="shared" si="55"/>
        <v>15</v>
      </c>
      <c r="CX56" s="26">
        <v>0</v>
      </c>
      <c r="CY56" s="26">
        <v>0</v>
      </c>
      <c r="CZ56" s="26">
        <f t="shared" si="56"/>
        <v>0</v>
      </c>
      <c r="DA56" s="26">
        <v>0</v>
      </c>
      <c r="DB56" s="26">
        <v>0</v>
      </c>
      <c r="DC56" s="26">
        <f t="shared" si="57"/>
        <v>0</v>
      </c>
      <c r="DD56" s="26">
        <v>0</v>
      </c>
      <c r="DE56" s="26">
        <v>0</v>
      </c>
      <c r="DF56" s="26">
        <f t="shared" si="105"/>
        <v>95524</v>
      </c>
      <c r="DG56" s="26">
        <f t="shared" si="106"/>
        <v>71633</v>
      </c>
      <c r="DH56" s="26">
        <f t="shared" si="58"/>
        <v>54904.907600000006</v>
      </c>
      <c r="DI56" s="26">
        <v>0</v>
      </c>
      <c r="DJ56" s="26">
        <f t="shared" si="59"/>
        <v>0</v>
      </c>
      <c r="DK56" s="26">
        <v>0</v>
      </c>
      <c r="DL56" s="26">
        <v>91034.71</v>
      </c>
      <c r="DM56" s="26">
        <f t="shared" si="60"/>
        <v>68276.032500000001</v>
      </c>
      <c r="DN56" s="26">
        <v>30101.91</v>
      </c>
      <c r="DO56" s="26">
        <v>0</v>
      </c>
      <c r="DP56" s="26">
        <f t="shared" si="61"/>
        <v>0</v>
      </c>
      <c r="DQ56" s="26">
        <v>0</v>
      </c>
      <c r="DR56" s="26">
        <v>0</v>
      </c>
      <c r="DS56" s="26">
        <f t="shared" si="62"/>
        <v>0</v>
      </c>
      <c r="DT56" s="26">
        <v>0</v>
      </c>
      <c r="DU56" s="26">
        <v>0</v>
      </c>
      <c r="DV56" s="26">
        <f t="shared" si="63"/>
        <v>0</v>
      </c>
      <c r="DW56" s="26">
        <v>0</v>
      </c>
      <c r="DX56" s="26">
        <v>19100</v>
      </c>
      <c r="DY56" s="26">
        <f t="shared" si="64"/>
        <v>14325</v>
      </c>
      <c r="DZ56" s="26">
        <v>18623.402999999998</v>
      </c>
      <c r="EA56" s="26">
        <v>0</v>
      </c>
      <c r="EB56" s="26">
        <f t="shared" si="107"/>
        <v>110134.71</v>
      </c>
      <c r="EC56" s="26">
        <f t="shared" si="107"/>
        <v>82601.032500000001</v>
      </c>
      <c r="ED56" s="26">
        <f t="shared" si="14"/>
        <v>48725.312999999995</v>
      </c>
    </row>
    <row r="57" spans="1:134" ht="17.25">
      <c r="A57" s="25">
        <v>45</v>
      </c>
      <c r="B57" s="27" t="s">
        <v>174</v>
      </c>
      <c r="C57" s="26">
        <v>70</v>
      </c>
      <c r="D57" s="26">
        <v>48341.849600000001</v>
      </c>
      <c r="E57" s="26">
        <f t="shared" si="95"/>
        <v>230989.16100000002</v>
      </c>
      <c r="F57" s="26">
        <f t="shared" si="96"/>
        <v>173241.87075</v>
      </c>
      <c r="G57" s="26">
        <f t="shared" si="97"/>
        <v>106594.15400000001</v>
      </c>
      <c r="H57" s="26">
        <f t="shared" si="15"/>
        <v>61.529094287963872</v>
      </c>
      <c r="I57" s="26">
        <f t="shared" si="16"/>
        <v>46.1468207159729</v>
      </c>
      <c r="J57" s="45">
        <f t="shared" si="98"/>
        <v>18230.5</v>
      </c>
      <c r="K57" s="45">
        <f t="shared" si="99"/>
        <v>13672.875</v>
      </c>
      <c r="L57" s="45">
        <f t="shared" si="100"/>
        <v>12355.754000000001</v>
      </c>
      <c r="M57" s="45">
        <f t="shared" si="17"/>
        <v>90.366905277785406</v>
      </c>
      <c r="N57" s="45">
        <f t="shared" si="18"/>
        <v>67.775178958339055</v>
      </c>
      <c r="O57" s="45">
        <f t="shared" si="101"/>
        <v>9000</v>
      </c>
      <c r="P57" s="45">
        <f t="shared" si="102"/>
        <v>6750</v>
      </c>
      <c r="Q57" s="45">
        <f t="shared" si="103"/>
        <v>5491.2750000000005</v>
      </c>
      <c r="R57" s="45">
        <f t="shared" si="19"/>
        <v>81.352222222222224</v>
      </c>
      <c r="S57" s="45">
        <f t="shared" si="20"/>
        <v>61.014166666666668</v>
      </c>
      <c r="T57" s="45">
        <v>0</v>
      </c>
      <c r="U57" s="45">
        <f t="shared" si="21"/>
        <v>0</v>
      </c>
      <c r="V57" s="45">
        <v>2.8679999999999999</v>
      </c>
      <c r="W57" s="45" t="e">
        <f t="shared" si="22"/>
        <v>#DIV/0!</v>
      </c>
      <c r="X57" s="45" t="e">
        <f t="shared" si="23"/>
        <v>#DIV/0!</v>
      </c>
      <c r="Y57" s="45">
        <v>5300</v>
      </c>
      <c r="Z57" s="45">
        <f t="shared" si="104"/>
        <v>3975</v>
      </c>
      <c r="AA57" s="45">
        <v>2219.8570000000018</v>
      </c>
      <c r="AB57" s="45">
        <f t="shared" si="24"/>
        <v>55.845459119496901</v>
      </c>
      <c r="AC57" s="45">
        <f t="shared" si="25"/>
        <v>41.884094339622671</v>
      </c>
      <c r="AD57" s="45">
        <v>9000</v>
      </c>
      <c r="AE57" s="45">
        <f t="shared" si="26"/>
        <v>6750</v>
      </c>
      <c r="AF57" s="45">
        <v>5488.4070000000002</v>
      </c>
      <c r="AG57" s="45">
        <f t="shared" si="27"/>
        <v>81.309733333333327</v>
      </c>
      <c r="AH57" s="45">
        <f t="shared" si="28"/>
        <v>60.982300000000002</v>
      </c>
      <c r="AI57" s="45">
        <v>150</v>
      </c>
      <c r="AJ57" s="45">
        <f t="shared" si="29"/>
        <v>112.5</v>
      </c>
      <c r="AK57" s="45">
        <v>123.9</v>
      </c>
      <c r="AL57" s="45">
        <f t="shared" si="30"/>
        <v>110.13333333333333</v>
      </c>
      <c r="AM57" s="45">
        <f t="shared" si="31"/>
        <v>82.600000000000009</v>
      </c>
      <c r="AN57" s="45">
        <v>0</v>
      </c>
      <c r="AO57" s="45">
        <f t="shared" si="32"/>
        <v>0</v>
      </c>
      <c r="AP57" s="45">
        <v>0</v>
      </c>
      <c r="AQ57" s="45" t="e">
        <f t="shared" si="33"/>
        <v>#DIV/0!</v>
      </c>
      <c r="AR57" s="45" t="e">
        <f t="shared" si="34"/>
        <v>#DIV/0!</v>
      </c>
      <c r="AS57" s="45">
        <v>0</v>
      </c>
      <c r="AT57" s="45">
        <f t="shared" si="35"/>
        <v>0</v>
      </c>
      <c r="AU57" s="45">
        <v>0</v>
      </c>
      <c r="AV57" s="45">
        <v>0</v>
      </c>
      <c r="AW57" s="45">
        <f t="shared" si="36"/>
        <v>0</v>
      </c>
      <c r="AX57" s="45">
        <v>0</v>
      </c>
      <c r="AY57" s="45">
        <v>125651.2</v>
      </c>
      <c r="AZ57" s="45">
        <f t="shared" si="37"/>
        <v>94238.399999999994</v>
      </c>
      <c r="BA57" s="45">
        <v>94238.399999999994</v>
      </c>
      <c r="BB57" s="45">
        <v>0</v>
      </c>
      <c r="BC57" s="45">
        <f t="shared" si="38"/>
        <v>0</v>
      </c>
      <c r="BD57" s="45">
        <v>0</v>
      </c>
      <c r="BE57" s="45">
        <v>0</v>
      </c>
      <c r="BF57" s="45">
        <f t="shared" si="39"/>
        <v>0</v>
      </c>
      <c r="BG57" s="45">
        <v>0</v>
      </c>
      <c r="BH57" s="45">
        <v>0</v>
      </c>
      <c r="BI57" s="45">
        <f t="shared" si="40"/>
        <v>0</v>
      </c>
      <c r="BJ57" s="45">
        <v>0</v>
      </c>
      <c r="BK57" s="45">
        <f t="shared" si="10"/>
        <v>1280.5</v>
      </c>
      <c r="BL57" s="45">
        <f t="shared" si="10"/>
        <v>960.375</v>
      </c>
      <c r="BM57" s="45">
        <f t="shared" si="10"/>
        <v>1567.1</v>
      </c>
      <c r="BN57" s="45">
        <f t="shared" si="41"/>
        <v>163.1758427697514</v>
      </c>
      <c r="BO57" s="45">
        <f t="shared" si="42"/>
        <v>122.38188207731355</v>
      </c>
      <c r="BP57" s="26">
        <v>500</v>
      </c>
      <c r="BQ57" s="26">
        <f t="shared" si="43"/>
        <v>375</v>
      </c>
      <c r="BR57" s="26">
        <v>375</v>
      </c>
      <c r="BS57" s="26">
        <v>180.5</v>
      </c>
      <c r="BT57" s="26">
        <f t="shared" si="44"/>
        <v>135.375</v>
      </c>
      <c r="BU57" s="26">
        <v>212.1</v>
      </c>
      <c r="BV57" s="26">
        <v>0</v>
      </c>
      <c r="BW57" s="26">
        <f t="shared" si="45"/>
        <v>0</v>
      </c>
      <c r="BX57" s="26">
        <v>0</v>
      </c>
      <c r="BY57" s="26">
        <v>600</v>
      </c>
      <c r="BZ57" s="26">
        <f t="shared" si="46"/>
        <v>450</v>
      </c>
      <c r="CA57" s="26">
        <v>980</v>
      </c>
      <c r="CB57" s="26">
        <v>0</v>
      </c>
      <c r="CC57" s="26">
        <f t="shared" si="47"/>
        <v>0</v>
      </c>
      <c r="CD57" s="26">
        <v>0</v>
      </c>
      <c r="CE57" s="26">
        <v>0</v>
      </c>
      <c r="CF57" s="26">
        <f t="shared" si="48"/>
        <v>0</v>
      </c>
      <c r="CG57" s="26">
        <v>0</v>
      </c>
      <c r="CH57" s="26">
        <v>0</v>
      </c>
      <c r="CI57" s="26">
        <f t="shared" si="49"/>
        <v>0</v>
      </c>
      <c r="CJ57" s="26">
        <v>0</v>
      </c>
      <c r="CK57" s="26">
        <v>2500</v>
      </c>
      <c r="CL57" s="26">
        <f t="shared" si="50"/>
        <v>1875</v>
      </c>
      <c r="CM57" s="26">
        <v>1528.5</v>
      </c>
      <c r="CN57" s="26">
        <v>2500</v>
      </c>
      <c r="CO57" s="26">
        <f t="shared" si="51"/>
        <v>1875</v>
      </c>
      <c r="CP57" s="26">
        <v>1528.5</v>
      </c>
      <c r="CQ57" s="26">
        <f t="shared" si="52"/>
        <v>81.52000000000001</v>
      </c>
      <c r="CR57" s="26">
        <f t="shared" si="53"/>
        <v>61.140000000000008</v>
      </c>
      <c r="CS57" s="26">
        <v>0</v>
      </c>
      <c r="CT57" s="26">
        <f t="shared" si="54"/>
        <v>0</v>
      </c>
      <c r="CU57" s="26">
        <v>1425.1220000000001</v>
      </c>
      <c r="CV57" s="26">
        <v>0</v>
      </c>
      <c r="CW57" s="26">
        <f t="shared" si="55"/>
        <v>0</v>
      </c>
      <c r="CX57" s="26">
        <v>0</v>
      </c>
      <c r="CY57" s="26">
        <v>0</v>
      </c>
      <c r="CZ57" s="26">
        <f t="shared" si="56"/>
        <v>0</v>
      </c>
      <c r="DA57" s="26">
        <v>0</v>
      </c>
      <c r="DB57" s="26">
        <v>0</v>
      </c>
      <c r="DC57" s="26">
        <f t="shared" si="57"/>
        <v>0</v>
      </c>
      <c r="DD57" s="26">
        <v>0</v>
      </c>
      <c r="DE57" s="26">
        <v>0</v>
      </c>
      <c r="DF57" s="26">
        <f t="shared" si="105"/>
        <v>143881.70000000001</v>
      </c>
      <c r="DG57" s="26">
        <f t="shared" si="106"/>
        <v>107911.27499999999</v>
      </c>
      <c r="DH57" s="26">
        <f t="shared" si="58"/>
        <v>106594.15400000001</v>
      </c>
      <c r="DI57" s="26">
        <v>0</v>
      </c>
      <c r="DJ57" s="26">
        <f t="shared" si="59"/>
        <v>0</v>
      </c>
      <c r="DK57" s="26">
        <v>0</v>
      </c>
      <c r="DL57" s="26">
        <v>87107.460999999996</v>
      </c>
      <c r="DM57" s="26">
        <f t="shared" si="60"/>
        <v>65330.59575</v>
      </c>
      <c r="DN57" s="26">
        <v>0</v>
      </c>
      <c r="DO57" s="26">
        <v>0</v>
      </c>
      <c r="DP57" s="26">
        <f t="shared" si="61"/>
        <v>0</v>
      </c>
      <c r="DQ57" s="26">
        <v>0</v>
      </c>
      <c r="DR57" s="26">
        <v>0</v>
      </c>
      <c r="DS57" s="26">
        <f t="shared" si="62"/>
        <v>0</v>
      </c>
      <c r="DT57" s="26">
        <v>0</v>
      </c>
      <c r="DU57" s="26">
        <v>0</v>
      </c>
      <c r="DV57" s="26">
        <f t="shared" si="63"/>
        <v>0</v>
      </c>
      <c r="DW57" s="26">
        <v>0</v>
      </c>
      <c r="DX57" s="26">
        <v>15718.251</v>
      </c>
      <c r="DY57" s="26">
        <f t="shared" si="64"/>
        <v>11788.688250000001</v>
      </c>
      <c r="DZ57" s="26">
        <v>0</v>
      </c>
      <c r="EA57" s="26">
        <v>0</v>
      </c>
      <c r="EB57" s="26">
        <f t="shared" si="107"/>
        <v>102825.712</v>
      </c>
      <c r="EC57" s="26">
        <f t="shared" si="107"/>
        <v>77119.284</v>
      </c>
      <c r="ED57" s="26">
        <f t="shared" si="14"/>
        <v>0</v>
      </c>
    </row>
    <row r="58" spans="1:134" ht="17.25">
      <c r="A58" s="25">
        <v>46</v>
      </c>
      <c r="B58" s="29" t="s">
        <v>175</v>
      </c>
      <c r="C58" s="26">
        <v>2119.4888000000001</v>
      </c>
      <c r="D58" s="26">
        <v>30960.168799999999</v>
      </c>
      <c r="E58" s="26">
        <f t="shared" si="95"/>
        <v>175319.99999999997</v>
      </c>
      <c r="F58" s="26">
        <f t="shared" si="96"/>
        <v>131488.25</v>
      </c>
      <c r="G58" s="26">
        <f t="shared" si="97"/>
        <v>106478.38519999999</v>
      </c>
      <c r="H58" s="26">
        <f t="shared" si="15"/>
        <v>80.979391846799984</v>
      </c>
      <c r="I58" s="26">
        <f t="shared" si="16"/>
        <v>60.733735569244814</v>
      </c>
      <c r="J58" s="45">
        <f t="shared" si="98"/>
        <v>54032</v>
      </c>
      <c r="K58" s="45">
        <f t="shared" si="99"/>
        <v>40522.249999999993</v>
      </c>
      <c r="L58" s="45">
        <f t="shared" si="100"/>
        <v>18034.501199999999</v>
      </c>
      <c r="M58" s="45">
        <f t="shared" si="17"/>
        <v>44.505182214709208</v>
      </c>
      <c r="N58" s="45">
        <f t="shared" si="18"/>
        <v>33.377445217648798</v>
      </c>
      <c r="O58" s="45">
        <f t="shared" si="101"/>
        <v>27590.7</v>
      </c>
      <c r="P58" s="45">
        <f t="shared" si="102"/>
        <v>20691.274999999998</v>
      </c>
      <c r="Q58" s="45">
        <f t="shared" si="103"/>
        <v>10640.821</v>
      </c>
      <c r="R58" s="45">
        <f t="shared" si="19"/>
        <v>51.426608558438282</v>
      </c>
      <c r="S58" s="45">
        <f t="shared" si="20"/>
        <v>38.56669457462116</v>
      </c>
      <c r="T58" s="45">
        <v>21</v>
      </c>
      <c r="U58" s="45">
        <f t="shared" si="21"/>
        <v>14</v>
      </c>
      <c r="V58" s="45">
        <v>18.207000000000001</v>
      </c>
      <c r="W58" s="45">
        <f t="shared" si="22"/>
        <v>130.05000000000001</v>
      </c>
      <c r="X58" s="45">
        <f t="shared" si="23"/>
        <v>86.7</v>
      </c>
      <c r="Y58" s="45">
        <v>11828.4</v>
      </c>
      <c r="Z58" s="45">
        <f t="shared" si="104"/>
        <v>8871.2999999999993</v>
      </c>
      <c r="AA58" s="45">
        <v>1984.570199999996</v>
      </c>
      <c r="AB58" s="45">
        <f t="shared" si="24"/>
        <v>22.370680734503356</v>
      </c>
      <c r="AC58" s="45">
        <f t="shared" si="25"/>
        <v>16.778010550877514</v>
      </c>
      <c r="AD58" s="45">
        <v>27569.7</v>
      </c>
      <c r="AE58" s="45">
        <f t="shared" si="26"/>
        <v>20677.274999999998</v>
      </c>
      <c r="AF58" s="45">
        <v>10622.614</v>
      </c>
      <c r="AG58" s="45">
        <f t="shared" si="27"/>
        <v>51.373374876525077</v>
      </c>
      <c r="AH58" s="45">
        <f t="shared" si="28"/>
        <v>38.5300311573938</v>
      </c>
      <c r="AI58" s="45">
        <v>1030.7</v>
      </c>
      <c r="AJ58" s="45">
        <f t="shared" si="29"/>
        <v>773.02499999999998</v>
      </c>
      <c r="AK58" s="45">
        <v>101</v>
      </c>
      <c r="AL58" s="45">
        <f t="shared" si="30"/>
        <v>13.065554154134732</v>
      </c>
      <c r="AM58" s="45">
        <f t="shared" si="31"/>
        <v>9.7991656156010478</v>
      </c>
      <c r="AN58" s="45">
        <v>0</v>
      </c>
      <c r="AO58" s="45">
        <f t="shared" si="32"/>
        <v>0</v>
      </c>
      <c r="AP58" s="45">
        <v>0</v>
      </c>
      <c r="AQ58" s="45" t="e">
        <f t="shared" si="33"/>
        <v>#DIV/0!</v>
      </c>
      <c r="AR58" s="45" t="e">
        <f t="shared" si="34"/>
        <v>#DIV/0!</v>
      </c>
      <c r="AS58" s="45">
        <v>0</v>
      </c>
      <c r="AT58" s="45">
        <f t="shared" si="35"/>
        <v>0</v>
      </c>
      <c r="AU58" s="45">
        <v>0</v>
      </c>
      <c r="AV58" s="45">
        <v>0</v>
      </c>
      <c r="AW58" s="45">
        <f t="shared" si="36"/>
        <v>0</v>
      </c>
      <c r="AX58" s="45">
        <v>0</v>
      </c>
      <c r="AY58" s="45">
        <v>121288</v>
      </c>
      <c r="AZ58" s="45">
        <f t="shared" si="37"/>
        <v>90966</v>
      </c>
      <c r="BA58" s="45">
        <v>90966.1</v>
      </c>
      <c r="BB58" s="45">
        <v>0</v>
      </c>
      <c r="BC58" s="45">
        <f t="shared" si="38"/>
        <v>0</v>
      </c>
      <c r="BD58" s="45">
        <v>0</v>
      </c>
      <c r="BE58" s="45">
        <v>0</v>
      </c>
      <c r="BF58" s="45">
        <f t="shared" si="39"/>
        <v>0</v>
      </c>
      <c r="BG58" s="45">
        <v>0</v>
      </c>
      <c r="BH58" s="45">
        <v>0</v>
      </c>
      <c r="BI58" s="45">
        <f t="shared" si="40"/>
        <v>0</v>
      </c>
      <c r="BJ58" s="45">
        <v>0</v>
      </c>
      <c r="BK58" s="45">
        <f t="shared" si="10"/>
        <v>3176.9</v>
      </c>
      <c r="BL58" s="45">
        <f t="shared" si="10"/>
        <v>2382.6750000000002</v>
      </c>
      <c r="BM58" s="45">
        <f t="shared" si="10"/>
        <v>970.95</v>
      </c>
      <c r="BN58" s="45">
        <f t="shared" si="41"/>
        <v>40.750417073247505</v>
      </c>
      <c r="BO58" s="45">
        <f t="shared" si="42"/>
        <v>30.562812804935628</v>
      </c>
      <c r="BP58" s="26">
        <v>1817</v>
      </c>
      <c r="BQ58" s="26">
        <f t="shared" si="43"/>
        <v>1362.75</v>
      </c>
      <c r="BR58" s="26">
        <v>924.75</v>
      </c>
      <c r="BS58" s="26">
        <v>1359.9</v>
      </c>
      <c r="BT58" s="26">
        <f t="shared" si="44"/>
        <v>1019.9250000000001</v>
      </c>
      <c r="BU58" s="26">
        <v>46.2</v>
      </c>
      <c r="BV58" s="26">
        <v>0</v>
      </c>
      <c r="BW58" s="26">
        <f t="shared" si="45"/>
        <v>0</v>
      </c>
      <c r="BX58" s="26">
        <v>0</v>
      </c>
      <c r="BY58" s="26">
        <v>0</v>
      </c>
      <c r="BZ58" s="26">
        <f t="shared" si="46"/>
        <v>0</v>
      </c>
      <c r="CA58" s="26">
        <v>0</v>
      </c>
      <c r="CB58" s="26">
        <v>0</v>
      </c>
      <c r="CC58" s="26">
        <f t="shared" si="47"/>
        <v>0</v>
      </c>
      <c r="CD58" s="26">
        <v>0</v>
      </c>
      <c r="CE58" s="26">
        <v>0</v>
      </c>
      <c r="CF58" s="26">
        <f t="shared" si="48"/>
        <v>0</v>
      </c>
      <c r="CG58" s="26">
        <v>0</v>
      </c>
      <c r="CH58" s="26">
        <v>3060</v>
      </c>
      <c r="CI58" s="26">
        <f t="shared" si="49"/>
        <v>2295</v>
      </c>
      <c r="CJ58" s="26">
        <v>823</v>
      </c>
      <c r="CK58" s="26">
        <v>7345.3</v>
      </c>
      <c r="CL58" s="26">
        <f t="shared" si="50"/>
        <v>5508.9750000000004</v>
      </c>
      <c r="CM58" s="26">
        <v>2737.01</v>
      </c>
      <c r="CN58" s="26">
        <v>3845.3</v>
      </c>
      <c r="CO58" s="26">
        <f t="shared" si="51"/>
        <v>2883.9749999999999</v>
      </c>
      <c r="CP58" s="26">
        <v>1110.9100000000001</v>
      </c>
      <c r="CQ58" s="26">
        <f t="shared" si="52"/>
        <v>38.520098128451188</v>
      </c>
      <c r="CR58" s="26">
        <f t="shared" si="53"/>
        <v>28.890073596338389</v>
      </c>
      <c r="CS58" s="26">
        <v>0</v>
      </c>
      <c r="CT58" s="26">
        <f t="shared" si="54"/>
        <v>0</v>
      </c>
      <c r="CU58" s="26">
        <v>777.15</v>
      </c>
      <c r="CV58" s="26">
        <v>0</v>
      </c>
      <c r="CW58" s="26">
        <f t="shared" si="55"/>
        <v>0</v>
      </c>
      <c r="CX58" s="26">
        <v>0</v>
      </c>
      <c r="CY58" s="26">
        <v>0</v>
      </c>
      <c r="CZ58" s="26">
        <f t="shared" si="56"/>
        <v>0</v>
      </c>
      <c r="DA58" s="26">
        <v>0</v>
      </c>
      <c r="DB58" s="26">
        <v>0</v>
      </c>
      <c r="DC58" s="26">
        <f t="shared" si="57"/>
        <v>0</v>
      </c>
      <c r="DD58" s="26">
        <v>0</v>
      </c>
      <c r="DE58" s="26">
        <v>-1111.32</v>
      </c>
      <c r="DF58" s="26">
        <f t="shared" si="105"/>
        <v>175319.99999999997</v>
      </c>
      <c r="DG58" s="26">
        <f t="shared" si="106"/>
        <v>131488.25</v>
      </c>
      <c r="DH58" s="26">
        <f t="shared" si="58"/>
        <v>107889.28119999998</v>
      </c>
      <c r="DI58" s="26">
        <v>0</v>
      </c>
      <c r="DJ58" s="26">
        <f t="shared" si="59"/>
        <v>0</v>
      </c>
      <c r="DK58" s="26">
        <v>0</v>
      </c>
      <c r="DL58" s="26">
        <v>0</v>
      </c>
      <c r="DM58" s="26">
        <f t="shared" si="60"/>
        <v>0</v>
      </c>
      <c r="DN58" s="26">
        <v>-1710.896</v>
      </c>
      <c r="DO58" s="26">
        <v>0</v>
      </c>
      <c r="DP58" s="26">
        <f t="shared" si="61"/>
        <v>0</v>
      </c>
      <c r="DQ58" s="26">
        <v>0</v>
      </c>
      <c r="DR58" s="26">
        <v>0</v>
      </c>
      <c r="DS58" s="26">
        <f t="shared" si="62"/>
        <v>0</v>
      </c>
      <c r="DT58" s="26">
        <v>300</v>
      </c>
      <c r="DU58" s="26">
        <v>0</v>
      </c>
      <c r="DV58" s="26">
        <f t="shared" si="63"/>
        <v>0</v>
      </c>
      <c r="DW58" s="26">
        <v>0</v>
      </c>
      <c r="DX58" s="26">
        <v>21200</v>
      </c>
      <c r="DY58" s="26">
        <f t="shared" si="64"/>
        <v>15900</v>
      </c>
      <c r="DZ58" s="26">
        <v>16300</v>
      </c>
      <c r="EA58" s="26">
        <v>0</v>
      </c>
      <c r="EB58" s="26">
        <f t="shared" si="107"/>
        <v>21200</v>
      </c>
      <c r="EC58" s="26">
        <f t="shared" si="107"/>
        <v>15900</v>
      </c>
      <c r="ED58" s="26">
        <f t="shared" si="14"/>
        <v>14889.103999999999</v>
      </c>
    </row>
    <row r="59" spans="1:134" ht="17.25">
      <c r="A59" s="161" t="s">
        <v>194</v>
      </c>
      <c r="B59" s="162"/>
      <c r="C59" s="44"/>
      <c r="D59" s="44"/>
      <c r="E59" s="44"/>
      <c r="F59" s="44"/>
      <c r="G59" s="44"/>
      <c r="H59" s="44"/>
      <c r="I59" s="44"/>
      <c r="J59" s="46">
        <f>SUM(J42:J58)</f>
        <v>668558.93200000003</v>
      </c>
      <c r="K59" s="46">
        <f t="shared" ref="K59:L59" si="108">SUM(K42:K58)</f>
        <v>500715.20733333327</v>
      </c>
      <c r="L59" s="46">
        <f t="shared" si="108"/>
        <v>353650.30210000009</v>
      </c>
      <c r="M59" s="46">
        <f t="shared" si="17"/>
        <v>70.629031617282195</v>
      </c>
      <c r="N59" s="46">
        <f t="shared" si="18"/>
        <v>52.897401436557288</v>
      </c>
      <c r="O59" s="46">
        <f t="shared" ref="O59:Q59" si="109">SUM(O42:O58)</f>
        <v>336113.625</v>
      </c>
      <c r="P59" s="46">
        <f t="shared" si="109"/>
        <v>251381.22708333336</v>
      </c>
      <c r="Q59" s="46">
        <f t="shared" si="109"/>
        <v>204495.22640000001</v>
      </c>
      <c r="R59" s="46">
        <f t="shared" si="19"/>
        <v>81.348646743700343</v>
      </c>
      <c r="S59" s="46">
        <f t="shared" si="20"/>
        <v>60.841099910781658</v>
      </c>
      <c r="T59" s="46"/>
      <c r="U59" s="46"/>
      <c r="V59" s="46"/>
      <c r="W59" s="46"/>
      <c r="X59" s="46"/>
      <c r="Y59" s="46">
        <f t="shared" ref="Y59:AA59" si="110">SUM(Y42:Y58)</f>
        <v>138896.85999999999</v>
      </c>
      <c r="Z59" s="46">
        <f t="shared" si="110"/>
        <v>104172.64500000002</v>
      </c>
      <c r="AA59" s="46">
        <f t="shared" si="110"/>
        <v>29807.115000000013</v>
      </c>
      <c r="AB59" s="46">
        <f t="shared" si="24"/>
        <v>28.613188231900999</v>
      </c>
      <c r="AC59" s="46">
        <f t="shared" si="25"/>
        <v>21.459891173925758</v>
      </c>
      <c r="AD59" s="46"/>
      <c r="AE59" s="46"/>
      <c r="AF59" s="46"/>
      <c r="AG59" s="46"/>
      <c r="AH59" s="46"/>
      <c r="AI59" s="46">
        <f t="shared" ref="AI59:AK59" si="111">SUM(AI42:AI58)</f>
        <v>14718.787</v>
      </c>
      <c r="AJ59" s="46">
        <f t="shared" si="111"/>
        <v>11039.090249999999</v>
      </c>
      <c r="AK59" s="46">
        <f t="shared" si="111"/>
        <v>8256.8454999999994</v>
      </c>
      <c r="AL59" s="46">
        <f t="shared" si="30"/>
        <v>74.796430801895113</v>
      </c>
      <c r="AM59" s="46">
        <f t="shared" si="31"/>
        <v>56.097323101421324</v>
      </c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>
        <f t="shared" ref="BK59:BM59" si="112">SUM(BK42:BK58)</f>
        <v>37748.200000000004</v>
      </c>
      <c r="BL59" s="46">
        <f t="shared" si="112"/>
        <v>28311.149999999998</v>
      </c>
      <c r="BM59" s="46">
        <f t="shared" si="112"/>
        <v>20071.022200000003</v>
      </c>
      <c r="BN59" s="46">
        <f t="shared" si="41"/>
        <v>70.894408033583957</v>
      </c>
      <c r="BO59" s="46">
        <f t="shared" si="42"/>
        <v>53.170806025187957</v>
      </c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</row>
    <row r="60" spans="1:134" ht="17.25">
      <c r="A60" s="25">
        <v>47</v>
      </c>
      <c r="B60" s="30" t="s">
        <v>176</v>
      </c>
      <c r="C60" s="26">
        <v>30220.744900000002</v>
      </c>
      <c r="D60" s="26">
        <v>31031.8639</v>
      </c>
      <c r="E60" s="26">
        <f t="shared" ref="E60:E71" si="113">DF60+EB60-DX60</f>
        <v>733759.75</v>
      </c>
      <c r="F60" s="26">
        <f t="shared" ref="F60:F71" si="114">DG60+EC60-DY60</f>
        <v>548111.47916666663</v>
      </c>
      <c r="G60" s="26">
        <f t="shared" ref="G60:G71" si="115">DH60+ED60-DZ60</f>
        <v>545325.6921000001</v>
      </c>
      <c r="H60" s="26">
        <f t="shared" si="15"/>
        <v>99.491748089110999</v>
      </c>
      <c r="I60" s="26">
        <f t="shared" si="16"/>
        <v>74.319379347259115</v>
      </c>
      <c r="J60" s="45">
        <f t="shared" ref="J60:J70" si="116">T60+Y60+AD60+AI60+AN60+AS60+BH60+BP60+BS60+BV60+BY60+CB60+CH60+CK60+CS60+CV60+DB60</f>
        <v>195000</v>
      </c>
      <c r="K60" s="45">
        <f t="shared" ref="K60:K70" si="117">U60+Z60+AE60+AJ60+AO60+AT60+BI60+BQ60+BT60+BW60+BZ60+CC60+CI60+CL60+CT60+CW60+DC60</f>
        <v>144041.66666666669</v>
      </c>
      <c r="L60" s="45">
        <f t="shared" ref="L60:L70" si="118">V60+AA60+AF60+AK60+AP60+AU60+BJ60+BR60+BU60+BX60+CA60+CD60+CJ60+CM60+CU60+CX60+DD60</f>
        <v>162517.66209999999</v>
      </c>
      <c r="M60" s="45">
        <f t="shared" si="17"/>
        <v>112.82684091408734</v>
      </c>
      <c r="N60" s="45">
        <f t="shared" si="18"/>
        <v>83.342390820512819</v>
      </c>
      <c r="O60" s="45">
        <f t="shared" ref="O60:O70" si="119">T60+AD60</f>
        <v>144400</v>
      </c>
      <c r="P60" s="45">
        <f t="shared" ref="P60:P70" si="120">U60+AE60</f>
        <v>106091.66666666667</v>
      </c>
      <c r="Q60" s="45">
        <f t="shared" ref="Q60:Q70" si="121">V60+AF60</f>
        <v>83115.490900000004</v>
      </c>
      <c r="R60" s="45">
        <f t="shared" si="19"/>
        <v>78.34309094336659</v>
      </c>
      <c r="S60" s="45">
        <f t="shared" si="20"/>
        <v>57.559204224376735</v>
      </c>
      <c r="T60" s="45">
        <v>26500</v>
      </c>
      <c r="U60" s="45">
        <f t="shared" si="21"/>
        <v>17666.666666666668</v>
      </c>
      <c r="V60" s="45">
        <v>10805.6109</v>
      </c>
      <c r="W60" s="45">
        <f t="shared" si="22"/>
        <v>61.163835283018862</v>
      </c>
      <c r="X60" s="45">
        <f t="shared" si="23"/>
        <v>40.775890188679242</v>
      </c>
      <c r="Y60" s="45">
        <v>8600</v>
      </c>
      <c r="Z60" s="45">
        <f t="shared" ref="Z60:Z70" si="122">+Y60/12*9</f>
        <v>6450</v>
      </c>
      <c r="AA60" s="45">
        <v>6651.5401000000147</v>
      </c>
      <c r="AB60" s="45">
        <f t="shared" si="24"/>
        <v>103.12465271317852</v>
      </c>
      <c r="AC60" s="45">
        <f t="shared" si="25"/>
        <v>77.343489534883886</v>
      </c>
      <c r="AD60" s="45">
        <v>117900</v>
      </c>
      <c r="AE60" s="45">
        <f t="shared" si="26"/>
        <v>88425</v>
      </c>
      <c r="AF60" s="45">
        <v>72309.88</v>
      </c>
      <c r="AG60" s="45">
        <f t="shared" si="27"/>
        <v>81.775380265761953</v>
      </c>
      <c r="AH60" s="45">
        <f t="shared" si="28"/>
        <v>61.331535199321465</v>
      </c>
      <c r="AI60" s="45">
        <v>7000</v>
      </c>
      <c r="AJ60" s="45">
        <f t="shared" si="29"/>
        <v>5250</v>
      </c>
      <c r="AK60" s="45">
        <v>5090.915</v>
      </c>
      <c r="AL60" s="45">
        <f t="shared" si="30"/>
        <v>96.969809523809531</v>
      </c>
      <c r="AM60" s="45">
        <f t="shared" si="31"/>
        <v>72.727357142857144</v>
      </c>
      <c r="AN60" s="45">
        <v>6000</v>
      </c>
      <c r="AO60" s="45">
        <f t="shared" si="32"/>
        <v>4500</v>
      </c>
      <c r="AP60" s="45">
        <v>8059.9</v>
      </c>
      <c r="AQ60" s="45">
        <f t="shared" si="33"/>
        <v>179.10888888888888</v>
      </c>
      <c r="AR60" s="45">
        <f t="shared" si="34"/>
        <v>134.33166666666668</v>
      </c>
      <c r="AS60" s="45">
        <v>0</v>
      </c>
      <c r="AT60" s="45">
        <f t="shared" si="35"/>
        <v>0</v>
      </c>
      <c r="AU60" s="45">
        <v>0</v>
      </c>
      <c r="AV60" s="45">
        <v>0</v>
      </c>
      <c r="AW60" s="45">
        <f t="shared" si="36"/>
        <v>0</v>
      </c>
      <c r="AX60" s="45">
        <v>0</v>
      </c>
      <c r="AY60" s="45">
        <v>499108.2</v>
      </c>
      <c r="AZ60" s="45">
        <f t="shared" si="37"/>
        <v>374331.14999999997</v>
      </c>
      <c r="BA60" s="45">
        <v>374331.2</v>
      </c>
      <c r="BB60" s="45">
        <v>4700.8</v>
      </c>
      <c r="BC60" s="45">
        <f t="shared" si="38"/>
        <v>3525.6000000000004</v>
      </c>
      <c r="BD60" s="45">
        <v>1525.7</v>
      </c>
      <c r="BE60" s="45">
        <v>0</v>
      </c>
      <c r="BF60" s="45">
        <f t="shared" si="39"/>
        <v>0</v>
      </c>
      <c r="BG60" s="45">
        <v>0</v>
      </c>
      <c r="BH60" s="45">
        <v>0</v>
      </c>
      <c r="BI60" s="45">
        <f t="shared" si="40"/>
        <v>0</v>
      </c>
      <c r="BJ60" s="45">
        <v>0</v>
      </c>
      <c r="BK60" s="45">
        <f t="shared" si="10"/>
        <v>4000</v>
      </c>
      <c r="BL60" s="45">
        <f t="shared" si="10"/>
        <v>3000</v>
      </c>
      <c r="BM60" s="45">
        <f t="shared" si="10"/>
        <v>8079.7412000000004</v>
      </c>
      <c r="BN60" s="45">
        <f t="shared" si="41"/>
        <v>269.32470666666666</v>
      </c>
      <c r="BO60" s="45">
        <f t="shared" si="42"/>
        <v>201.99353000000002</v>
      </c>
      <c r="BP60" s="26">
        <v>1000</v>
      </c>
      <c r="BQ60" s="26">
        <f t="shared" si="43"/>
        <v>750</v>
      </c>
      <c r="BR60" s="26">
        <v>820.11919999999998</v>
      </c>
      <c r="BS60" s="26">
        <v>1000</v>
      </c>
      <c r="BT60" s="26">
        <f t="shared" si="44"/>
        <v>750</v>
      </c>
      <c r="BU60" s="26">
        <v>4326.4920000000002</v>
      </c>
      <c r="BV60" s="26">
        <v>1000</v>
      </c>
      <c r="BW60" s="26">
        <f t="shared" si="45"/>
        <v>750</v>
      </c>
      <c r="BX60" s="26">
        <v>1161.431</v>
      </c>
      <c r="BY60" s="26">
        <v>1000</v>
      </c>
      <c r="BZ60" s="26">
        <f t="shared" si="46"/>
        <v>750</v>
      </c>
      <c r="CA60" s="26">
        <v>1771.6990000000001</v>
      </c>
      <c r="CB60" s="26">
        <v>0</v>
      </c>
      <c r="CC60" s="26">
        <f t="shared" si="47"/>
        <v>0</v>
      </c>
      <c r="CD60" s="26">
        <v>0</v>
      </c>
      <c r="CE60" s="26">
        <v>5950</v>
      </c>
      <c r="CF60" s="26">
        <f t="shared" si="48"/>
        <v>4462.5</v>
      </c>
      <c r="CG60" s="26">
        <v>4151.13</v>
      </c>
      <c r="CH60" s="26">
        <v>0</v>
      </c>
      <c r="CI60" s="26">
        <f t="shared" si="49"/>
        <v>0</v>
      </c>
      <c r="CJ60" s="26">
        <v>0</v>
      </c>
      <c r="CK60" s="26">
        <v>25000</v>
      </c>
      <c r="CL60" s="26">
        <f t="shared" si="50"/>
        <v>18750</v>
      </c>
      <c r="CM60" s="26">
        <v>30879.2497</v>
      </c>
      <c r="CN60" s="26">
        <v>25000</v>
      </c>
      <c r="CO60" s="26">
        <f t="shared" si="51"/>
        <v>18750</v>
      </c>
      <c r="CP60" s="26">
        <v>24490.949700000001</v>
      </c>
      <c r="CQ60" s="26">
        <f t="shared" si="52"/>
        <v>130.61839839999999</v>
      </c>
      <c r="CR60" s="26">
        <f t="shared" si="53"/>
        <v>97.963798800000006</v>
      </c>
      <c r="CS60" s="26">
        <v>0</v>
      </c>
      <c r="CT60" s="26">
        <f t="shared" si="54"/>
        <v>0</v>
      </c>
      <c r="CU60" s="26">
        <v>18101.5252</v>
      </c>
      <c r="CV60" s="26">
        <v>0</v>
      </c>
      <c r="CW60" s="26">
        <f t="shared" si="55"/>
        <v>0</v>
      </c>
      <c r="CX60" s="26">
        <v>0</v>
      </c>
      <c r="CY60" s="26">
        <v>0</v>
      </c>
      <c r="CZ60" s="26">
        <f t="shared" si="56"/>
        <v>0</v>
      </c>
      <c r="DA60" s="26">
        <v>0</v>
      </c>
      <c r="DB60" s="26">
        <v>0</v>
      </c>
      <c r="DC60" s="26">
        <f t="shared" si="57"/>
        <v>0</v>
      </c>
      <c r="DD60" s="26">
        <v>2539.3000000000002</v>
      </c>
      <c r="DE60" s="26">
        <v>0</v>
      </c>
      <c r="DF60" s="26">
        <f t="shared" ref="DF60:DF71" si="123">T60+Y60+AD60+AI60+AN60+AS60+AV60+AY60+BB60+BE60+BH60+BP60+BS60+BV60+BY60+CB60+CE60+CH60+CK60+CS60+CV60+CY60+DB60</f>
        <v>704759</v>
      </c>
      <c r="DG60" s="26">
        <f t="shared" ref="DG60:DG71" si="124">U60+Z60+AE60+AJ60+AO60+AT60+AW60+AZ60+BC60+BF60+BI60+BQ60+BT60+BW60+BZ60+CC60+CF60+CI60+CL60+CT60+CW60+CZ60+DC60</f>
        <v>526360.91666666663</v>
      </c>
      <c r="DH60" s="26">
        <f t="shared" si="58"/>
        <v>542525.6921000001</v>
      </c>
      <c r="DI60" s="26">
        <v>0</v>
      </c>
      <c r="DJ60" s="26">
        <f t="shared" si="59"/>
        <v>0</v>
      </c>
      <c r="DK60" s="26">
        <v>2800</v>
      </c>
      <c r="DL60" s="26">
        <v>29000.75</v>
      </c>
      <c r="DM60" s="26">
        <f t="shared" si="60"/>
        <v>21750.5625</v>
      </c>
      <c r="DN60" s="26">
        <v>0</v>
      </c>
      <c r="DO60" s="26">
        <v>0</v>
      </c>
      <c r="DP60" s="26">
        <f t="shared" si="61"/>
        <v>0</v>
      </c>
      <c r="DQ60" s="26">
        <v>0</v>
      </c>
      <c r="DR60" s="26">
        <v>0</v>
      </c>
      <c r="DS60" s="26">
        <f t="shared" si="62"/>
        <v>0</v>
      </c>
      <c r="DT60" s="26">
        <v>0</v>
      </c>
      <c r="DU60" s="26">
        <v>0</v>
      </c>
      <c r="DV60" s="26">
        <f t="shared" si="63"/>
        <v>0</v>
      </c>
      <c r="DW60" s="26">
        <v>0</v>
      </c>
      <c r="DX60" s="26">
        <v>88759</v>
      </c>
      <c r="DY60" s="26">
        <f t="shared" si="64"/>
        <v>66569.25</v>
      </c>
      <c r="DZ60" s="26">
        <v>66000</v>
      </c>
      <c r="EA60" s="26">
        <v>0</v>
      </c>
      <c r="EB60" s="26">
        <f t="shared" si="107"/>
        <v>117759.75</v>
      </c>
      <c r="EC60" s="26">
        <f t="shared" si="107"/>
        <v>88319.8125</v>
      </c>
      <c r="ED60" s="26">
        <f t="shared" si="14"/>
        <v>68800</v>
      </c>
    </row>
    <row r="61" spans="1:134" ht="17.25">
      <c r="A61" s="25">
        <v>48</v>
      </c>
      <c r="B61" s="29" t="s">
        <v>177</v>
      </c>
      <c r="C61" s="26">
        <v>4210.6522000000004</v>
      </c>
      <c r="D61" s="26">
        <v>410.92869999999999</v>
      </c>
      <c r="E61" s="26">
        <f t="shared" si="113"/>
        <v>27232.102999999999</v>
      </c>
      <c r="F61" s="26">
        <f t="shared" si="114"/>
        <v>20410.160583333334</v>
      </c>
      <c r="G61" s="26">
        <f t="shared" si="115"/>
        <v>16796.951100000002</v>
      </c>
      <c r="H61" s="26">
        <f t="shared" si="15"/>
        <v>82.297006098600562</v>
      </c>
      <c r="I61" s="26">
        <f t="shared" si="16"/>
        <v>61.680697594306253</v>
      </c>
      <c r="J61" s="45">
        <f t="shared" si="116"/>
        <v>18034.902999999998</v>
      </c>
      <c r="K61" s="45">
        <f t="shared" si="117"/>
        <v>13512.260583333335</v>
      </c>
      <c r="L61" s="45">
        <f t="shared" si="118"/>
        <v>9898.9511000000002</v>
      </c>
      <c r="M61" s="45">
        <f t="shared" si="17"/>
        <v>73.25903048531967</v>
      </c>
      <c r="N61" s="45">
        <f t="shared" si="18"/>
        <v>54.887742395953012</v>
      </c>
      <c r="O61" s="45">
        <f t="shared" si="119"/>
        <v>2411</v>
      </c>
      <c r="P61" s="45">
        <f t="shared" si="120"/>
        <v>1794.3333333333333</v>
      </c>
      <c r="Q61" s="45">
        <f t="shared" si="121"/>
        <v>946.95999999999992</v>
      </c>
      <c r="R61" s="45">
        <f t="shared" si="19"/>
        <v>52.775032509752926</v>
      </c>
      <c r="S61" s="45">
        <f t="shared" si="20"/>
        <v>39.276648693488177</v>
      </c>
      <c r="T61" s="45">
        <v>167</v>
      </c>
      <c r="U61" s="45">
        <f t="shared" si="21"/>
        <v>111.33333333333333</v>
      </c>
      <c r="V61" s="45">
        <v>0.13700000000000001</v>
      </c>
      <c r="W61" s="45">
        <f t="shared" si="22"/>
        <v>0.12305389221556888</v>
      </c>
      <c r="X61" s="45">
        <f t="shared" si="23"/>
        <v>8.2035928143712578E-2</v>
      </c>
      <c r="Y61" s="45">
        <v>4108.8</v>
      </c>
      <c r="Z61" s="45">
        <f t="shared" si="122"/>
        <v>3081.6000000000004</v>
      </c>
      <c r="AA61" s="45">
        <v>1100.4461000000001</v>
      </c>
      <c r="AB61" s="45">
        <f t="shared" si="24"/>
        <v>35.710218717549324</v>
      </c>
      <c r="AC61" s="45">
        <f t="shared" si="25"/>
        <v>26.782664038161997</v>
      </c>
      <c r="AD61" s="45">
        <v>2244</v>
      </c>
      <c r="AE61" s="45">
        <f t="shared" si="26"/>
        <v>1683</v>
      </c>
      <c r="AF61" s="45">
        <v>946.82299999999998</v>
      </c>
      <c r="AG61" s="45">
        <f t="shared" si="27"/>
        <v>56.258051099227572</v>
      </c>
      <c r="AH61" s="45">
        <f t="shared" si="28"/>
        <v>42.193538324420679</v>
      </c>
      <c r="AI61" s="45">
        <v>1084</v>
      </c>
      <c r="AJ61" s="45">
        <f t="shared" si="29"/>
        <v>813</v>
      </c>
      <c r="AK61" s="45">
        <v>246</v>
      </c>
      <c r="AL61" s="45">
        <f t="shared" si="30"/>
        <v>30.258302583025831</v>
      </c>
      <c r="AM61" s="45">
        <f t="shared" si="31"/>
        <v>22.693726937269375</v>
      </c>
      <c r="AN61" s="45">
        <v>0</v>
      </c>
      <c r="AO61" s="45">
        <f t="shared" si="32"/>
        <v>0</v>
      </c>
      <c r="AP61" s="45">
        <v>0</v>
      </c>
      <c r="AQ61" s="45" t="e">
        <f t="shared" si="33"/>
        <v>#DIV/0!</v>
      </c>
      <c r="AR61" s="45" t="e">
        <f t="shared" si="34"/>
        <v>#DIV/0!</v>
      </c>
      <c r="AS61" s="45">
        <v>0</v>
      </c>
      <c r="AT61" s="45">
        <f t="shared" si="35"/>
        <v>0</v>
      </c>
      <c r="AU61" s="45">
        <v>0</v>
      </c>
      <c r="AV61" s="45">
        <v>0</v>
      </c>
      <c r="AW61" s="45">
        <f t="shared" si="36"/>
        <v>0</v>
      </c>
      <c r="AX61" s="45">
        <v>0</v>
      </c>
      <c r="AY61" s="45">
        <v>9197.2000000000007</v>
      </c>
      <c r="AZ61" s="45">
        <f t="shared" si="37"/>
        <v>6897.9000000000005</v>
      </c>
      <c r="BA61" s="45">
        <v>6898</v>
      </c>
      <c r="BB61" s="45">
        <v>0</v>
      </c>
      <c r="BC61" s="45">
        <f t="shared" si="38"/>
        <v>0</v>
      </c>
      <c r="BD61" s="45">
        <v>0</v>
      </c>
      <c r="BE61" s="45">
        <v>0</v>
      </c>
      <c r="BF61" s="45">
        <f t="shared" si="39"/>
        <v>0</v>
      </c>
      <c r="BG61" s="45">
        <v>0</v>
      </c>
      <c r="BH61" s="45">
        <v>0</v>
      </c>
      <c r="BI61" s="45">
        <f t="shared" si="40"/>
        <v>0</v>
      </c>
      <c r="BJ61" s="45">
        <v>0</v>
      </c>
      <c r="BK61" s="45">
        <f t="shared" si="10"/>
        <v>5257</v>
      </c>
      <c r="BL61" s="45">
        <f t="shared" si="10"/>
        <v>3942.75</v>
      </c>
      <c r="BM61" s="45">
        <f t="shared" si="10"/>
        <v>1681.73</v>
      </c>
      <c r="BN61" s="45">
        <f t="shared" si="41"/>
        <v>42.65373153255976</v>
      </c>
      <c r="BO61" s="45">
        <f t="shared" si="42"/>
        <v>31.990298649419824</v>
      </c>
      <c r="BP61" s="26">
        <v>1824</v>
      </c>
      <c r="BQ61" s="26">
        <f t="shared" si="43"/>
        <v>1368</v>
      </c>
      <c r="BR61" s="26">
        <v>637</v>
      </c>
      <c r="BS61" s="26">
        <v>3433</v>
      </c>
      <c r="BT61" s="26">
        <f t="shared" si="44"/>
        <v>2574.75</v>
      </c>
      <c r="BU61" s="26">
        <v>1044.73</v>
      </c>
      <c r="BV61" s="26">
        <v>0</v>
      </c>
      <c r="BW61" s="26">
        <f t="shared" si="45"/>
        <v>0</v>
      </c>
      <c r="BX61" s="26">
        <v>0</v>
      </c>
      <c r="BY61" s="26">
        <v>0</v>
      </c>
      <c r="BZ61" s="26">
        <f t="shared" si="46"/>
        <v>0</v>
      </c>
      <c r="CA61" s="26">
        <v>0</v>
      </c>
      <c r="CB61" s="26">
        <v>0</v>
      </c>
      <c r="CC61" s="26">
        <f t="shared" si="47"/>
        <v>0</v>
      </c>
      <c r="CD61" s="26">
        <v>0</v>
      </c>
      <c r="CE61" s="26">
        <v>0</v>
      </c>
      <c r="CF61" s="26">
        <f t="shared" si="48"/>
        <v>0</v>
      </c>
      <c r="CG61" s="26">
        <v>0</v>
      </c>
      <c r="CH61" s="26">
        <v>0</v>
      </c>
      <c r="CI61" s="26">
        <f t="shared" si="49"/>
        <v>0</v>
      </c>
      <c r="CJ61" s="26">
        <v>0</v>
      </c>
      <c r="CK61" s="26">
        <v>500</v>
      </c>
      <c r="CL61" s="26">
        <f t="shared" si="50"/>
        <v>375</v>
      </c>
      <c r="CM61" s="26">
        <v>111.43300000000001</v>
      </c>
      <c r="CN61" s="26">
        <v>500</v>
      </c>
      <c r="CO61" s="26">
        <f t="shared" si="51"/>
        <v>375</v>
      </c>
      <c r="CP61" s="26">
        <v>111.43300000000001</v>
      </c>
      <c r="CQ61" s="26">
        <f t="shared" si="52"/>
        <v>29.715466666666668</v>
      </c>
      <c r="CR61" s="26">
        <f t="shared" si="53"/>
        <v>22.2866</v>
      </c>
      <c r="CS61" s="26">
        <v>0</v>
      </c>
      <c r="CT61" s="26">
        <f t="shared" si="54"/>
        <v>0</v>
      </c>
      <c r="CU61" s="26">
        <v>8.2799999999999994</v>
      </c>
      <c r="CV61" s="26">
        <v>0</v>
      </c>
      <c r="CW61" s="26">
        <f t="shared" si="55"/>
        <v>0</v>
      </c>
      <c r="CX61" s="26">
        <v>0</v>
      </c>
      <c r="CY61" s="26">
        <v>0</v>
      </c>
      <c r="CZ61" s="26">
        <f t="shared" si="56"/>
        <v>0</v>
      </c>
      <c r="DA61" s="26">
        <v>0</v>
      </c>
      <c r="DB61" s="26">
        <v>4674.1030000000001</v>
      </c>
      <c r="DC61" s="26">
        <f t="shared" si="57"/>
        <v>3505.5772499999998</v>
      </c>
      <c r="DD61" s="26">
        <v>5804.1019999999999</v>
      </c>
      <c r="DE61" s="26">
        <v>0</v>
      </c>
      <c r="DF61" s="26">
        <f t="shared" si="123"/>
        <v>27232.102999999999</v>
      </c>
      <c r="DG61" s="26">
        <f t="shared" si="124"/>
        <v>20410.160583333334</v>
      </c>
      <c r="DH61" s="26">
        <f t="shared" si="58"/>
        <v>16796.951100000002</v>
      </c>
      <c r="DI61" s="26">
        <v>0</v>
      </c>
      <c r="DJ61" s="26">
        <f t="shared" si="59"/>
        <v>0</v>
      </c>
      <c r="DK61" s="26">
        <v>0</v>
      </c>
      <c r="DL61" s="26">
        <v>0</v>
      </c>
      <c r="DM61" s="26">
        <f t="shared" si="60"/>
        <v>0</v>
      </c>
      <c r="DN61" s="26">
        <v>0</v>
      </c>
      <c r="DO61" s="26">
        <v>0</v>
      </c>
      <c r="DP61" s="26">
        <f t="shared" si="61"/>
        <v>0</v>
      </c>
      <c r="DQ61" s="26">
        <v>0</v>
      </c>
      <c r="DR61" s="26">
        <v>0</v>
      </c>
      <c r="DS61" s="26">
        <f t="shared" si="62"/>
        <v>0</v>
      </c>
      <c r="DT61" s="26">
        <v>0</v>
      </c>
      <c r="DU61" s="26">
        <v>0</v>
      </c>
      <c r="DV61" s="26">
        <f t="shared" si="63"/>
        <v>0</v>
      </c>
      <c r="DW61" s="26">
        <v>0</v>
      </c>
      <c r="DX61" s="26">
        <v>0</v>
      </c>
      <c r="DY61" s="26">
        <f t="shared" si="64"/>
        <v>0</v>
      </c>
      <c r="DZ61" s="26">
        <v>0</v>
      </c>
      <c r="EA61" s="26">
        <v>0</v>
      </c>
      <c r="EB61" s="26">
        <f t="shared" si="107"/>
        <v>0</v>
      </c>
      <c r="EC61" s="26">
        <f t="shared" si="107"/>
        <v>0</v>
      </c>
      <c r="ED61" s="26">
        <f t="shared" si="14"/>
        <v>0</v>
      </c>
    </row>
    <row r="62" spans="1:134" ht="17.25">
      <c r="A62" s="25">
        <v>49</v>
      </c>
      <c r="B62" s="29" t="s">
        <v>178</v>
      </c>
      <c r="C62" s="26">
        <v>9283.0964000000004</v>
      </c>
      <c r="D62" s="26">
        <v>26621.918900000001</v>
      </c>
      <c r="E62" s="26">
        <f t="shared" si="113"/>
        <v>59242.6</v>
      </c>
      <c r="F62" s="26">
        <f t="shared" si="114"/>
        <v>44421.116666666669</v>
      </c>
      <c r="G62" s="26">
        <f t="shared" si="115"/>
        <v>46029.422699999996</v>
      </c>
      <c r="H62" s="26">
        <f t="shared" si="15"/>
        <v>103.62058893161547</v>
      </c>
      <c r="I62" s="26">
        <f t="shared" si="16"/>
        <v>77.696493232910086</v>
      </c>
      <c r="J62" s="45">
        <f t="shared" si="116"/>
        <v>15880</v>
      </c>
      <c r="K62" s="45">
        <f t="shared" si="117"/>
        <v>11899.166666666668</v>
      </c>
      <c r="L62" s="45">
        <f t="shared" si="118"/>
        <v>12945.3487</v>
      </c>
      <c r="M62" s="45">
        <f t="shared" si="17"/>
        <v>108.79206134883394</v>
      </c>
      <c r="N62" s="45">
        <f t="shared" si="18"/>
        <v>81.519828085642317</v>
      </c>
      <c r="O62" s="45">
        <f t="shared" si="119"/>
        <v>6630</v>
      </c>
      <c r="P62" s="45">
        <f t="shared" si="120"/>
        <v>4961.666666666667</v>
      </c>
      <c r="Q62" s="45">
        <f t="shared" si="121"/>
        <v>4910.7880000000005</v>
      </c>
      <c r="R62" s="45">
        <f t="shared" si="19"/>
        <v>98.97456499832046</v>
      </c>
      <c r="S62" s="45">
        <f t="shared" si="20"/>
        <v>74.069200603318251</v>
      </c>
      <c r="T62" s="45">
        <v>130</v>
      </c>
      <c r="U62" s="45">
        <f t="shared" si="21"/>
        <v>86.666666666666671</v>
      </c>
      <c r="V62" s="45">
        <v>10.425000000000001</v>
      </c>
      <c r="W62" s="45">
        <f t="shared" si="22"/>
        <v>12.028846153846153</v>
      </c>
      <c r="X62" s="45">
        <f t="shared" si="23"/>
        <v>8.0192307692307701</v>
      </c>
      <c r="Y62" s="45">
        <v>5700</v>
      </c>
      <c r="Z62" s="45">
        <f t="shared" si="122"/>
        <v>4275</v>
      </c>
      <c r="AA62" s="45">
        <v>4003.1067000000007</v>
      </c>
      <c r="AB62" s="45">
        <f t="shared" si="24"/>
        <v>93.639922807017555</v>
      </c>
      <c r="AC62" s="45">
        <f t="shared" si="25"/>
        <v>70.229942105263163</v>
      </c>
      <c r="AD62" s="45">
        <v>6500</v>
      </c>
      <c r="AE62" s="45">
        <f t="shared" si="26"/>
        <v>4875</v>
      </c>
      <c r="AF62" s="45">
        <v>4900.3630000000003</v>
      </c>
      <c r="AG62" s="45">
        <f t="shared" si="27"/>
        <v>100.52026666666667</v>
      </c>
      <c r="AH62" s="45">
        <f t="shared" si="28"/>
        <v>75.390200000000007</v>
      </c>
      <c r="AI62" s="45">
        <v>700</v>
      </c>
      <c r="AJ62" s="45">
        <f t="shared" si="29"/>
        <v>525</v>
      </c>
      <c r="AK62" s="45">
        <v>550</v>
      </c>
      <c r="AL62" s="45">
        <f t="shared" si="30"/>
        <v>104.76190476190477</v>
      </c>
      <c r="AM62" s="45">
        <f t="shared" si="31"/>
        <v>78.571428571428569</v>
      </c>
      <c r="AN62" s="45">
        <v>0</v>
      </c>
      <c r="AO62" s="45">
        <f t="shared" si="32"/>
        <v>0</v>
      </c>
      <c r="AP62" s="45">
        <v>0</v>
      </c>
      <c r="AQ62" s="45" t="e">
        <f t="shared" si="33"/>
        <v>#DIV/0!</v>
      </c>
      <c r="AR62" s="45" t="e">
        <f t="shared" si="34"/>
        <v>#DIV/0!</v>
      </c>
      <c r="AS62" s="45">
        <v>0</v>
      </c>
      <c r="AT62" s="45">
        <f t="shared" si="35"/>
        <v>0</v>
      </c>
      <c r="AU62" s="45">
        <v>0</v>
      </c>
      <c r="AV62" s="45">
        <v>0</v>
      </c>
      <c r="AW62" s="45">
        <f t="shared" si="36"/>
        <v>0</v>
      </c>
      <c r="AX62" s="45">
        <v>0</v>
      </c>
      <c r="AY62" s="45">
        <v>41114.199999999997</v>
      </c>
      <c r="AZ62" s="45">
        <f t="shared" si="37"/>
        <v>30835.649999999998</v>
      </c>
      <c r="BA62" s="45">
        <v>30835.7</v>
      </c>
      <c r="BB62" s="45">
        <v>0</v>
      </c>
      <c r="BC62" s="45">
        <f t="shared" si="38"/>
        <v>0</v>
      </c>
      <c r="BD62" s="45">
        <v>0</v>
      </c>
      <c r="BE62" s="45">
        <v>0</v>
      </c>
      <c r="BF62" s="45">
        <f t="shared" si="39"/>
        <v>0</v>
      </c>
      <c r="BG62" s="45">
        <v>0</v>
      </c>
      <c r="BH62" s="45">
        <v>0</v>
      </c>
      <c r="BI62" s="45">
        <f t="shared" si="40"/>
        <v>0</v>
      </c>
      <c r="BJ62" s="45">
        <v>0</v>
      </c>
      <c r="BK62" s="45">
        <f t="shared" si="10"/>
        <v>1350</v>
      </c>
      <c r="BL62" s="45">
        <f t="shared" si="10"/>
        <v>1012.5</v>
      </c>
      <c r="BM62" s="45">
        <f t="shared" si="10"/>
        <v>2268.6999999999998</v>
      </c>
      <c r="BN62" s="45">
        <f t="shared" si="41"/>
        <v>224.06913580246913</v>
      </c>
      <c r="BO62" s="45">
        <f t="shared" si="42"/>
        <v>168.05185185185184</v>
      </c>
      <c r="BP62" s="26">
        <v>1000</v>
      </c>
      <c r="BQ62" s="26">
        <f t="shared" si="43"/>
        <v>750</v>
      </c>
      <c r="BR62" s="26">
        <v>1831.3</v>
      </c>
      <c r="BS62" s="26">
        <v>0</v>
      </c>
      <c r="BT62" s="26">
        <f t="shared" si="44"/>
        <v>0</v>
      </c>
      <c r="BU62" s="26">
        <v>0</v>
      </c>
      <c r="BV62" s="26">
        <v>0</v>
      </c>
      <c r="BW62" s="26">
        <f t="shared" si="45"/>
        <v>0</v>
      </c>
      <c r="BX62" s="26">
        <v>0</v>
      </c>
      <c r="BY62" s="26">
        <v>350</v>
      </c>
      <c r="BZ62" s="26">
        <f t="shared" si="46"/>
        <v>262.5</v>
      </c>
      <c r="CA62" s="26">
        <v>437.4</v>
      </c>
      <c r="CB62" s="26">
        <v>0</v>
      </c>
      <c r="CC62" s="26">
        <f t="shared" si="47"/>
        <v>0</v>
      </c>
      <c r="CD62" s="26">
        <v>0</v>
      </c>
      <c r="CE62" s="26">
        <v>0</v>
      </c>
      <c r="CF62" s="26">
        <f t="shared" si="48"/>
        <v>0</v>
      </c>
      <c r="CG62" s="26">
        <v>0</v>
      </c>
      <c r="CH62" s="26">
        <v>0</v>
      </c>
      <c r="CI62" s="26">
        <f t="shared" si="49"/>
        <v>0</v>
      </c>
      <c r="CJ62" s="26">
        <v>3.6</v>
      </c>
      <c r="CK62" s="26">
        <v>1500</v>
      </c>
      <c r="CL62" s="26">
        <f t="shared" si="50"/>
        <v>1125</v>
      </c>
      <c r="CM62" s="26">
        <v>971.95399999999995</v>
      </c>
      <c r="CN62" s="26">
        <v>1200</v>
      </c>
      <c r="CO62" s="26">
        <f t="shared" si="51"/>
        <v>900</v>
      </c>
      <c r="CP62" s="26">
        <v>777.95399999999995</v>
      </c>
      <c r="CQ62" s="26">
        <f t="shared" si="52"/>
        <v>86.439333333333323</v>
      </c>
      <c r="CR62" s="26">
        <f t="shared" si="53"/>
        <v>64.829499999999996</v>
      </c>
      <c r="CS62" s="26">
        <v>0</v>
      </c>
      <c r="CT62" s="26">
        <f t="shared" si="54"/>
        <v>0</v>
      </c>
      <c r="CU62" s="26">
        <v>37.200000000000003</v>
      </c>
      <c r="CV62" s="26">
        <v>0</v>
      </c>
      <c r="CW62" s="26">
        <f t="shared" si="55"/>
        <v>0</v>
      </c>
      <c r="CX62" s="26">
        <v>200</v>
      </c>
      <c r="CY62" s="26">
        <v>0</v>
      </c>
      <c r="CZ62" s="26">
        <f t="shared" si="56"/>
        <v>0</v>
      </c>
      <c r="DA62" s="26">
        <v>0</v>
      </c>
      <c r="DB62" s="26">
        <v>0</v>
      </c>
      <c r="DC62" s="26">
        <f t="shared" si="57"/>
        <v>0</v>
      </c>
      <c r="DD62" s="26">
        <v>0</v>
      </c>
      <c r="DE62" s="26">
        <v>0</v>
      </c>
      <c r="DF62" s="26">
        <f t="shared" si="123"/>
        <v>56994.2</v>
      </c>
      <c r="DG62" s="26">
        <f t="shared" si="124"/>
        <v>42734.816666666666</v>
      </c>
      <c r="DH62" s="26">
        <f t="shared" si="58"/>
        <v>43781.048699999999</v>
      </c>
      <c r="DI62" s="26">
        <v>0</v>
      </c>
      <c r="DJ62" s="26">
        <f t="shared" si="59"/>
        <v>0</v>
      </c>
      <c r="DK62" s="26">
        <v>0</v>
      </c>
      <c r="DL62" s="26">
        <v>2248.4</v>
      </c>
      <c r="DM62" s="26">
        <f t="shared" si="60"/>
        <v>1686.3000000000002</v>
      </c>
      <c r="DN62" s="26">
        <v>2248.3739999999998</v>
      </c>
      <c r="DO62" s="26">
        <v>0</v>
      </c>
      <c r="DP62" s="26">
        <f t="shared" si="61"/>
        <v>0</v>
      </c>
      <c r="DQ62" s="26">
        <v>0</v>
      </c>
      <c r="DR62" s="26">
        <v>0</v>
      </c>
      <c r="DS62" s="26">
        <f t="shared" si="62"/>
        <v>0</v>
      </c>
      <c r="DT62" s="26">
        <v>0</v>
      </c>
      <c r="DU62" s="26">
        <v>0</v>
      </c>
      <c r="DV62" s="26">
        <f t="shared" si="63"/>
        <v>0</v>
      </c>
      <c r="DW62" s="26">
        <v>0</v>
      </c>
      <c r="DX62" s="26">
        <v>4230</v>
      </c>
      <c r="DY62" s="26">
        <f t="shared" si="64"/>
        <v>3172.5</v>
      </c>
      <c r="DZ62" s="26">
        <v>4230</v>
      </c>
      <c r="EA62" s="26">
        <v>0</v>
      </c>
      <c r="EB62" s="26">
        <f t="shared" si="107"/>
        <v>6478.4</v>
      </c>
      <c r="EC62" s="26">
        <f t="shared" si="107"/>
        <v>4858.8</v>
      </c>
      <c r="ED62" s="26">
        <f t="shared" si="14"/>
        <v>6478.3739999999998</v>
      </c>
    </row>
    <row r="63" spans="1:134" ht="17.25">
      <c r="A63" s="25">
        <v>50</v>
      </c>
      <c r="B63" s="29" t="s">
        <v>179</v>
      </c>
      <c r="C63" s="26">
        <v>1577.373</v>
      </c>
      <c r="D63" s="26">
        <v>11.433999999999999</v>
      </c>
      <c r="E63" s="26">
        <f t="shared" si="113"/>
        <v>15764.499999999998</v>
      </c>
      <c r="F63" s="26">
        <f t="shared" si="114"/>
        <v>11806.708333333332</v>
      </c>
      <c r="G63" s="26">
        <f t="shared" si="115"/>
        <v>10567.172800000002</v>
      </c>
      <c r="H63" s="26">
        <f t="shared" si="15"/>
        <v>89.501430048595282</v>
      </c>
      <c r="I63" s="26">
        <f t="shared" si="16"/>
        <v>67.031449142059714</v>
      </c>
      <c r="J63" s="45">
        <f t="shared" si="116"/>
        <v>5840.2</v>
      </c>
      <c r="K63" s="45">
        <f t="shared" si="117"/>
        <v>4363.4833333333336</v>
      </c>
      <c r="L63" s="45">
        <f t="shared" si="118"/>
        <v>3123.8728000000001</v>
      </c>
      <c r="M63" s="45">
        <f t="shared" si="17"/>
        <v>71.591262332463742</v>
      </c>
      <c r="N63" s="45">
        <f t="shared" si="18"/>
        <v>53.489140782849908</v>
      </c>
      <c r="O63" s="45">
        <f t="shared" si="119"/>
        <v>1550</v>
      </c>
      <c r="P63" s="45">
        <f t="shared" si="120"/>
        <v>1145.8333333333333</v>
      </c>
      <c r="Q63" s="45">
        <f t="shared" si="121"/>
        <v>1556.739</v>
      </c>
      <c r="R63" s="45">
        <f t="shared" si="19"/>
        <v>135.8608581818182</v>
      </c>
      <c r="S63" s="45">
        <f t="shared" si="20"/>
        <v>100.43477419354838</v>
      </c>
      <c r="T63" s="45">
        <v>200</v>
      </c>
      <c r="U63" s="45">
        <f t="shared" si="21"/>
        <v>133.33333333333334</v>
      </c>
      <c r="V63" s="45">
        <v>36.408999999999999</v>
      </c>
      <c r="W63" s="45">
        <f t="shared" si="22"/>
        <v>27.306749999999997</v>
      </c>
      <c r="X63" s="45">
        <f t="shared" si="23"/>
        <v>18.204499999999999</v>
      </c>
      <c r="Y63" s="45">
        <v>1370</v>
      </c>
      <c r="Z63" s="45">
        <f t="shared" si="122"/>
        <v>1027.5</v>
      </c>
      <c r="AA63" s="45">
        <v>929.25380000000064</v>
      </c>
      <c r="AB63" s="45">
        <f t="shared" si="24"/>
        <v>90.438326034063323</v>
      </c>
      <c r="AC63" s="45">
        <f t="shared" si="25"/>
        <v>67.828744525547492</v>
      </c>
      <c r="AD63" s="45">
        <v>1350</v>
      </c>
      <c r="AE63" s="45">
        <f t="shared" si="26"/>
        <v>1012.5</v>
      </c>
      <c r="AF63" s="45">
        <v>1520.33</v>
      </c>
      <c r="AG63" s="45">
        <f t="shared" si="27"/>
        <v>150.15604938271605</v>
      </c>
      <c r="AH63" s="45">
        <f t="shared" si="28"/>
        <v>112.61703703703702</v>
      </c>
      <c r="AI63" s="45">
        <v>50</v>
      </c>
      <c r="AJ63" s="45">
        <f t="shared" si="29"/>
        <v>37.5</v>
      </c>
      <c r="AK63" s="45">
        <v>76</v>
      </c>
      <c r="AL63" s="45">
        <f t="shared" si="30"/>
        <v>202.66666666666669</v>
      </c>
      <c r="AM63" s="45">
        <f t="shared" si="31"/>
        <v>152</v>
      </c>
      <c r="AN63" s="45">
        <v>0</v>
      </c>
      <c r="AO63" s="45">
        <f t="shared" si="32"/>
        <v>0</v>
      </c>
      <c r="AP63" s="45">
        <v>0</v>
      </c>
      <c r="AQ63" s="45" t="e">
        <f t="shared" si="33"/>
        <v>#DIV/0!</v>
      </c>
      <c r="AR63" s="45" t="e">
        <f t="shared" si="34"/>
        <v>#DIV/0!</v>
      </c>
      <c r="AS63" s="45">
        <v>0</v>
      </c>
      <c r="AT63" s="45">
        <f t="shared" si="35"/>
        <v>0</v>
      </c>
      <c r="AU63" s="45">
        <v>0</v>
      </c>
      <c r="AV63" s="45">
        <v>0</v>
      </c>
      <c r="AW63" s="45">
        <f t="shared" si="36"/>
        <v>0</v>
      </c>
      <c r="AX63" s="45">
        <v>0</v>
      </c>
      <c r="AY63" s="45">
        <v>9924.2999999999993</v>
      </c>
      <c r="AZ63" s="45">
        <f t="shared" si="37"/>
        <v>7443.2249999999995</v>
      </c>
      <c r="BA63" s="45">
        <v>7443.3</v>
      </c>
      <c r="BB63" s="45">
        <v>0</v>
      </c>
      <c r="BC63" s="45">
        <f t="shared" si="38"/>
        <v>0</v>
      </c>
      <c r="BD63" s="45">
        <v>0</v>
      </c>
      <c r="BE63" s="45">
        <v>0</v>
      </c>
      <c r="BF63" s="45">
        <f t="shared" si="39"/>
        <v>0</v>
      </c>
      <c r="BG63" s="45">
        <v>0</v>
      </c>
      <c r="BH63" s="45">
        <v>0</v>
      </c>
      <c r="BI63" s="45">
        <f t="shared" si="40"/>
        <v>0</v>
      </c>
      <c r="BJ63" s="45">
        <v>0</v>
      </c>
      <c r="BK63" s="45">
        <f t="shared" si="10"/>
        <v>2294.4</v>
      </c>
      <c r="BL63" s="45">
        <f t="shared" si="10"/>
        <v>1720.8</v>
      </c>
      <c r="BM63" s="45">
        <f t="shared" si="10"/>
        <v>387.62</v>
      </c>
      <c r="BN63" s="45">
        <f t="shared" si="41"/>
        <v>22.525569502556952</v>
      </c>
      <c r="BO63" s="45">
        <f t="shared" si="42"/>
        <v>16.894177126917711</v>
      </c>
      <c r="BP63" s="26">
        <v>512</v>
      </c>
      <c r="BQ63" s="26">
        <f t="shared" si="43"/>
        <v>384</v>
      </c>
      <c r="BR63" s="26">
        <v>387.62</v>
      </c>
      <c r="BS63" s="26">
        <v>1782.4</v>
      </c>
      <c r="BT63" s="26">
        <f t="shared" si="44"/>
        <v>1336.8</v>
      </c>
      <c r="BU63" s="26">
        <v>0</v>
      </c>
      <c r="BV63" s="26">
        <v>0</v>
      </c>
      <c r="BW63" s="26">
        <f t="shared" si="45"/>
        <v>0</v>
      </c>
      <c r="BX63" s="26">
        <v>0</v>
      </c>
      <c r="BY63" s="26">
        <v>0</v>
      </c>
      <c r="BZ63" s="26">
        <f t="shared" si="46"/>
        <v>0</v>
      </c>
      <c r="CA63" s="26">
        <v>0</v>
      </c>
      <c r="CB63" s="26">
        <v>0</v>
      </c>
      <c r="CC63" s="26">
        <f t="shared" si="47"/>
        <v>0</v>
      </c>
      <c r="CD63" s="26">
        <v>0</v>
      </c>
      <c r="CE63" s="26">
        <v>0</v>
      </c>
      <c r="CF63" s="26">
        <f t="shared" si="48"/>
        <v>0</v>
      </c>
      <c r="CG63" s="26">
        <v>0</v>
      </c>
      <c r="CH63" s="26">
        <v>0</v>
      </c>
      <c r="CI63" s="26">
        <f t="shared" si="49"/>
        <v>0</v>
      </c>
      <c r="CJ63" s="26">
        <v>0</v>
      </c>
      <c r="CK63" s="26">
        <v>475</v>
      </c>
      <c r="CL63" s="26">
        <f t="shared" si="50"/>
        <v>356.25</v>
      </c>
      <c r="CM63" s="26">
        <v>98.66</v>
      </c>
      <c r="CN63" s="26">
        <v>475</v>
      </c>
      <c r="CO63" s="26">
        <f t="shared" si="51"/>
        <v>356.25</v>
      </c>
      <c r="CP63" s="26">
        <v>98.66</v>
      </c>
      <c r="CQ63" s="26">
        <f t="shared" si="52"/>
        <v>27.6940350877193</v>
      </c>
      <c r="CR63" s="26">
        <f t="shared" si="53"/>
        <v>20.770526315789471</v>
      </c>
      <c r="CS63" s="26">
        <v>0</v>
      </c>
      <c r="CT63" s="26">
        <f t="shared" si="54"/>
        <v>0</v>
      </c>
      <c r="CU63" s="26">
        <v>0</v>
      </c>
      <c r="CV63" s="26">
        <v>0</v>
      </c>
      <c r="CW63" s="26">
        <f t="shared" si="55"/>
        <v>0</v>
      </c>
      <c r="CX63" s="26">
        <v>0</v>
      </c>
      <c r="CY63" s="26">
        <v>0</v>
      </c>
      <c r="CZ63" s="26">
        <f t="shared" si="56"/>
        <v>0</v>
      </c>
      <c r="DA63" s="26">
        <v>0</v>
      </c>
      <c r="DB63" s="26">
        <v>100.8</v>
      </c>
      <c r="DC63" s="26">
        <f t="shared" si="57"/>
        <v>75.600000000000009</v>
      </c>
      <c r="DD63" s="26">
        <v>75.599999999999994</v>
      </c>
      <c r="DE63" s="26">
        <v>0</v>
      </c>
      <c r="DF63" s="26">
        <f t="shared" si="123"/>
        <v>15764.499999999998</v>
      </c>
      <c r="DG63" s="26">
        <f t="shared" si="124"/>
        <v>11806.708333333332</v>
      </c>
      <c r="DH63" s="26">
        <f t="shared" si="58"/>
        <v>10567.172800000002</v>
      </c>
      <c r="DI63" s="26">
        <v>0</v>
      </c>
      <c r="DJ63" s="26">
        <f t="shared" si="59"/>
        <v>0</v>
      </c>
      <c r="DK63" s="26">
        <v>0</v>
      </c>
      <c r="DL63" s="26">
        <v>0</v>
      </c>
      <c r="DM63" s="26">
        <f t="shared" si="60"/>
        <v>0</v>
      </c>
      <c r="DN63" s="26">
        <v>0</v>
      </c>
      <c r="DO63" s="26">
        <v>0</v>
      </c>
      <c r="DP63" s="26">
        <f t="shared" si="61"/>
        <v>0</v>
      </c>
      <c r="DQ63" s="26">
        <v>0</v>
      </c>
      <c r="DR63" s="26">
        <v>0</v>
      </c>
      <c r="DS63" s="26">
        <f t="shared" si="62"/>
        <v>0</v>
      </c>
      <c r="DT63" s="26">
        <v>0</v>
      </c>
      <c r="DU63" s="26">
        <v>0</v>
      </c>
      <c r="DV63" s="26">
        <f t="shared" si="63"/>
        <v>0</v>
      </c>
      <c r="DW63" s="26">
        <v>0</v>
      </c>
      <c r="DX63" s="26">
        <v>0</v>
      </c>
      <c r="DY63" s="26">
        <f t="shared" si="64"/>
        <v>0</v>
      </c>
      <c r="DZ63" s="26">
        <v>0</v>
      </c>
      <c r="EA63" s="26">
        <v>0</v>
      </c>
      <c r="EB63" s="26">
        <f t="shared" si="107"/>
        <v>0</v>
      </c>
      <c r="EC63" s="26">
        <f t="shared" si="107"/>
        <v>0</v>
      </c>
      <c r="ED63" s="26">
        <f t="shared" si="14"/>
        <v>0</v>
      </c>
    </row>
    <row r="64" spans="1:134" ht="17.25">
      <c r="A64" s="25">
        <v>51</v>
      </c>
      <c r="B64" s="30" t="s">
        <v>180</v>
      </c>
      <c r="C64" s="26">
        <v>5027.4210999999996</v>
      </c>
      <c r="D64" s="26">
        <v>12443.9728</v>
      </c>
      <c r="E64" s="26">
        <f t="shared" si="113"/>
        <v>58088.17</v>
      </c>
      <c r="F64" s="26">
        <f t="shared" si="114"/>
        <v>43538.760833333334</v>
      </c>
      <c r="G64" s="26">
        <f t="shared" si="115"/>
        <v>44162.605699999993</v>
      </c>
      <c r="H64" s="26">
        <f t="shared" si="15"/>
        <v>101.43284938460869</v>
      </c>
      <c r="I64" s="26">
        <f t="shared" si="16"/>
        <v>76.026849701066496</v>
      </c>
      <c r="J64" s="45">
        <f t="shared" si="116"/>
        <v>12610.199999999999</v>
      </c>
      <c r="K64" s="45">
        <f t="shared" si="117"/>
        <v>9430.2833333333328</v>
      </c>
      <c r="L64" s="45">
        <f t="shared" si="118"/>
        <v>10166.405699999999</v>
      </c>
      <c r="M64" s="45">
        <f t="shared" si="17"/>
        <v>107.8059411435146</v>
      </c>
      <c r="N64" s="45">
        <f t="shared" si="18"/>
        <v>80.620495313317804</v>
      </c>
      <c r="O64" s="45">
        <f t="shared" si="119"/>
        <v>6347.7999999999993</v>
      </c>
      <c r="P64" s="45">
        <f t="shared" si="120"/>
        <v>4733.4833333333327</v>
      </c>
      <c r="Q64" s="45">
        <f t="shared" si="121"/>
        <v>7754.7060000000001</v>
      </c>
      <c r="R64" s="45">
        <f t="shared" si="19"/>
        <v>163.82662521258132</v>
      </c>
      <c r="S64" s="45">
        <f t="shared" si="20"/>
        <v>122.16367875484421</v>
      </c>
      <c r="T64" s="45">
        <v>328.4</v>
      </c>
      <c r="U64" s="45">
        <f t="shared" si="21"/>
        <v>218.93333333333331</v>
      </c>
      <c r="V64" s="45">
        <v>214.18899999999999</v>
      </c>
      <c r="W64" s="45">
        <f t="shared" si="22"/>
        <v>97.832978075517673</v>
      </c>
      <c r="X64" s="45">
        <f t="shared" si="23"/>
        <v>65.221985383678444</v>
      </c>
      <c r="Y64" s="45">
        <v>4992.3999999999996</v>
      </c>
      <c r="Z64" s="45">
        <f t="shared" si="122"/>
        <v>3744.2999999999997</v>
      </c>
      <c r="AA64" s="45">
        <v>1098.6496999999979</v>
      </c>
      <c r="AB64" s="45">
        <f t="shared" si="24"/>
        <v>29.341925059423602</v>
      </c>
      <c r="AC64" s="45">
        <f t="shared" si="25"/>
        <v>22.006443794567701</v>
      </c>
      <c r="AD64" s="45">
        <v>6019.4</v>
      </c>
      <c r="AE64" s="45">
        <f t="shared" si="26"/>
        <v>4514.5499999999993</v>
      </c>
      <c r="AF64" s="45">
        <v>7540.5169999999998</v>
      </c>
      <c r="AG64" s="45">
        <f t="shared" si="27"/>
        <v>167.02699050846709</v>
      </c>
      <c r="AH64" s="45">
        <f t="shared" si="28"/>
        <v>125.27024288135031</v>
      </c>
      <c r="AI64" s="45">
        <v>50</v>
      </c>
      <c r="AJ64" s="45">
        <f t="shared" si="29"/>
        <v>37.5</v>
      </c>
      <c r="AK64" s="45">
        <v>65</v>
      </c>
      <c r="AL64" s="45">
        <f t="shared" si="30"/>
        <v>173.33333333333334</v>
      </c>
      <c r="AM64" s="45">
        <f t="shared" si="31"/>
        <v>130</v>
      </c>
      <c r="AN64" s="45">
        <v>0</v>
      </c>
      <c r="AO64" s="45">
        <f t="shared" si="32"/>
        <v>0</v>
      </c>
      <c r="AP64" s="45">
        <v>0</v>
      </c>
      <c r="AQ64" s="45" t="e">
        <f t="shared" si="33"/>
        <v>#DIV/0!</v>
      </c>
      <c r="AR64" s="45" t="e">
        <f t="shared" si="34"/>
        <v>#DIV/0!</v>
      </c>
      <c r="AS64" s="45">
        <v>0</v>
      </c>
      <c r="AT64" s="45">
        <f t="shared" si="35"/>
        <v>0</v>
      </c>
      <c r="AU64" s="45">
        <v>0</v>
      </c>
      <c r="AV64" s="45">
        <v>0</v>
      </c>
      <c r="AW64" s="45">
        <f t="shared" si="36"/>
        <v>0</v>
      </c>
      <c r="AX64" s="45">
        <v>0</v>
      </c>
      <c r="AY64" s="45">
        <v>45328.2</v>
      </c>
      <c r="AZ64" s="45">
        <f t="shared" si="37"/>
        <v>33996.15</v>
      </c>
      <c r="BA64" s="45">
        <v>33996.199999999997</v>
      </c>
      <c r="BB64" s="45">
        <v>0</v>
      </c>
      <c r="BC64" s="45">
        <f t="shared" si="38"/>
        <v>0</v>
      </c>
      <c r="BD64" s="45">
        <v>0</v>
      </c>
      <c r="BE64" s="45">
        <v>0</v>
      </c>
      <c r="BF64" s="45">
        <f t="shared" si="39"/>
        <v>0</v>
      </c>
      <c r="BG64" s="45">
        <v>0</v>
      </c>
      <c r="BH64" s="45">
        <v>0</v>
      </c>
      <c r="BI64" s="45">
        <f t="shared" si="40"/>
        <v>0</v>
      </c>
      <c r="BJ64" s="45">
        <v>0</v>
      </c>
      <c r="BK64" s="45">
        <f t="shared" si="10"/>
        <v>700</v>
      </c>
      <c r="BL64" s="45">
        <f t="shared" si="10"/>
        <v>525</v>
      </c>
      <c r="BM64" s="45">
        <f t="shared" si="10"/>
        <v>388.45</v>
      </c>
      <c r="BN64" s="45">
        <f t="shared" si="41"/>
        <v>73.990476190476187</v>
      </c>
      <c r="BO64" s="45">
        <f t="shared" si="42"/>
        <v>55.492857142857147</v>
      </c>
      <c r="BP64" s="26">
        <v>700</v>
      </c>
      <c r="BQ64" s="26">
        <f t="shared" si="43"/>
        <v>525</v>
      </c>
      <c r="BR64" s="26">
        <v>388.45</v>
      </c>
      <c r="BS64" s="26">
        <v>0</v>
      </c>
      <c r="BT64" s="26">
        <f t="shared" si="44"/>
        <v>0</v>
      </c>
      <c r="BU64" s="26">
        <v>0</v>
      </c>
      <c r="BV64" s="26">
        <v>0</v>
      </c>
      <c r="BW64" s="26">
        <f t="shared" si="45"/>
        <v>0</v>
      </c>
      <c r="BX64" s="26">
        <v>0</v>
      </c>
      <c r="BY64" s="26">
        <v>0</v>
      </c>
      <c r="BZ64" s="26">
        <f t="shared" si="46"/>
        <v>0</v>
      </c>
      <c r="CA64" s="26">
        <v>0</v>
      </c>
      <c r="CB64" s="26">
        <v>0</v>
      </c>
      <c r="CC64" s="26">
        <f t="shared" si="47"/>
        <v>0</v>
      </c>
      <c r="CD64" s="26">
        <v>0</v>
      </c>
      <c r="CE64" s="26">
        <v>0</v>
      </c>
      <c r="CF64" s="26">
        <f t="shared" si="48"/>
        <v>0</v>
      </c>
      <c r="CG64" s="26">
        <v>0</v>
      </c>
      <c r="CH64" s="26">
        <v>0</v>
      </c>
      <c r="CI64" s="26">
        <f t="shared" si="49"/>
        <v>0</v>
      </c>
      <c r="CJ64" s="26">
        <v>0</v>
      </c>
      <c r="CK64" s="26">
        <v>0</v>
      </c>
      <c r="CL64" s="26">
        <f t="shared" si="50"/>
        <v>0</v>
      </c>
      <c r="CM64" s="26">
        <v>0</v>
      </c>
      <c r="CN64" s="26">
        <v>0</v>
      </c>
      <c r="CO64" s="26">
        <f t="shared" si="51"/>
        <v>0</v>
      </c>
      <c r="CP64" s="26">
        <v>0</v>
      </c>
      <c r="CQ64" s="26" t="e">
        <f t="shared" si="52"/>
        <v>#DIV/0!</v>
      </c>
      <c r="CR64" s="26" t="e">
        <f t="shared" si="53"/>
        <v>#DIV/0!</v>
      </c>
      <c r="CS64" s="26">
        <v>0</v>
      </c>
      <c r="CT64" s="26">
        <f t="shared" si="54"/>
        <v>0</v>
      </c>
      <c r="CU64" s="26">
        <v>0</v>
      </c>
      <c r="CV64" s="26">
        <v>0</v>
      </c>
      <c r="CW64" s="26">
        <f t="shared" si="55"/>
        <v>0</v>
      </c>
      <c r="CX64" s="26">
        <v>0</v>
      </c>
      <c r="CY64" s="26">
        <v>0</v>
      </c>
      <c r="CZ64" s="26">
        <f t="shared" si="56"/>
        <v>0</v>
      </c>
      <c r="DA64" s="26">
        <v>0</v>
      </c>
      <c r="DB64" s="26">
        <v>520</v>
      </c>
      <c r="DC64" s="26">
        <f t="shared" si="57"/>
        <v>390</v>
      </c>
      <c r="DD64" s="26">
        <v>859.6</v>
      </c>
      <c r="DE64" s="26">
        <v>0</v>
      </c>
      <c r="DF64" s="26">
        <f t="shared" si="123"/>
        <v>57938.399999999994</v>
      </c>
      <c r="DG64" s="26">
        <f t="shared" si="124"/>
        <v>43426.433333333334</v>
      </c>
      <c r="DH64" s="26">
        <f t="shared" si="58"/>
        <v>44162.605699999993</v>
      </c>
      <c r="DI64" s="26">
        <v>0</v>
      </c>
      <c r="DJ64" s="26">
        <f t="shared" si="59"/>
        <v>0</v>
      </c>
      <c r="DK64" s="26">
        <v>0</v>
      </c>
      <c r="DL64" s="26">
        <v>149.77000000000001</v>
      </c>
      <c r="DM64" s="26">
        <f t="shared" si="60"/>
        <v>112.32750000000001</v>
      </c>
      <c r="DN64" s="26">
        <v>0</v>
      </c>
      <c r="DO64" s="26">
        <v>0</v>
      </c>
      <c r="DP64" s="26">
        <f t="shared" si="61"/>
        <v>0</v>
      </c>
      <c r="DQ64" s="26">
        <v>0</v>
      </c>
      <c r="DR64" s="26">
        <v>0</v>
      </c>
      <c r="DS64" s="26">
        <f t="shared" si="62"/>
        <v>0</v>
      </c>
      <c r="DT64" s="26">
        <v>0</v>
      </c>
      <c r="DU64" s="26">
        <v>0</v>
      </c>
      <c r="DV64" s="26">
        <f t="shared" si="63"/>
        <v>0</v>
      </c>
      <c r="DW64" s="26">
        <v>0</v>
      </c>
      <c r="DX64" s="26">
        <v>19000</v>
      </c>
      <c r="DY64" s="26">
        <f t="shared" si="64"/>
        <v>14250</v>
      </c>
      <c r="DZ64" s="26">
        <v>19000</v>
      </c>
      <c r="EA64" s="26">
        <v>0</v>
      </c>
      <c r="EB64" s="26">
        <f t="shared" si="107"/>
        <v>19149.77</v>
      </c>
      <c r="EC64" s="26">
        <f t="shared" si="107"/>
        <v>14362.327499999999</v>
      </c>
      <c r="ED64" s="26">
        <f t="shared" si="14"/>
        <v>19000</v>
      </c>
    </row>
    <row r="65" spans="1:134" ht="17.25">
      <c r="A65" s="25">
        <v>52</v>
      </c>
      <c r="B65" s="29" t="s">
        <v>181</v>
      </c>
      <c r="C65" s="26">
        <v>77.671700000000001</v>
      </c>
      <c r="D65" s="26">
        <v>4584.8307000000004</v>
      </c>
      <c r="E65" s="26">
        <f t="shared" si="113"/>
        <v>79011.3</v>
      </c>
      <c r="F65" s="26">
        <f t="shared" si="114"/>
        <v>59251.425000000003</v>
      </c>
      <c r="G65" s="26">
        <f t="shared" si="115"/>
        <v>51820.051200000002</v>
      </c>
      <c r="H65" s="26">
        <f t="shared" si="15"/>
        <v>87.457898607501832</v>
      </c>
      <c r="I65" s="26">
        <f t="shared" si="16"/>
        <v>65.585620284693462</v>
      </c>
      <c r="J65" s="45">
        <f t="shared" si="116"/>
        <v>20701.599999999999</v>
      </c>
      <c r="K65" s="45">
        <f t="shared" si="117"/>
        <v>15519.15</v>
      </c>
      <c r="L65" s="45">
        <f t="shared" si="118"/>
        <v>8096.2511999999997</v>
      </c>
      <c r="M65" s="45">
        <f t="shared" si="17"/>
        <v>52.16942422748668</v>
      </c>
      <c r="N65" s="45">
        <f t="shared" si="18"/>
        <v>39.109301696487229</v>
      </c>
      <c r="O65" s="45">
        <f t="shared" si="119"/>
        <v>9740.6</v>
      </c>
      <c r="P65" s="45">
        <f t="shared" si="120"/>
        <v>7298.4</v>
      </c>
      <c r="Q65" s="45">
        <f t="shared" si="121"/>
        <v>4780.183</v>
      </c>
      <c r="R65" s="45">
        <f t="shared" si="19"/>
        <v>65.496314260659872</v>
      </c>
      <c r="S65" s="45">
        <f t="shared" si="20"/>
        <v>49.074831119232897</v>
      </c>
      <c r="T65" s="45">
        <v>84.6</v>
      </c>
      <c r="U65" s="45">
        <f t="shared" si="21"/>
        <v>56.4</v>
      </c>
      <c r="V65" s="45">
        <v>13.363</v>
      </c>
      <c r="W65" s="45">
        <f t="shared" si="22"/>
        <v>23.693262411347519</v>
      </c>
      <c r="X65" s="45">
        <f t="shared" si="23"/>
        <v>15.795508274231679</v>
      </c>
      <c r="Y65" s="45">
        <v>7361</v>
      </c>
      <c r="Z65" s="45">
        <f t="shared" si="122"/>
        <v>5520.75</v>
      </c>
      <c r="AA65" s="45">
        <v>1730.6173999999996</v>
      </c>
      <c r="AB65" s="45">
        <f t="shared" si="24"/>
        <v>31.347505320835023</v>
      </c>
      <c r="AC65" s="45">
        <f t="shared" si="25"/>
        <v>23.51062899062627</v>
      </c>
      <c r="AD65" s="45">
        <v>9656</v>
      </c>
      <c r="AE65" s="45">
        <f t="shared" si="26"/>
        <v>7242</v>
      </c>
      <c r="AF65" s="45">
        <v>4766.82</v>
      </c>
      <c r="AG65" s="45">
        <f t="shared" si="27"/>
        <v>65.821872410936194</v>
      </c>
      <c r="AH65" s="45">
        <f t="shared" si="28"/>
        <v>49.366404308202149</v>
      </c>
      <c r="AI65" s="45">
        <v>300</v>
      </c>
      <c r="AJ65" s="45">
        <f t="shared" si="29"/>
        <v>225</v>
      </c>
      <c r="AK65" s="45">
        <v>200</v>
      </c>
      <c r="AL65" s="45">
        <f t="shared" si="30"/>
        <v>88.888888888888886</v>
      </c>
      <c r="AM65" s="45">
        <f t="shared" si="31"/>
        <v>66.666666666666657</v>
      </c>
      <c r="AN65" s="45">
        <v>0</v>
      </c>
      <c r="AO65" s="45">
        <f t="shared" si="32"/>
        <v>0</v>
      </c>
      <c r="AP65" s="45">
        <v>0</v>
      </c>
      <c r="AQ65" s="45" t="e">
        <f t="shared" si="33"/>
        <v>#DIV/0!</v>
      </c>
      <c r="AR65" s="45" t="e">
        <f t="shared" si="34"/>
        <v>#DIV/0!</v>
      </c>
      <c r="AS65" s="45">
        <v>0</v>
      </c>
      <c r="AT65" s="45">
        <f t="shared" si="35"/>
        <v>0</v>
      </c>
      <c r="AU65" s="45">
        <v>0</v>
      </c>
      <c r="AV65" s="45">
        <v>0</v>
      </c>
      <c r="AW65" s="45">
        <f t="shared" si="36"/>
        <v>0</v>
      </c>
      <c r="AX65" s="45">
        <v>0</v>
      </c>
      <c r="AY65" s="45">
        <v>58298.400000000001</v>
      </c>
      <c r="AZ65" s="45">
        <f t="shared" si="37"/>
        <v>43723.799999999996</v>
      </c>
      <c r="BA65" s="45">
        <v>43723.8</v>
      </c>
      <c r="BB65" s="45">
        <v>0</v>
      </c>
      <c r="BC65" s="45">
        <f t="shared" si="38"/>
        <v>0</v>
      </c>
      <c r="BD65" s="45">
        <v>0</v>
      </c>
      <c r="BE65" s="45">
        <v>0</v>
      </c>
      <c r="BF65" s="45">
        <f t="shared" si="39"/>
        <v>0</v>
      </c>
      <c r="BG65" s="45">
        <v>0</v>
      </c>
      <c r="BH65" s="45">
        <v>0</v>
      </c>
      <c r="BI65" s="45">
        <f t="shared" si="40"/>
        <v>0</v>
      </c>
      <c r="BJ65" s="45">
        <v>0</v>
      </c>
      <c r="BK65" s="45">
        <f t="shared" si="10"/>
        <v>900</v>
      </c>
      <c r="BL65" s="45">
        <f t="shared" si="10"/>
        <v>675</v>
      </c>
      <c r="BM65" s="45">
        <f t="shared" si="10"/>
        <v>715.81</v>
      </c>
      <c r="BN65" s="45">
        <f t="shared" si="41"/>
        <v>106.04592592592593</v>
      </c>
      <c r="BO65" s="45">
        <f t="shared" si="42"/>
        <v>79.534444444444446</v>
      </c>
      <c r="BP65" s="26">
        <v>900</v>
      </c>
      <c r="BQ65" s="26">
        <f t="shared" si="43"/>
        <v>675</v>
      </c>
      <c r="BR65" s="26">
        <v>40.81</v>
      </c>
      <c r="BS65" s="26">
        <v>0</v>
      </c>
      <c r="BT65" s="26">
        <f t="shared" si="44"/>
        <v>0</v>
      </c>
      <c r="BU65" s="26">
        <v>0</v>
      </c>
      <c r="BV65" s="26">
        <v>0</v>
      </c>
      <c r="BW65" s="26">
        <f t="shared" si="45"/>
        <v>0</v>
      </c>
      <c r="BX65" s="26">
        <v>0</v>
      </c>
      <c r="BY65" s="26">
        <v>0</v>
      </c>
      <c r="BZ65" s="26">
        <f t="shared" si="46"/>
        <v>0</v>
      </c>
      <c r="CA65" s="26">
        <v>675</v>
      </c>
      <c r="CB65" s="26">
        <v>0</v>
      </c>
      <c r="CC65" s="26">
        <f t="shared" si="47"/>
        <v>0</v>
      </c>
      <c r="CD65" s="26">
        <v>0</v>
      </c>
      <c r="CE65" s="26">
        <v>0</v>
      </c>
      <c r="CF65" s="26">
        <f t="shared" si="48"/>
        <v>0</v>
      </c>
      <c r="CG65" s="26">
        <v>0</v>
      </c>
      <c r="CH65" s="26">
        <v>0</v>
      </c>
      <c r="CI65" s="26">
        <f t="shared" si="49"/>
        <v>0</v>
      </c>
      <c r="CJ65" s="26">
        <v>0</v>
      </c>
      <c r="CK65" s="26">
        <v>2400</v>
      </c>
      <c r="CL65" s="26">
        <f t="shared" si="50"/>
        <v>1800</v>
      </c>
      <c r="CM65" s="26">
        <v>337.31400000000002</v>
      </c>
      <c r="CN65" s="26">
        <v>2400</v>
      </c>
      <c r="CO65" s="26">
        <f t="shared" si="51"/>
        <v>1800</v>
      </c>
      <c r="CP65" s="26">
        <v>269.31400000000002</v>
      </c>
      <c r="CQ65" s="26">
        <f t="shared" si="52"/>
        <v>14.961888888888891</v>
      </c>
      <c r="CR65" s="26">
        <f t="shared" si="53"/>
        <v>11.221416666666666</v>
      </c>
      <c r="CS65" s="26">
        <v>0</v>
      </c>
      <c r="CT65" s="26">
        <f t="shared" si="54"/>
        <v>0</v>
      </c>
      <c r="CU65" s="26">
        <v>0</v>
      </c>
      <c r="CV65" s="26">
        <v>0</v>
      </c>
      <c r="CW65" s="26">
        <f t="shared" si="55"/>
        <v>0</v>
      </c>
      <c r="CX65" s="26">
        <v>0</v>
      </c>
      <c r="CY65" s="26">
        <v>0</v>
      </c>
      <c r="CZ65" s="26">
        <f t="shared" si="56"/>
        <v>0</v>
      </c>
      <c r="DA65" s="26">
        <v>0</v>
      </c>
      <c r="DB65" s="26">
        <v>0</v>
      </c>
      <c r="DC65" s="26">
        <f t="shared" si="57"/>
        <v>0</v>
      </c>
      <c r="DD65" s="26">
        <v>332.32679999999999</v>
      </c>
      <c r="DE65" s="26">
        <v>0</v>
      </c>
      <c r="DF65" s="26">
        <f t="shared" si="123"/>
        <v>79000</v>
      </c>
      <c r="DG65" s="26">
        <f t="shared" si="124"/>
        <v>59242.95</v>
      </c>
      <c r="DH65" s="26">
        <f t="shared" si="58"/>
        <v>51820.051200000002</v>
      </c>
      <c r="DI65" s="26">
        <v>0</v>
      </c>
      <c r="DJ65" s="26">
        <f t="shared" si="59"/>
        <v>0</v>
      </c>
      <c r="DK65" s="26">
        <v>0</v>
      </c>
      <c r="DL65" s="26">
        <v>11.3</v>
      </c>
      <c r="DM65" s="26">
        <f t="shared" si="60"/>
        <v>8.4750000000000014</v>
      </c>
      <c r="DN65" s="26">
        <v>0</v>
      </c>
      <c r="DO65" s="26">
        <v>0</v>
      </c>
      <c r="DP65" s="26">
        <f t="shared" si="61"/>
        <v>0</v>
      </c>
      <c r="DQ65" s="26">
        <v>0</v>
      </c>
      <c r="DR65" s="26">
        <v>0</v>
      </c>
      <c r="DS65" s="26">
        <f t="shared" si="62"/>
        <v>0</v>
      </c>
      <c r="DT65" s="26">
        <v>0</v>
      </c>
      <c r="DU65" s="26">
        <v>0</v>
      </c>
      <c r="DV65" s="26">
        <f t="shared" si="63"/>
        <v>0</v>
      </c>
      <c r="DW65" s="26">
        <v>0</v>
      </c>
      <c r="DX65" s="26">
        <v>12000</v>
      </c>
      <c r="DY65" s="26">
        <f t="shared" si="64"/>
        <v>9000</v>
      </c>
      <c r="DZ65" s="26">
        <v>3282</v>
      </c>
      <c r="EA65" s="26">
        <v>0</v>
      </c>
      <c r="EB65" s="26">
        <f t="shared" si="107"/>
        <v>12011.3</v>
      </c>
      <c r="EC65" s="26">
        <f t="shared" si="107"/>
        <v>9008.4750000000004</v>
      </c>
      <c r="ED65" s="26">
        <f t="shared" si="14"/>
        <v>3282</v>
      </c>
    </row>
    <row r="66" spans="1:134" ht="17.25">
      <c r="A66" s="25">
        <v>53</v>
      </c>
      <c r="B66" s="29" t="s">
        <v>182</v>
      </c>
      <c r="C66" s="26">
        <v>277.29300000000001</v>
      </c>
      <c r="D66" s="26">
        <v>30.068000000000001</v>
      </c>
      <c r="E66" s="26">
        <f t="shared" si="113"/>
        <v>10024.1</v>
      </c>
      <c r="F66" s="26">
        <f t="shared" si="114"/>
        <v>7518.0583333333334</v>
      </c>
      <c r="G66" s="26">
        <f t="shared" si="115"/>
        <v>5321.4740000000002</v>
      </c>
      <c r="H66" s="26">
        <f t="shared" si="15"/>
        <v>70.782557996468512</v>
      </c>
      <c r="I66" s="26">
        <f t="shared" si="16"/>
        <v>53.086800810047784</v>
      </c>
      <c r="J66" s="45">
        <f t="shared" si="116"/>
        <v>5012.1000000000004</v>
      </c>
      <c r="K66" s="45">
        <f t="shared" si="117"/>
        <v>3759.0583333333329</v>
      </c>
      <c r="L66" s="45">
        <f t="shared" si="118"/>
        <v>1562.4739999999999</v>
      </c>
      <c r="M66" s="45">
        <f t="shared" si="17"/>
        <v>41.565569391270422</v>
      </c>
      <c r="N66" s="45">
        <f t="shared" si="18"/>
        <v>31.174038826040977</v>
      </c>
      <c r="O66" s="45">
        <f t="shared" si="119"/>
        <v>580.5</v>
      </c>
      <c r="P66" s="45">
        <f t="shared" si="120"/>
        <v>435.35833333333329</v>
      </c>
      <c r="Q66" s="45">
        <f t="shared" si="121"/>
        <v>173.43899999999999</v>
      </c>
      <c r="R66" s="45">
        <f t="shared" si="19"/>
        <v>39.838217560247308</v>
      </c>
      <c r="S66" s="45">
        <f t="shared" si="20"/>
        <v>29.877519379844959</v>
      </c>
      <c r="T66" s="45">
        <v>0.2</v>
      </c>
      <c r="U66" s="45">
        <f t="shared" si="21"/>
        <v>0.13333333333333333</v>
      </c>
      <c r="V66" s="45">
        <v>5.3999999999999999E-2</v>
      </c>
      <c r="W66" s="45">
        <f t="shared" si="22"/>
        <v>40.5</v>
      </c>
      <c r="X66" s="45">
        <f t="shared" si="23"/>
        <v>26.999999999999996</v>
      </c>
      <c r="Y66" s="45">
        <v>3000</v>
      </c>
      <c r="Z66" s="45">
        <f t="shared" si="122"/>
        <v>2250</v>
      </c>
      <c r="AA66" s="45">
        <v>664.07499999999993</v>
      </c>
      <c r="AB66" s="45">
        <f t="shared" si="24"/>
        <v>29.514444444444443</v>
      </c>
      <c r="AC66" s="45">
        <f t="shared" si="25"/>
        <v>22.135833333333331</v>
      </c>
      <c r="AD66" s="45">
        <v>580.29999999999995</v>
      </c>
      <c r="AE66" s="45">
        <f t="shared" si="26"/>
        <v>435.22499999999997</v>
      </c>
      <c r="AF66" s="45">
        <v>173.38499999999999</v>
      </c>
      <c r="AG66" s="45">
        <f t="shared" si="27"/>
        <v>39.83801481992073</v>
      </c>
      <c r="AH66" s="45">
        <f t="shared" si="28"/>
        <v>29.878511114940547</v>
      </c>
      <c r="AI66" s="45">
        <v>25</v>
      </c>
      <c r="AJ66" s="45">
        <f t="shared" si="29"/>
        <v>18.75</v>
      </c>
      <c r="AK66" s="45">
        <v>30</v>
      </c>
      <c r="AL66" s="45">
        <f t="shared" si="30"/>
        <v>160</v>
      </c>
      <c r="AM66" s="45">
        <f t="shared" si="31"/>
        <v>120</v>
      </c>
      <c r="AN66" s="45">
        <v>0</v>
      </c>
      <c r="AO66" s="45">
        <f t="shared" si="32"/>
        <v>0</v>
      </c>
      <c r="AP66" s="45">
        <v>0</v>
      </c>
      <c r="AQ66" s="45" t="e">
        <f t="shared" si="33"/>
        <v>#DIV/0!</v>
      </c>
      <c r="AR66" s="45" t="e">
        <f t="shared" si="34"/>
        <v>#DIV/0!</v>
      </c>
      <c r="AS66" s="45">
        <v>0</v>
      </c>
      <c r="AT66" s="45">
        <f t="shared" si="35"/>
        <v>0</v>
      </c>
      <c r="AU66" s="45">
        <v>0</v>
      </c>
      <c r="AV66" s="45">
        <v>0</v>
      </c>
      <c r="AW66" s="45">
        <f t="shared" si="36"/>
        <v>0</v>
      </c>
      <c r="AX66" s="45">
        <v>0</v>
      </c>
      <c r="AY66" s="45">
        <v>5012</v>
      </c>
      <c r="AZ66" s="45">
        <f t="shared" si="37"/>
        <v>3759</v>
      </c>
      <c r="BA66" s="45">
        <v>3759</v>
      </c>
      <c r="BB66" s="45">
        <v>0</v>
      </c>
      <c r="BC66" s="45">
        <f t="shared" si="38"/>
        <v>0</v>
      </c>
      <c r="BD66" s="45">
        <v>0</v>
      </c>
      <c r="BE66" s="45">
        <v>0</v>
      </c>
      <c r="BF66" s="45">
        <f t="shared" si="39"/>
        <v>0</v>
      </c>
      <c r="BG66" s="45">
        <v>0</v>
      </c>
      <c r="BH66" s="45">
        <v>0</v>
      </c>
      <c r="BI66" s="45">
        <f t="shared" si="40"/>
        <v>0</v>
      </c>
      <c r="BJ66" s="45">
        <v>0</v>
      </c>
      <c r="BK66" s="45">
        <f t="shared" si="10"/>
        <v>1102</v>
      </c>
      <c r="BL66" s="45">
        <f t="shared" si="10"/>
        <v>826.5</v>
      </c>
      <c r="BM66" s="45">
        <f t="shared" si="10"/>
        <v>535.46</v>
      </c>
      <c r="BN66" s="45">
        <f t="shared" si="41"/>
        <v>64.786448880822761</v>
      </c>
      <c r="BO66" s="45">
        <f t="shared" si="42"/>
        <v>48.589836660617067</v>
      </c>
      <c r="BP66" s="26">
        <v>1102</v>
      </c>
      <c r="BQ66" s="26">
        <f t="shared" si="43"/>
        <v>826.5</v>
      </c>
      <c r="BR66" s="26">
        <v>535.46</v>
      </c>
      <c r="BS66" s="26">
        <v>0</v>
      </c>
      <c r="BT66" s="26">
        <f t="shared" si="44"/>
        <v>0</v>
      </c>
      <c r="BU66" s="26">
        <v>0</v>
      </c>
      <c r="BV66" s="26">
        <v>0</v>
      </c>
      <c r="BW66" s="26">
        <f t="shared" si="45"/>
        <v>0</v>
      </c>
      <c r="BX66" s="26">
        <v>0</v>
      </c>
      <c r="BY66" s="26">
        <v>0</v>
      </c>
      <c r="BZ66" s="26">
        <f t="shared" si="46"/>
        <v>0</v>
      </c>
      <c r="CA66" s="26">
        <v>0</v>
      </c>
      <c r="CB66" s="26">
        <v>0</v>
      </c>
      <c r="CC66" s="26">
        <f t="shared" si="47"/>
        <v>0</v>
      </c>
      <c r="CD66" s="26">
        <v>0</v>
      </c>
      <c r="CE66" s="26">
        <v>0</v>
      </c>
      <c r="CF66" s="26">
        <f t="shared" si="48"/>
        <v>0</v>
      </c>
      <c r="CG66" s="26">
        <v>0</v>
      </c>
      <c r="CH66" s="26">
        <v>0</v>
      </c>
      <c r="CI66" s="26">
        <f t="shared" si="49"/>
        <v>0</v>
      </c>
      <c r="CJ66" s="26">
        <v>0</v>
      </c>
      <c r="CK66" s="26">
        <v>304.60000000000002</v>
      </c>
      <c r="CL66" s="26">
        <f t="shared" si="50"/>
        <v>228.45000000000002</v>
      </c>
      <c r="CM66" s="26">
        <v>159.5</v>
      </c>
      <c r="CN66" s="26">
        <v>304.60000000000002</v>
      </c>
      <c r="CO66" s="26">
        <f t="shared" si="51"/>
        <v>228.45000000000002</v>
      </c>
      <c r="CP66" s="26">
        <v>111.5</v>
      </c>
      <c r="CQ66" s="26">
        <f t="shared" si="52"/>
        <v>48.807178813744798</v>
      </c>
      <c r="CR66" s="26">
        <f t="shared" si="53"/>
        <v>36.605384110308599</v>
      </c>
      <c r="CS66" s="26">
        <v>0</v>
      </c>
      <c r="CT66" s="26">
        <f t="shared" si="54"/>
        <v>0</v>
      </c>
      <c r="CU66" s="26">
        <v>0</v>
      </c>
      <c r="CV66" s="26">
        <v>0</v>
      </c>
      <c r="CW66" s="26">
        <f t="shared" si="55"/>
        <v>0</v>
      </c>
      <c r="CX66" s="26">
        <v>0</v>
      </c>
      <c r="CY66" s="26">
        <v>0</v>
      </c>
      <c r="CZ66" s="26">
        <f t="shared" si="56"/>
        <v>0</v>
      </c>
      <c r="DA66" s="26">
        <v>0</v>
      </c>
      <c r="DB66" s="26">
        <v>0</v>
      </c>
      <c r="DC66" s="26">
        <f t="shared" si="57"/>
        <v>0</v>
      </c>
      <c r="DD66" s="26">
        <v>0</v>
      </c>
      <c r="DE66" s="26">
        <v>0</v>
      </c>
      <c r="DF66" s="26">
        <f t="shared" si="123"/>
        <v>10024.1</v>
      </c>
      <c r="DG66" s="26">
        <f t="shared" si="124"/>
        <v>7518.0583333333334</v>
      </c>
      <c r="DH66" s="26">
        <f t="shared" si="58"/>
        <v>5321.4740000000002</v>
      </c>
      <c r="DI66" s="26">
        <v>0</v>
      </c>
      <c r="DJ66" s="26">
        <f t="shared" si="59"/>
        <v>0</v>
      </c>
      <c r="DK66" s="26">
        <v>0</v>
      </c>
      <c r="DL66" s="26">
        <v>0</v>
      </c>
      <c r="DM66" s="26">
        <f t="shared" si="60"/>
        <v>0</v>
      </c>
      <c r="DN66" s="26">
        <v>0</v>
      </c>
      <c r="DO66" s="26">
        <v>0</v>
      </c>
      <c r="DP66" s="26">
        <f t="shared" si="61"/>
        <v>0</v>
      </c>
      <c r="DQ66" s="26">
        <v>0</v>
      </c>
      <c r="DR66" s="26">
        <v>0</v>
      </c>
      <c r="DS66" s="26">
        <f t="shared" si="62"/>
        <v>0</v>
      </c>
      <c r="DT66" s="26">
        <v>0</v>
      </c>
      <c r="DU66" s="26">
        <v>0</v>
      </c>
      <c r="DV66" s="26">
        <f t="shared" si="63"/>
        <v>0</v>
      </c>
      <c r="DW66" s="26">
        <v>0</v>
      </c>
      <c r="DX66" s="26">
        <v>0</v>
      </c>
      <c r="DY66" s="26">
        <f t="shared" si="64"/>
        <v>0</v>
      </c>
      <c r="DZ66" s="26">
        <v>0</v>
      </c>
      <c r="EA66" s="26">
        <v>0</v>
      </c>
      <c r="EB66" s="26">
        <f t="shared" si="107"/>
        <v>0</v>
      </c>
      <c r="EC66" s="26">
        <f t="shared" si="107"/>
        <v>0</v>
      </c>
      <c r="ED66" s="26">
        <f t="shared" si="14"/>
        <v>0</v>
      </c>
    </row>
    <row r="67" spans="1:134" ht="17.25">
      <c r="A67" s="25">
        <v>54</v>
      </c>
      <c r="B67" s="32" t="s">
        <v>183</v>
      </c>
      <c r="C67" s="26">
        <v>8715.3647999999994</v>
      </c>
      <c r="D67" s="26">
        <v>2604.8020000000001</v>
      </c>
      <c r="E67" s="26">
        <f t="shared" si="113"/>
        <v>30335.800000000003</v>
      </c>
      <c r="F67" s="26">
        <f t="shared" si="114"/>
        <v>22751.85</v>
      </c>
      <c r="G67" s="26">
        <f t="shared" si="115"/>
        <v>18874.311000000002</v>
      </c>
      <c r="H67" s="26">
        <f t="shared" si="15"/>
        <v>82.957258420743813</v>
      </c>
      <c r="I67" s="26">
        <f t="shared" si="16"/>
        <v>62.217943815557852</v>
      </c>
      <c r="J67" s="45">
        <f t="shared" si="116"/>
        <v>15034.1</v>
      </c>
      <c r="K67" s="45">
        <f t="shared" si="117"/>
        <v>11275.575000000001</v>
      </c>
      <c r="L67" s="45">
        <f t="shared" si="118"/>
        <v>7398.0110000000004</v>
      </c>
      <c r="M67" s="45">
        <f t="shared" si="17"/>
        <v>65.610942235761812</v>
      </c>
      <c r="N67" s="45">
        <f t="shared" si="18"/>
        <v>49.208206676821362</v>
      </c>
      <c r="O67" s="45">
        <f t="shared" si="119"/>
        <v>6041.1</v>
      </c>
      <c r="P67" s="45">
        <f t="shared" si="120"/>
        <v>4530.8249999999998</v>
      </c>
      <c r="Q67" s="45">
        <f t="shared" si="121"/>
        <v>3444.951</v>
      </c>
      <c r="R67" s="45">
        <f t="shared" si="19"/>
        <v>76.033636258297335</v>
      </c>
      <c r="S67" s="45">
        <f t="shared" si="20"/>
        <v>57.025227193722991</v>
      </c>
      <c r="T67" s="45">
        <v>0</v>
      </c>
      <c r="U67" s="45">
        <f t="shared" si="21"/>
        <v>0</v>
      </c>
      <c r="V67" s="45">
        <v>9.8000000000000004E-2</v>
      </c>
      <c r="W67" s="45" t="e">
        <f t="shared" si="22"/>
        <v>#DIV/0!</v>
      </c>
      <c r="X67" s="45" t="e">
        <f t="shared" si="23"/>
        <v>#DIV/0!</v>
      </c>
      <c r="Y67" s="45">
        <v>7250</v>
      </c>
      <c r="Z67" s="45">
        <f t="shared" si="122"/>
        <v>5437.5</v>
      </c>
      <c r="AA67" s="45">
        <v>2369.0300000000007</v>
      </c>
      <c r="AB67" s="45">
        <f t="shared" si="24"/>
        <v>43.568367816091971</v>
      </c>
      <c r="AC67" s="45">
        <f t="shared" si="25"/>
        <v>32.676275862068977</v>
      </c>
      <c r="AD67" s="45">
        <v>6041.1</v>
      </c>
      <c r="AE67" s="45">
        <f t="shared" si="26"/>
        <v>4530.8249999999998</v>
      </c>
      <c r="AF67" s="45">
        <v>3444.8530000000001</v>
      </c>
      <c r="AG67" s="45">
        <f t="shared" si="27"/>
        <v>76.031473296805771</v>
      </c>
      <c r="AH67" s="45">
        <f t="shared" si="28"/>
        <v>57.023604972604325</v>
      </c>
      <c r="AI67" s="45">
        <v>63</v>
      </c>
      <c r="AJ67" s="45">
        <f t="shared" si="29"/>
        <v>47.25</v>
      </c>
      <c r="AK67" s="45">
        <v>218.08</v>
      </c>
      <c r="AL67" s="45">
        <f t="shared" si="30"/>
        <v>461.54497354497357</v>
      </c>
      <c r="AM67" s="45">
        <f t="shared" si="31"/>
        <v>346.15873015873018</v>
      </c>
      <c r="AN67" s="45">
        <v>0</v>
      </c>
      <c r="AO67" s="45">
        <f t="shared" si="32"/>
        <v>0</v>
      </c>
      <c r="AP67" s="45">
        <v>0</v>
      </c>
      <c r="AQ67" s="45" t="e">
        <f t="shared" si="33"/>
        <v>#DIV/0!</v>
      </c>
      <c r="AR67" s="45" t="e">
        <f t="shared" si="34"/>
        <v>#DIV/0!</v>
      </c>
      <c r="AS67" s="45">
        <v>0</v>
      </c>
      <c r="AT67" s="45">
        <f t="shared" si="35"/>
        <v>0</v>
      </c>
      <c r="AU67" s="45">
        <v>0</v>
      </c>
      <c r="AV67" s="45">
        <v>0</v>
      </c>
      <c r="AW67" s="45">
        <f t="shared" si="36"/>
        <v>0</v>
      </c>
      <c r="AX67" s="45">
        <v>0</v>
      </c>
      <c r="AY67" s="45">
        <v>15301.7</v>
      </c>
      <c r="AZ67" s="45">
        <f t="shared" si="37"/>
        <v>11476.275</v>
      </c>
      <c r="BA67" s="45">
        <v>11476.3</v>
      </c>
      <c r="BB67" s="45">
        <v>0</v>
      </c>
      <c r="BC67" s="45">
        <f t="shared" si="38"/>
        <v>0</v>
      </c>
      <c r="BD67" s="45">
        <v>0</v>
      </c>
      <c r="BE67" s="45">
        <v>0</v>
      </c>
      <c r="BF67" s="45">
        <f t="shared" si="39"/>
        <v>0</v>
      </c>
      <c r="BG67" s="45">
        <v>0</v>
      </c>
      <c r="BH67" s="45">
        <v>0</v>
      </c>
      <c r="BI67" s="45">
        <f t="shared" si="40"/>
        <v>0</v>
      </c>
      <c r="BJ67" s="45">
        <v>0</v>
      </c>
      <c r="BK67" s="45">
        <f t="shared" si="10"/>
        <v>1030</v>
      </c>
      <c r="BL67" s="45">
        <f t="shared" si="10"/>
        <v>772.5</v>
      </c>
      <c r="BM67" s="45">
        <f t="shared" si="10"/>
        <v>1216.95</v>
      </c>
      <c r="BN67" s="45">
        <f t="shared" si="41"/>
        <v>157.53398058252429</v>
      </c>
      <c r="BO67" s="45">
        <f t="shared" si="42"/>
        <v>118.15048543689322</v>
      </c>
      <c r="BP67" s="26">
        <v>1030</v>
      </c>
      <c r="BQ67" s="26">
        <f t="shared" si="43"/>
        <v>772.5</v>
      </c>
      <c r="BR67" s="26">
        <v>1059.45</v>
      </c>
      <c r="BS67" s="26">
        <v>0</v>
      </c>
      <c r="BT67" s="26">
        <f t="shared" si="44"/>
        <v>0</v>
      </c>
      <c r="BU67" s="26">
        <v>0</v>
      </c>
      <c r="BV67" s="26">
        <v>0</v>
      </c>
      <c r="BW67" s="26">
        <f t="shared" si="45"/>
        <v>0</v>
      </c>
      <c r="BX67" s="26">
        <v>0</v>
      </c>
      <c r="BY67" s="26">
        <v>0</v>
      </c>
      <c r="BZ67" s="26">
        <f t="shared" si="46"/>
        <v>0</v>
      </c>
      <c r="CA67" s="26">
        <v>157.5</v>
      </c>
      <c r="CB67" s="26">
        <v>0</v>
      </c>
      <c r="CC67" s="26">
        <f t="shared" si="47"/>
        <v>0</v>
      </c>
      <c r="CD67" s="26">
        <v>0</v>
      </c>
      <c r="CE67" s="26">
        <v>0</v>
      </c>
      <c r="CF67" s="26">
        <f t="shared" si="48"/>
        <v>0</v>
      </c>
      <c r="CG67" s="26">
        <v>0</v>
      </c>
      <c r="CH67" s="26">
        <v>0</v>
      </c>
      <c r="CI67" s="26">
        <f t="shared" si="49"/>
        <v>0</v>
      </c>
      <c r="CJ67" s="26">
        <v>0</v>
      </c>
      <c r="CK67" s="26">
        <v>650</v>
      </c>
      <c r="CL67" s="26">
        <f t="shared" si="50"/>
        <v>487.5</v>
      </c>
      <c r="CM67" s="26">
        <v>149</v>
      </c>
      <c r="CN67" s="26">
        <v>650</v>
      </c>
      <c r="CO67" s="26">
        <f t="shared" si="51"/>
        <v>487.5</v>
      </c>
      <c r="CP67" s="26">
        <v>141</v>
      </c>
      <c r="CQ67" s="26">
        <f t="shared" si="52"/>
        <v>28.923076923076923</v>
      </c>
      <c r="CR67" s="26">
        <f t="shared" si="53"/>
        <v>21.69230769230769</v>
      </c>
      <c r="CS67" s="26">
        <v>0</v>
      </c>
      <c r="CT67" s="26">
        <f t="shared" si="54"/>
        <v>0</v>
      </c>
      <c r="CU67" s="26">
        <v>0</v>
      </c>
      <c r="CV67" s="26">
        <v>0</v>
      </c>
      <c r="CW67" s="26">
        <f t="shared" si="55"/>
        <v>0</v>
      </c>
      <c r="CX67" s="26">
        <v>0</v>
      </c>
      <c r="CY67" s="26">
        <v>0</v>
      </c>
      <c r="CZ67" s="26">
        <f t="shared" si="56"/>
        <v>0</v>
      </c>
      <c r="DA67" s="26">
        <v>0</v>
      </c>
      <c r="DB67" s="26">
        <v>0</v>
      </c>
      <c r="DC67" s="26">
        <f t="shared" si="57"/>
        <v>0</v>
      </c>
      <c r="DD67" s="26">
        <v>0</v>
      </c>
      <c r="DE67" s="26">
        <v>0</v>
      </c>
      <c r="DF67" s="26">
        <f t="shared" si="123"/>
        <v>30335.800000000003</v>
      </c>
      <c r="DG67" s="26">
        <f t="shared" si="124"/>
        <v>22751.85</v>
      </c>
      <c r="DH67" s="26">
        <f t="shared" si="58"/>
        <v>18874.311000000002</v>
      </c>
      <c r="DI67" s="26">
        <v>0</v>
      </c>
      <c r="DJ67" s="26">
        <f t="shared" si="59"/>
        <v>0</v>
      </c>
      <c r="DK67" s="26">
        <v>0</v>
      </c>
      <c r="DL67" s="26">
        <v>0</v>
      </c>
      <c r="DM67" s="26">
        <f t="shared" si="60"/>
        <v>0</v>
      </c>
      <c r="DN67" s="26">
        <v>0</v>
      </c>
      <c r="DO67" s="26">
        <v>0</v>
      </c>
      <c r="DP67" s="26">
        <f t="shared" si="61"/>
        <v>0</v>
      </c>
      <c r="DQ67" s="26">
        <v>0</v>
      </c>
      <c r="DR67" s="26">
        <v>0</v>
      </c>
      <c r="DS67" s="26">
        <f t="shared" si="62"/>
        <v>0</v>
      </c>
      <c r="DT67" s="26">
        <v>0</v>
      </c>
      <c r="DU67" s="26">
        <v>0</v>
      </c>
      <c r="DV67" s="26">
        <f t="shared" si="63"/>
        <v>0</v>
      </c>
      <c r="DW67" s="26">
        <v>0</v>
      </c>
      <c r="DX67" s="26">
        <v>0</v>
      </c>
      <c r="DY67" s="26">
        <f t="shared" si="64"/>
        <v>0</v>
      </c>
      <c r="DZ67" s="26">
        <v>0</v>
      </c>
      <c r="EA67" s="26">
        <v>0</v>
      </c>
      <c r="EB67" s="26">
        <f t="shared" si="107"/>
        <v>0</v>
      </c>
      <c r="EC67" s="26">
        <f t="shared" si="107"/>
        <v>0</v>
      </c>
      <c r="ED67" s="26">
        <f t="shared" si="14"/>
        <v>0</v>
      </c>
    </row>
    <row r="68" spans="1:134" ht="17.25">
      <c r="A68" s="25">
        <v>55</v>
      </c>
      <c r="B68" s="32" t="s">
        <v>184</v>
      </c>
      <c r="C68" s="26">
        <v>2322.9265999999998</v>
      </c>
      <c r="D68" s="26">
        <v>52859.688000000002</v>
      </c>
      <c r="E68" s="26">
        <f t="shared" si="113"/>
        <v>164054.79999999999</v>
      </c>
      <c r="F68" s="26">
        <f t="shared" si="114"/>
        <v>123028.66666666669</v>
      </c>
      <c r="G68" s="26">
        <f t="shared" si="115"/>
        <v>133603.17450000002</v>
      </c>
      <c r="H68" s="26">
        <f t="shared" si="15"/>
        <v>108.59515763263848</v>
      </c>
      <c r="I68" s="26">
        <f t="shared" si="16"/>
        <v>81.438138048993409</v>
      </c>
      <c r="J68" s="45">
        <f t="shared" si="116"/>
        <v>32900</v>
      </c>
      <c r="K68" s="45">
        <f t="shared" si="117"/>
        <v>24662.566666666669</v>
      </c>
      <c r="L68" s="45">
        <f t="shared" si="118"/>
        <v>35237.074499999995</v>
      </c>
      <c r="M68" s="45">
        <f t="shared" si="17"/>
        <v>142.87675316302571</v>
      </c>
      <c r="N68" s="45">
        <f t="shared" si="18"/>
        <v>107.10356990881458</v>
      </c>
      <c r="O68" s="45">
        <f t="shared" si="119"/>
        <v>7662.5</v>
      </c>
      <c r="P68" s="45">
        <f t="shared" si="120"/>
        <v>5734.4416666666666</v>
      </c>
      <c r="Q68" s="45">
        <f t="shared" si="121"/>
        <v>15187.01</v>
      </c>
      <c r="R68" s="45">
        <f t="shared" si="19"/>
        <v>264.83851232247252</v>
      </c>
      <c r="S68" s="45">
        <f t="shared" si="20"/>
        <v>198.19915171288744</v>
      </c>
      <c r="T68" s="45">
        <v>149.19999999999999</v>
      </c>
      <c r="U68" s="45">
        <f t="shared" si="21"/>
        <v>99.466666666666654</v>
      </c>
      <c r="V68" s="45">
        <v>1626.7059999999999</v>
      </c>
      <c r="W68" s="45">
        <f t="shared" si="22"/>
        <v>1635.4282841823058</v>
      </c>
      <c r="X68" s="45">
        <f t="shared" si="23"/>
        <v>1090.2855227882037</v>
      </c>
      <c r="Y68" s="45">
        <v>15716.6</v>
      </c>
      <c r="Z68" s="45">
        <f t="shared" si="122"/>
        <v>11787.45</v>
      </c>
      <c r="AA68" s="45">
        <v>15095.759000000002</v>
      </c>
      <c r="AB68" s="45">
        <f t="shared" si="24"/>
        <v>128.06636719561908</v>
      </c>
      <c r="AC68" s="45">
        <f t="shared" si="25"/>
        <v>96.04977539671431</v>
      </c>
      <c r="AD68" s="45">
        <v>7513.3</v>
      </c>
      <c r="AE68" s="45">
        <f t="shared" si="26"/>
        <v>5634.9750000000004</v>
      </c>
      <c r="AF68" s="45">
        <v>13560.304</v>
      </c>
      <c r="AG68" s="45">
        <f t="shared" si="27"/>
        <v>240.64532673170689</v>
      </c>
      <c r="AH68" s="45">
        <f t="shared" si="28"/>
        <v>180.48399504878017</v>
      </c>
      <c r="AI68" s="45">
        <v>1741</v>
      </c>
      <c r="AJ68" s="45">
        <f t="shared" si="29"/>
        <v>1305.75</v>
      </c>
      <c r="AK68" s="45">
        <v>779</v>
      </c>
      <c r="AL68" s="45">
        <f t="shared" si="30"/>
        <v>59.659199693662643</v>
      </c>
      <c r="AM68" s="45">
        <f t="shared" si="31"/>
        <v>44.744399770246986</v>
      </c>
      <c r="AN68" s="45">
        <v>0</v>
      </c>
      <c r="AO68" s="45">
        <f t="shared" si="32"/>
        <v>0</v>
      </c>
      <c r="AP68" s="45">
        <v>0</v>
      </c>
      <c r="AQ68" s="45" t="e">
        <f t="shared" si="33"/>
        <v>#DIV/0!</v>
      </c>
      <c r="AR68" s="45" t="e">
        <f t="shared" si="34"/>
        <v>#DIV/0!</v>
      </c>
      <c r="AS68" s="45">
        <v>0</v>
      </c>
      <c r="AT68" s="45">
        <f t="shared" si="35"/>
        <v>0</v>
      </c>
      <c r="AU68" s="45">
        <v>0</v>
      </c>
      <c r="AV68" s="45">
        <v>0</v>
      </c>
      <c r="AW68" s="45">
        <f t="shared" si="36"/>
        <v>0</v>
      </c>
      <c r="AX68" s="45">
        <v>0</v>
      </c>
      <c r="AY68" s="45">
        <v>131154.79999999999</v>
      </c>
      <c r="AZ68" s="45">
        <f t="shared" si="37"/>
        <v>98366.099999999991</v>
      </c>
      <c r="BA68" s="45">
        <v>98366.1</v>
      </c>
      <c r="BB68" s="45">
        <v>0</v>
      </c>
      <c r="BC68" s="45">
        <f t="shared" si="38"/>
        <v>0</v>
      </c>
      <c r="BD68" s="45">
        <v>0</v>
      </c>
      <c r="BE68" s="45">
        <v>0</v>
      </c>
      <c r="BF68" s="45">
        <f t="shared" si="39"/>
        <v>0</v>
      </c>
      <c r="BG68" s="45">
        <v>0</v>
      </c>
      <c r="BH68" s="45">
        <v>0</v>
      </c>
      <c r="BI68" s="45">
        <f t="shared" si="40"/>
        <v>0</v>
      </c>
      <c r="BJ68" s="45">
        <v>0</v>
      </c>
      <c r="BK68" s="45">
        <f t="shared" si="10"/>
        <v>3349.8999999999996</v>
      </c>
      <c r="BL68" s="45">
        <f t="shared" si="10"/>
        <v>2512.4249999999997</v>
      </c>
      <c r="BM68" s="45">
        <f t="shared" si="10"/>
        <v>1756.42</v>
      </c>
      <c r="BN68" s="45">
        <f t="shared" si="41"/>
        <v>69.90935052787647</v>
      </c>
      <c r="BO68" s="45">
        <f t="shared" si="42"/>
        <v>52.432012895907356</v>
      </c>
      <c r="BP68" s="26">
        <v>1132.3</v>
      </c>
      <c r="BQ68" s="26">
        <f t="shared" si="43"/>
        <v>849.22500000000002</v>
      </c>
      <c r="BR68" s="26">
        <v>279.56799999999998</v>
      </c>
      <c r="BS68" s="26">
        <v>2217.6</v>
      </c>
      <c r="BT68" s="26">
        <f t="shared" si="44"/>
        <v>1663.1999999999998</v>
      </c>
      <c r="BU68" s="26">
        <v>1476.8520000000001</v>
      </c>
      <c r="BV68" s="26">
        <v>0</v>
      </c>
      <c r="BW68" s="26">
        <f t="shared" si="45"/>
        <v>0</v>
      </c>
      <c r="BX68" s="26">
        <v>0</v>
      </c>
      <c r="BY68" s="26">
        <v>0</v>
      </c>
      <c r="BZ68" s="26">
        <f t="shared" si="46"/>
        <v>0</v>
      </c>
      <c r="CA68" s="26">
        <v>0</v>
      </c>
      <c r="CB68" s="26">
        <v>0</v>
      </c>
      <c r="CC68" s="26">
        <f t="shared" si="47"/>
        <v>0</v>
      </c>
      <c r="CD68" s="26">
        <v>0</v>
      </c>
      <c r="CE68" s="26">
        <v>0</v>
      </c>
      <c r="CF68" s="26">
        <f t="shared" si="48"/>
        <v>0</v>
      </c>
      <c r="CG68" s="26">
        <v>0</v>
      </c>
      <c r="CH68" s="26">
        <v>0</v>
      </c>
      <c r="CI68" s="26">
        <f t="shared" si="49"/>
        <v>0</v>
      </c>
      <c r="CJ68" s="26">
        <v>0</v>
      </c>
      <c r="CK68" s="26">
        <v>4425</v>
      </c>
      <c r="CL68" s="26">
        <f t="shared" si="50"/>
        <v>3318.75</v>
      </c>
      <c r="CM68" s="26">
        <v>1463.2</v>
      </c>
      <c r="CN68" s="26">
        <v>2000</v>
      </c>
      <c r="CO68" s="26">
        <f t="shared" si="51"/>
        <v>1500</v>
      </c>
      <c r="CP68" s="26">
        <v>0</v>
      </c>
      <c r="CQ68" s="26">
        <f t="shared" si="52"/>
        <v>0</v>
      </c>
      <c r="CR68" s="26">
        <f t="shared" si="53"/>
        <v>0</v>
      </c>
      <c r="CS68" s="26">
        <v>5</v>
      </c>
      <c r="CT68" s="26">
        <f t="shared" si="54"/>
        <v>3.75</v>
      </c>
      <c r="CU68" s="26">
        <v>955.68550000000005</v>
      </c>
      <c r="CV68" s="26">
        <v>0</v>
      </c>
      <c r="CW68" s="26">
        <f t="shared" si="55"/>
        <v>0</v>
      </c>
      <c r="CX68" s="26">
        <v>0</v>
      </c>
      <c r="CY68" s="26">
        <v>0</v>
      </c>
      <c r="CZ68" s="26">
        <f t="shared" si="56"/>
        <v>0</v>
      </c>
      <c r="DA68" s="26">
        <v>0</v>
      </c>
      <c r="DB68" s="26">
        <v>0</v>
      </c>
      <c r="DC68" s="26">
        <f t="shared" si="57"/>
        <v>0</v>
      </c>
      <c r="DD68" s="26">
        <v>0</v>
      </c>
      <c r="DE68" s="26">
        <v>0</v>
      </c>
      <c r="DF68" s="26">
        <f t="shared" si="123"/>
        <v>164054.79999999999</v>
      </c>
      <c r="DG68" s="26">
        <f t="shared" si="124"/>
        <v>123028.66666666667</v>
      </c>
      <c r="DH68" s="26">
        <f t="shared" si="58"/>
        <v>133603.17450000002</v>
      </c>
      <c r="DI68" s="26">
        <v>0</v>
      </c>
      <c r="DJ68" s="26">
        <f t="shared" si="59"/>
        <v>0</v>
      </c>
      <c r="DK68" s="26">
        <v>0</v>
      </c>
      <c r="DL68" s="26">
        <v>0</v>
      </c>
      <c r="DM68" s="26">
        <f t="shared" si="60"/>
        <v>0</v>
      </c>
      <c r="DN68" s="26">
        <v>0</v>
      </c>
      <c r="DO68" s="26">
        <v>0</v>
      </c>
      <c r="DP68" s="26">
        <f t="shared" si="61"/>
        <v>0</v>
      </c>
      <c r="DQ68" s="26">
        <v>0</v>
      </c>
      <c r="DR68" s="26">
        <v>0</v>
      </c>
      <c r="DS68" s="26">
        <f t="shared" si="62"/>
        <v>0</v>
      </c>
      <c r="DT68" s="26">
        <v>0</v>
      </c>
      <c r="DU68" s="26">
        <v>0</v>
      </c>
      <c r="DV68" s="26">
        <f t="shared" si="63"/>
        <v>0</v>
      </c>
      <c r="DW68" s="26">
        <v>0</v>
      </c>
      <c r="DX68" s="26">
        <v>32800</v>
      </c>
      <c r="DY68" s="26">
        <f t="shared" si="64"/>
        <v>24600</v>
      </c>
      <c r="DZ68" s="26">
        <v>0</v>
      </c>
      <c r="EA68" s="26">
        <v>0</v>
      </c>
      <c r="EB68" s="26">
        <f t="shared" si="107"/>
        <v>32800</v>
      </c>
      <c r="EC68" s="26">
        <f t="shared" si="107"/>
        <v>24600</v>
      </c>
      <c r="ED68" s="26">
        <f t="shared" si="14"/>
        <v>0</v>
      </c>
    </row>
    <row r="69" spans="1:134" ht="17.25">
      <c r="A69" s="25">
        <v>56</v>
      </c>
      <c r="B69" s="29" t="s">
        <v>185</v>
      </c>
      <c r="C69" s="26">
        <v>33488.813999999998</v>
      </c>
      <c r="D69" s="26">
        <v>10049.804099999999</v>
      </c>
      <c r="E69" s="26">
        <f t="shared" si="113"/>
        <v>183509.6</v>
      </c>
      <c r="F69" s="26">
        <f t="shared" si="114"/>
        <v>137610.24166666664</v>
      </c>
      <c r="G69" s="26">
        <f t="shared" si="115"/>
        <v>116087.6057</v>
      </c>
      <c r="H69" s="26">
        <f t="shared" si="15"/>
        <v>84.359713560564103</v>
      </c>
      <c r="I69" s="26">
        <f t="shared" si="16"/>
        <v>63.259690882656813</v>
      </c>
      <c r="J69" s="45">
        <f t="shared" si="116"/>
        <v>27311.3</v>
      </c>
      <c r="K69" s="45">
        <f t="shared" si="117"/>
        <v>20461.516666666666</v>
      </c>
      <c r="L69" s="45">
        <f t="shared" si="118"/>
        <v>18481.6057</v>
      </c>
      <c r="M69" s="45">
        <f t="shared" si="17"/>
        <v>90.323733089189389</v>
      </c>
      <c r="N69" s="45">
        <f t="shared" si="18"/>
        <v>67.670179376302116</v>
      </c>
      <c r="O69" s="45">
        <f t="shared" si="119"/>
        <v>11113.8</v>
      </c>
      <c r="P69" s="45">
        <f t="shared" si="120"/>
        <v>8313.3916666666664</v>
      </c>
      <c r="Q69" s="45">
        <f t="shared" si="121"/>
        <v>12266.107</v>
      </c>
      <c r="R69" s="45">
        <f t="shared" si="19"/>
        <v>147.54636244533168</v>
      </c>
      <c r="S69" s="45">
        <f t="shared" si="20"/>
        <v>110.36825388256042</v>
      </c>
      <c r="T69" s="47">
        <v>263.5</v>
      </c>
      <c r="U69" s="45">
        <f t="shared" si="21"/>
        <v>175.66666666666666</v>
      </c>
      <c r="V69" s="45">
        <v>113.462</v>
      </c>
      <c r="W69" s="45">
        <f t="shared" si="22"/>
        <v>64.58937381404175</v>
      </c>
      <c r="X69" s="45">
        <f t="shared" si="23"/>
        <v>43.0595825426945</v>
      </c>
      <c r="Y69" s="45">
        <v>7452</v>
      </c>
      <c r="Z69" s="45">
        <f t="shared" si="122"/>
        <v>5589</v>
      </c>
      <c r="AA69" s="45">
        <v>2386.548699999998</v>
      </c>
      <c r="AB69" s="45">
        <f t="shared" si="24"/>
        <v>42.700817677580929</v>
      </c>
      <c r="AC69" s="45">
        <f t="shared" si="25"/>
        <v>32.0256132581857</v>
      </c>
      <c r="AD69" s="45">
        <v>10850.3</v>
      </c>
      <c r="AE69" s="45">
        <f t="shared" si="26"/>
        <v>8137.7249999999995</v>
      </c>
      <c r="AF69" s="45">
        <v>12152.645</v>
      </c>
      <c r="AG69" s="45">
        <f t="shared" si="27"/>
        <v>149.33713046336663</v>
      </c>
      <c r="AH69" s="45">
        <f t="shared" si="28"/>
        <v>112.00284784752496</v>
      </c>
      <c r="AI69" s="45">
        <v>300</v>
      </c>
      <c r="AJ69" s="45">
        <f t="shared" si="29"/>
        <v>225</v>
      </c>
      <c r="AK69" s="45">
        <v>107.8</v>
      </c>
      <c r="AL69" s="45">
        <f t="shared" si="30"/>
        <v>47.911111111111111</v>
      </c>
      <c r="AM69" s="45">
        <f t="shared" si="31"/>
        <v>35.933333333333337</v>
      </c>
      <c r="AN69" s="45">
        <v>0</v>
      </c>
      <c r="AO69" s="45">
        <f t="shared" si="32"/>
        <v>0</v>
      </c>
      <c r="AP69" s="45">
        <v>0</v>
      </c>
      <c r="AQ69" s="45" t="e">
        <f t="shared" si="33"/>
        <v>#DIV/0!</v>
      </c>
      <c r="AR69" s="45" t="e">
        <f t="shared" si="34"/>
        <v>#DIV/0!</v>
      </c>
      <c r="AS69" s="45">
        <v>0</v>
      </c>
      <c r="AT69" s="45">
        <f t="shared" si="35"/>
        <v>0</v>
      </c>
      <c r="AU69" s="45">
        <v>0</v>
      </c>
      <c r="AV69" s="45">
        <v>0</v>
      </c>
      <c r="AW69" s="45">
        <f t="shared" si="36"/>
        <v>0</v>
      </c>
      <c r="AX69" s="45">
        <v>0</v>
      </c>
      <c r="AY69" s="45">
        <v>129734.2</v>
      </c>
      <c r="AZ69" s="45">
        <f t="shared" si="37"/>
        <v>97300.65</v>
      </c>
      <c r="BA69" s="45">
        <v>97300.7</v>
      </c>
      <c r="BB69" s="45">
        <v>654.5</v>
      </c>
      <c r="BC69" s="45">
        <f t="shared" si="38"/>
        <v>490.875</v>
      </c>
      <c r="BD69" s="45">
        <v>305.3</v>
      </c>
      <c r="BE69" s="45">
        <v>0</v>
      </c>
      <c r="BF69" s="45">
        <f t="shared" si="39"/>
        <v>0</v>
      </c>
      <c r="BG69" s="45">
        <v>0</v>
      </c>
      <c r="BH69" s="45">
        <v>0</v>
      </c>
      <c r="BI69" s="45">
        <f t="shared" si="40"/>
        <v>0</v>
      </c>
      <c r="BJ69" s="45">
        <v>0</v>
      </c>
      <c r="BK69" s="45">
        <f t="shared" si="10"/>
        <v>3010.5</v>
      </c>
      <c r="BL69" s="45">
        <f t="shared" si="10"/>
        <v>2257.875</v>
      </c>
      <c r="BM69" s="45">
        <f t="shared" si="10"/>
        <v>819.67</v>
      </c>
      <c r="BN69" s="45">
        <f t="shared" si="41"/>
        <v>36.302718263854281</v>
      </c>
      <c r="BO69" s="45">
        <f t="shared" si="42"/>
        <v>27.227038697890716</v>
      </c>
      <c r="BP69" s="26">
        <v>3010.5</v>
      </c>
      <c r="BQ69" s="26">
        <f t="shared" si="43"/>
        <v>2257.875</v>
      </c>
      <c r="BR69" s="26">
        <v>819.67</v>
      </c>
      <c r="BS69" s="26">
        <v>0</v>
      </c>
      <c r="BT69" s="26">
        <f t="shared" si="44"/>
        <v>0</v>
      </c>
      <c r="BU69" s="26">
        <v>0</v>
      </c>
      <c r="BV69" s="26">
        <v>0</v>
      </c>
      <c r="BW69" s="26">
        <f t="shared" si="45"/>
        <v>0</v>
      </c>
      <c r="BX69" s="26">
        <v>0</v>
      </c>
      <c r="BY69" s="26">
        <v>0</v>
      </c>
      <c r="BZ69" s="26">
        <f t="shared" si="46"/>
        <v>0</v>
      </c>
      <c r="CA69" s="26">
        <v>0</v>
      </c>
      <c r="CB69" s="26">
        <v>0</v>
      </c>
      <c r="CC69" s="26">
        <f t="shared" si="47"/>
        <v>0</v>
      </c>
      <c r="CD69" s="26">
        <v>0</v>
      </c>
      <c r="CE69" s="26">
        <v>0</v>
      </c>
      <c r="CF69" s="26">
        <f t="shared" si="48"/>
        <v>0</v>
      </c>
      <c r="CG69" s="26">
        <v>0</v>
      </c>
      <c r="CH69" s="26">
        <v>0</v>
      </c>
      <c r="CI69" s="26">
        <f t="shared" si="49"/>
        <v>0</v>
      </c>
      <c r="CJ69" s="26">
        <v>0</v>
      </c>
      <c r="CK69" s="26">
        <v>5215</v>
      </c>
      <c r="CL69" s="26">
        <f t="shared" si="50"/>
        <v>3911.25</v>
      </c>
      <c r="CM69" s="26">
        <v>2601.8000000000002</v>
      </c>
      <c r="CN69" s="26">
        <v>1800</v>
      </c>
      <c r="CO69" s="26">
        <f t="shared" si="51"/>
        <v>1350</v>
      </c>
      <c r="CP69" s="26">
        <v>245.2</v>
      </c>
      <c r="CQ69" s="26">
        <f t="shared" si="52"/>
        <v>18.162962962962961</v>
      </c>
      <c r="CR69" s="26">
        <f t="shared" si="53"/>
        <v>13.622222222222222</v>
      </c>
      <c r="CS69" s="26">
        <v>0</v>
      </c>
      <c r="CT69" s="26">
        <f t="shared" si="54"/>
        <v>0</v>
      </c>
      <c r="CU69" s="26">
        <v>0</v>
      </c>
      <c r="CV69" s="26">
        <v>20</v>
      </c>
      <c r="CW69" s="26">
        <f t="shared" si="55"/>
        <v>15</v>
      </c>
      <c r="CX69" s="26">
        <v>0</v>
      </c>
      <c r="CY69" s="26">
        <v>0</v>
      </c>
      <c r="CZ69" s="26">
        <f t="shared" si="56"/>
        <v>0</v>
      </c>
      <c r="DA69" s="26">
        <v>0</v>
      </c>
      <c r="DB69" s="26">
        <v>200</v>
      </c>
      <c r="DC69" s="26">
        <f t="shared" si="57"/>
        <v>150</v>
      </c>
      <c r="DD69" s="26">
        <v>299.68</v>
      </c>
      <c r="DE69" s="26">
        <v>0</v>
      </c>
      <c r="DF69" s="26">
        <f t="shared" si="123"/>
        <v>157700</v>
      </c>
      <c r="DG69" s="26">
        <f t="shared" si="124"/>
        <v>118253.04166666666</v>
      </c>
      <c r="DH69" s="26">
        <f t="shared" si="58"/>
        <v>116087.6057</v>
      </c>
      <c r="DI69" s="26">
        <v>0</v>
      </c>
      <c r="DJ69" s="26">
        <f t="shared" si="59"/>
        <v>0</v>
      </c>
      <c r="DK69" s="26">
        <v>0</v>
      </c>
      <c r="DL69" s="26">
        <v>25809.599999999999</v>
      </c>
      <c r="DM69" s="26">
        <f t="shared" si="60"/>
        <v>19357.199999999997</v>
      </c>
      <c r="DN69" s="26">
        <v>0</v>
      </c>
      <c r="DO69" s="26">
        <v>0</v>
      </c>
      <c r="DP69" s="26">
        <f t="shared" si="61"/>
        <v>0</v>
      </c>
      <c r="DQ69" s="26">
        <v>0</v>
      </c>
      <c r="DR69" s="26">
        <v>0</v>
      </c>
      <c r="DS69" s="26">
        <f t="shared" si="62"/>
        <v>0</v>
      </c>
      <c r="DT69" s="26">
        <v>0</v>
      </c>
      <c r="DU69" s="26">
        <v>0</v>
      </c>
      <c r="DV69" s="26">
        <f t="shared" si="63"/>
        <v>0</v>
      </c>
      <c r="DW69" s="26">
        <v>0</v>
      </c>
      <c r="DX69" s="26">
        <v>0</v>
      </c>
      <c r="DY69" s="26">
        <f t="shared" si="64"/>
        <v>0</v>
      </c>
      <c r="DZ69" s="26">
        <v>0</v>
      </c>
      <c r="EA69" s="26">
        <v>0</v>
      </c>
      <c r="EB69" s="26">
        <f t="shared" si="107"/>
        <v>25809.599999999999</v>
      </c>
      <c r="EC69" s="26">
        <f t="shared" si="107"/>
        <v>19357.199999999997</v>
      </c>
      <c r="ED69" s="26">
        <f t="shared" si="14"/>
        <v>0</v>
      </c>
    </row>
    <row r="70" spans="1:134" ht="17.25">
      <c r="A70" s="25">
        <v>57</v>
      </c>
      <c r="B70" s="29" t="s">
        <v>186</v>
      </c>
      <c r="C70" s="26">
        <v>9300.3222000000005</v>
      </c>
      <c r="D70" s="26">
        <v>7039.0594000000001</v>
      </c>
      <c r="E70" s="26">
        <f t="shared" si="113"/>
        <v>57040.5</v>
      </c>
      <c r="F70" s="26">
        <f t="shared" si="114"/>
        <v>42767.408333333326</v>
      </c>
      <c r="G70" s="26">
        <f t="shared" si="115"/>
        <v>35708.174300000006</v>
      </c>
      <c r="H70" s="26">
        <f t="shared" si="15"/>
        <v>83.493893344406175</v>
      </c>
      <c r="I70" s="26">
        <f t="shared" si="16"/>
        <v>62.601439854138739</v>
      </c>
      <c r="J70" s="45">
        <f t="shared" si="116"/>
        <v>10381.6</v>
      </c>
      <c r="K70" s="45">
        <f t="shared" si="117"/>
        <v>7773.2333333333327</v>
      </c>
      <c r="L70" s="45">
        <f t="shared" si="118"/>
        <v>7344.3743000000004</v>
      </c>
      <c r="M70" s="45">
        <f t="shared" si="17"/>
        <v>94.482874565281733</v>
      </c>
      <c r="N70" s="45">
        <f t="shared" si="18"/>
        <v>70.744146374354628</v>
      </c>
      <c r="O70" s="45">
        <f t="shared" si="119"/>
        <v>4873.6000000000004</v>
      </c>
      <c r="P70" s="45">
        <f t="shared" si="120"/>
        <v>3642.2333333333331</v>
      </c>
      <c r="Q70" s="45">
        <f t="shared" si="121"/>
        <v>3140.7730000000001</v>
      </c>
      <c r="R70" s="45">
        <f t="shared" si="19"/>
        <v>86.232064575763971</v>
      </c>
      <c r="S70" s="45">
        <f t="shared" si="20"/>
        <v>64.444619993434003</v>
      </c>
      <c r="T70" s="47">
        <v>155.6</v>
      </c>
      <c r="U70" s="45">
        <f t="shared" si="21"/>
        <v>103.73333333333333</v>
      </c>
      <c r="V70" s="45">
        <v>0.29899999999999999</v>
      </c>
      <c r="W70" s="45">
        <f t="shared" si="22"/>
        <v>0.28823907455012854</v>
      </c>
      <c r="X70" s="45">
        <f t="shared" si="23"/>
        <v>0.19215938303341901</v>
      </c>
      <c r="Y70" s="45">
        <v>3326.4</v>
      </c>
      <c r="Z70" s="45">
        <f t="shared" si="122"/>
        <v>2494.7999999999997</v>
      </c>
      <c r="AA70" s="45">
        <v>2177.7739999999994</v>
      </c>
      <c r="AB70" s="45">
        <f t="shared" si="24"/>
        <v>87.292528459195111</v>
      </c>
      <c r="AC70" s="45">
        <f t="shared" si="25"/>
        <v>65.46939634439633</v>
      </c>
      <c r="AD70" s="45">
        <v>4718</v>
      </c>
      <c r="AE70" s="45">
        <f t="shared" si="26"/>
        <v>3538.5</v>
      </c>
      <c r="AF70" s="45">
        <v>3140.4740000000002</v>
      </c>
      <c r="AG70" s="45">
        <f t="shared" si="27"/>
        <v>88.751561396071793</v>
      </c>
      <c r="AH70" s="45">
        <f t="shared" si="28"/>
        <v>66.563671047053845</v>
      </c>
      <c r="AI70" s="45">
        <v>60</v>
      </c>
      <c r="AJ70" s="45">
        <f t="shared" si="29"/>
        <v>45</v>
      </c>
      <c r="AK70" s="45">
        <v>45</v>
      </c>
      <c r="AL70" s="45">
        <f t="shared" si="30"/>
        <v>100</v>
      </c>
      <c r="AM70" s="45">
        <f t="shared" si="31"/>
        <v>75</v>
      </c>
      <c r="AN70" s="45">
        <v>0</v>
      </c>
      <c r="AO70" s="45">
        <f t="shared" si="32"/>
        <v>0</v>
      </c>
      <c r="AP70" s="45">
        <v>0</v>
      </c>
      <c r="AQ70" s="45" t="e">
        <f t="shared" si="33"/>
        <v>#DIV/0!</v>
      </c>
      <c r="AR70" s="45" t="e">
        <f t="shared" si="34"/>
        <v>#DIV/0!</v>
      </c>
      <c r="AS70" s="45">
        <v>0</v>
      </c>
      <c r="AT70" s="45">
        <f t="shared" si="35"/>
        <v>0</v>
      </c>
      <c r="AU70" s="45">
        <v>0</v>
      </c>
      <c r="AV70" s="45">
        <v>0</v>
      </c>
      <c r="AW70" s="45">
        <f t="shared" si="36"/>
        <v>0</v>
      </c>
      <c r="AX70" s="45">
        <v>0</v>
      </c>
      <c r="AY70" s="45">
        <v>37818.400000000001</v>
      </c>
      <c r="AZ70" s="45">
        <f t="shared" si="37"/>
        <v>28363.8</v>
      </c>
      <c r="BA70" s="45">
        <v>28363.8</v>
      </c>
      <c r="BB70" s="45">
        <v>0</v>
      </c>
      <c r="BC70" s="45">
        <f t="shared" si="38"/>
        <v>0</v>
      </c>
      <c r="BD70" s="45">
        <v>0</v>
      </c>
      <c r="BE70" s="45">
        <v>0</v>
      </c>
      <c r="BF70" s="45">
        <f t="shared" si="39"/>
        <v>0</v>
      </c>
      <c r="BG70" s="45">
        <v>0</v>
      </c>
      <c r="BH70" s="45">
        <v>0</v>
      </c>
      <c r="BI70" s="45">
        <f t="shared" si="40"/>
        <v>0</v>
      </c>
      <c r="BJ70" s="45">
        <v>0</v>
      </c>
      <c r="BK70" s="45">
        <f t="shared" si="10"/>
        <v>1131.5999999999999</v>
      </c>
      <c r="BL70" s="45">
        <f t="shared" si="10"/>
        <v>848.7</v>
      </c>
      <c r="BM70" s="45">
        <f t="shared" si="10"/>
        <v>1174.3600000000001</v>
      </c>
      <c r="BN70" s="45">
        <f t="shared" si="41"/>
        <v>138.37162719453283</v>
      </c>
      <c r="BO70" s="45">
        <f t="shared" si="42"/>
        <v>103.77872039589964</v>
      </c>
      <c r="BP70" s="26">
        <v>931.6</v>
      </c>
      <c r="BQ70" s="26">
        <f t="shared" si="43"/>
        <v>698.7</v>
      </c>
      <c r="BR70" s="26">
        <v>746.96</v>
      </c>
      <c r="BS70" s="26">
        <v>0</v>
      </c>
      <c r="BT70" s="26">
        <f t="shared" si="44"/>
        <v>0</v>
      </c>
      <c r="BU70" s="26">
        <v>58.1</v>
      </c>
      <c r="BV70" s="26">
        <v>0</v>
      </c>
      <c r="BW70" s="26">
        <f t="shared" si="45"/>
        <v>0</v>
      </c>
      <c r="BX70" s="26">
        <v>0</v>
      </c>
      <c r="BY70" s="26">
        <v>200</v>
      </c>
      <c r="BZ70" s="26">
        <f t="shared" si="46"/>
        <v>150</v>
      </c>
      <c r="CA70" s="26">
        <v>369.3</v>
      </c>
      <c r="CB70" s="26">
        <v>0</v>
      </c>
      <c r="CC70" s="26">
        <f t="shared" si="47"/>
        <v>0</v>
      </c>
      <c r="CD70" s="26">
        <v>0</v>
      </c>
      <c r="CE70" s="26">
        <v>0</v>
      </c>
      <c r="CF70" s="26">
        <f t="shared" si="48"/>
        <v>0</v>
      </c>
      <c r="CG70" s="26">
        <v>0</v>
      </c>
      <c r="CH70" s="26">
        <v>0</v>
      </c>
      <c r="CI70" s="26">
        <f t="shared" si="49"/>
        <v>0</v>
      </c>
      <c r="CJ70" s="26">
        <v>0</v>
      </c>
      <c r="CK70" s="26">
        <v>990</v>
      </c>
      <c r="CL70" s="26">
        <f t="shared" si="50"/>
        <v>742.5</v>
      </c>
      <c r="CM70" s="26">
        <v>532.41</v>
      </c>
      <c r="CN70" s="26">
        <v>990</v>
      </c>
      <c r="CO70" s="26">
        <f t="shared" si="51"/>
        <v>742.5</v>
      </c>
      <c r="CP70" s="26">
        <v>532.41</v>
      </c>
      <c r="CQ70" s="26">
        <f t="shared" si="52"/>
        <v>71.705050505050508</v>
      </c>
      <c r="CR70" s="26">
        <f t="shared" si="53"/>
        <v>53.778787878787867</v>
      </c>
      <c r="CS70" s="26">
        <v>0</v>
      </c>
      <c r="CT70" s="26">
        <f t="shared" si="54"/>
        <v>0</v>
      </c>
      <c r="CU70" s="26">
        <v>274.0573</v>
      </c>
      <c r="CV70" s="26">
        <v>0</v>
      </c>
      <c r="CW70" s="26">
        <f t="shared" si="55"/>
        <v>0</v>
      </c>
      <c r="CX70" s="26">
        <v>0</v>
      </c>
      <c r="CY70" s="26">
        <v>0</v>
      </c>
      <c r="CZ70" s="26">
        <f t="shared" si="56"/>
        <v>0</v>
      </c>
      <c r="DA70" s="26">
        <v>0</v>
      </c>
      <c r="DB70" s="26">
        <v>0</v>
      </c>
      <c r="DC70" s="26">
        <f t="shared" si="57"/>
        <v>0</v>
      </c>
      <c r="DD70" s="26">
        <v>0</v>
      </c>
      <c r="DE70" s="26">
        <v>0</v>
      </c>
      <c r="DF70" s="26">
        <f t="shared" si="123"/>
        <v>48200</v>
      </c>
      <c r="DG70" s="26">
        <f t="shared" si="124"/>
        <v>36137.033333333326</v>
      </c>
      <c r="DH70" s="26">
        <f t="shared" si="58"/>
        <v>35708.174300000006</v>
      </c>
      <c r="DI70" s="26">
        <v>0</v>
      </c>
      <c r="DJ70" s="26">
        <f t="shared" si="59"/>
        <v>0</v>
      </c>
      <c r="DK70" s="26">
        <v>0</v>
      </c>
      <c r="DL70" s="26">
        <v>8840.5</v>
      </c>
      <c r="DM70" s="26">
        <f t="shared" si="60"/>
        <v>6630.375</v>
      </c>
      <c r="DN70" s="26">
        <v>0</v>
      </c>
      <c r="DO70" s="26">
        <v>0</v>
      </c>
      <c r="DP70" s="26">
        <f t="shared" si="61"/>
        <v>0</v>
      </c>
      <c r="DQ70" s="26">
        <v>0</v>
      </c>
      <c r="DR70" s="26">
        <v>0</v>
      </c>
      <c r="DS70" s="26">
        <f t="shared" si="62"/>
        <v>0</v>
      </c>
      <c r="DT70" s="26">
        <v>0</v>
      </c>
      <c r="DU70" s="26">
        <v>0</v>
      </c>
      <c r="DV70" s="26">
        <f t="shared" si="63"/>
        <v>0</v>
      </c>
      <c r="DW70" s="26">
        <v>0</v>
      </c>
      <c r="DX70" s="26">
        <v>0</v>
      </c>
      <c r="DY70" s="26">
        <f t="shared" si="64"/>
        <v>0</v>
      </c>
      <c r="DZ70" s="26">
        <v>0</v>
      </c>
      <c r="EA70" s="26">
        <v>0</v>
      </c>
      <c r="EB70" s="26">
        <f t="shared" si="107"/>
        <v>8840.5</v>
      </c>
      <c r="EC70" s="26">
        <f t="shared" si="107"/>
        <v>6630.375</v>
      </c>
      <c r="ED70" s="26">
        <f t="shared" si="14"/>
        <v>0</v>
      </c>
    </row>
    <row r="71" spans="1:134" ht="17.25">
      <c r="A71" s="161" t="s">
        <v>194</v>
      </c>
      <c r="B71" s="162"/>
      <c r="C71" s="44"/>
      <c r="D71" s="44"/>
      <c r="E71" s="44">
        <f t="shared" si="113"/>
        <v>80250.199999999983</v>
      </c>
      <c r="F71" s="44">
        <f t="shared" si="114"/>
        <v>60187.650000000009</v>
      </c>
      <c r="G71" s="44">
        <f t="shared" si="115"/>
        <v>45614.595500000018</v>
      </c>
      <c r="H71" s="44">
        <f t="shared" si="15"/>
        <v>75.787301049301661</v>
      </c>
      <c r="I71" s="44">
        <f t="shared" si="16"/>
        <v>56.840475786976263</v>
      </c>
      <c r="J71" s="46">
        <f>SUM(J60:J70)</f>
        <v>358706.00299999991</v>
      </c>
      <c r="K71" s="46">
        <f t="shared" ref="K71:L71" si="125">SUM(K60:K70)</f>
        <v>266697.96058333333</v>
      </c>
      <c r="L71" s="46">
        <f t="shared" si="125"/>
        <v>276772.03110000002</v>
      </c>
      <c r="M71" s="46">
        <f t="shared" si="17"/>
        <v>103.77733316544013</v>
      </c>
      <c r="N71" s="46">
        <f t="shared" si="18"/>
        <v>77.158460908166091</v>
      </c>
      <c r="O71" s="46">
        <f t="shared" ref="O71:Q71" si="126">SUM(O60:O70)</f>
        <v>201350.9</v>
      </c>
      <c r="P71" s="46">
        <f t="shared" si="126"/>
        <v>148681.63333333333</v>
      </c>
      <c r="Q71" s="46">
        <f t="shared" si="126"/>
        <v>137277.14689999999</v>
      </c>
      <c r="R71" s="46">
        <f t="shared" si="19"/>
        <v>92.329592984921476</v>
      </c>
      <c r="S71" s="46">
        <f t="shared" si="20"/>
        <v>68.178064711903446</v>
      </c>
      <c r="T71" s="46"/>
      <c r="U71" s="46"/>
      <c r="V71" s="46"/>
      <c r="W71" s="46"/>
      <c r="X71" s="46"/>
      <c r="Y71" s="46">
        <f t="shared" ref="Y71:AA71" si="127">SUM(Y60:Y70)</f>
        <v>68877.199999999983</v>
      </c>
      <c r="Z71" s="46">
        <f t="shared" si="127"/>
        <v>51657.900000000009</v>
      </c>
      <c r="AA71" s="46">
        <f t="shared" si="127"/>
        <v>38206.800500000019</v>
      </c>
      <c r="AB71" s="46">
        <f t="shared" si="24"/>
        <v>73.961195673846618</v>
      </c>
      <c r="AC71" s="46">
        <f t="shared" si="25"/>
        <v>55.470896755384992</v>
      </c>
      <c r="AD71" s="46"/>
      <c r="AE71" s="46"/>
      <c r="AF71" s="46"/>
      <c r="AG71" s="46"/>
      <c r="AH71" s="46"/>
      <c r="AI71" s="46">
        <f t="shared" ref="AI71:AK71" si="128">SUM(AI60:AI70)</f>
        <v>11373</v>
      </c>
      <c r="AJ71" s="46">
        <f t="shared" si="128"/>
        <v>8529.75</v>
      </c>
      <c r="AK71" s="46">
        <f t="shared" si="128"/>
        <v>7407.7950000000001</v>
      </c>
      <c r="AL71" s="46">
        <f t="shared" si="30"/>
        <v>86.846566429262282</v>
      </c>
      <c r="AM71" s="46">
        <f t="shared" si="31"/>
        <v>65.134924821946711</v>
      </c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>
        <f t="shared" ref="BK71:BM71" si="129">SUM(BK60:BK70)</f>
        <v>24125.4</v>
      </c>
      <c r="BL71" s="46">
        <f t="shared" si="129"/>
        <v>18094.05</v>
      </c>
      <c r="BM71" s="46">
        <f t="shared" si="129"/>
        <v>19024.911200000002</v>
      </c>
      <c r="BN71" s="46">
        <f t="shared" si="41"/>
        <v>105.14457072905184</v>
      </c>
      <c r="BO71" s="46">
        <f t="shared" si="42"/>
        <v>78.858428046788859</v>
      </c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 t="e">
        <f t="shared" si="52"/>
        <v>#DIV/0!</v>
      </c>
      <c r="CR71" s="26" t="e">
        <f t="shared" si="53"/>
        <v>#DIV/0!</v>
      </c>
      <c r="CS71" s="26"/>
      <c r="CT71" s="26">
        <f t="shared" si="54"/>
        <v>0</v>
      </c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>
        <f t="shared" si="123"/>
        <v>80250.199999999983</v>
      </c>
      <c r="DG71" s="26">
        <f t="shared" si="124"/>
        <v>60187.650000000009</v>
      </c>
      <c r="DH71" s="26">
        <f>V71+AA71+AF71+AK71+AP71+AU71+AX71+BA71+BD71+BG71+BJ71+BR71+BU71+BX71+CA71+CD71+CG71+CJ71+CM71+CU71+CX71+DA71+DD71+DE71</f>
        <v>45614.595500000018</v>
      </c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>
        <f>DI71+DL71+DO71+DR71+DU71+DX71</f>
        <v>0</v>
      </c>
      <c r="EC71" s="26">
        <f>DJ71+DM71+DP71+DS71+DV71+DY71</f>
        <v>0</v>
      </c>
      <c r="ED71" s="26">
        <f>DK71+DN71+DQ71+DT71+DW71+DZ71+EA71</f>
        <v>0</v>
      </c>
    </row>
    <row r="72" spans="1:134" ht="17.25">
      <c r="A72" s="25"/>
      <c r="B72" s="19"/>
      <c r="C72" s="26"/>
      <c r="D72" s="26"/>
      <c r="E72" s="26"/>
      <c r="F72" s="26"/>
      <c r="G72" s="26"/>
      <c r="H72" s="26"/>
      <c r="I72" s="26"/>
      <c r="J72" s="48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</row>
    <row r="73" spans="1:134" ht="17.25">
      <c r="A73" s="25"/>
      <c r="B73" s="19"/>
      <c r="C73" s="26"/>
      <c r="D73" s="26"/>
      <c r="E73" s="26"/>
      <c r="F73" s="26"/>
      <c r="G73" s="26"/>
      <c r="H73" s="26"/>
      <c r="I73" s="26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</row>
    <row r="74" spans="1:134" s="52" customFormat="1" ht="17.25">
      <c r="A74" s="50"/>
      <c r="B74" s="51" t="s">
        <v>115</v>
      </c>
      <c r="C74" s="33">
        <f>SUM(C10:C73)</f>
        <v>543118.84740000009</v>
      </c>
      <c r="D74" s="33">
        <f>SUM(D10:D73)</f>
        <v>1124843.6230999997</v>
      </c>
      <c r="E74" s="33">
        <f>SUM(E10:E73)</f>
        <v>9907267.2628000006</v>
      </c>
      <c r="F74" s="33">
        <f>SUM(F10:F73)</f>
        <v>7424460.9637666652</v>
      </c>
      <c r="G74" s="33">
        <f>SUM(G10:G73)</f>
        <v>6315519.4235000014</v>
      </c>
      <c r="H74" s="33">
        <f t="shared" si="15"/>
        <v>85.063676061082518</v>
      </c>
      <c r="I74" s="33">
        <f t="shared" si="16"/>
        <v>63.746331414855803</v>
      </c>
      <c r="J74" s="47">
        <f>+J71+J59+J41+J38+J25</f>
        <v>2180395.5150000001</v>
      </c>
      <c r="K74" s="47">
        <f t="shared" ref="K74:L74" si="130">+K71+K59+K41+K38+K25</f>
        <v>1629307.1529166666</v>
      </c>
      <c r="L74" s="47">
        <f t="shared" si="130"/>
        <v>1173066.2149</v>
      </c>
      <c r="M74" s="47">
        <f t="shared" si="17"/>
        <v>71.997855824794158</v>
      </c>
      <c r="N74" s="47">
        <f t="shared" si="18"/>
        <v>53.800615843772725</v>
      </c>
      <c r="O74" s="47">
        <f t="shared" ref="O74:Q74" si="131">+O71+O59+O41+O38+O25</f>
        <v>968906.82499999995</v>
      </c>
      <c r="P74" s="47">
        <f t="shared" si="131"/>
        <v>720690.63541666663</v>
      </c>
      <c r="Q74" s="47">
        <f t="shared" si="131"/>
        <v>570796.94549999991</v>
      </c>
      <c r="R74" s="47">
        <f t="shared" si="19"/>
        <v>79.201382319890172</v>
      </c>
      <c r="S74" s="47">
        <f t="shared" si="20"/>
        <v>58.911438207693493</v>
      </c>
      <c r="T74" s="47">
        <f>SUM(T10:T73)</f>
        <v>71873.8</v>
      </c>
      <c r="U74" s="47">
        <f>SUM(U10:U73)</f>
        <v>47915.866666666661</v>
      </c>
      <c r="V74" s="47">
        <f>SUM(V10:V73)</f>
        <v>25953.114199999996</v>
      </c>
      <c r="W74" s="47">
        <f t="shared" si="22"/>
        <v>54.163925241186639</v>
      </c>
      <c r="X74" s="47">
        <f t="shared" si="23"/>
        <v>36.109283494124419</v>
      </c>
      <c r="Y74" s="47">
        <f t="shared" ref="Y74:AA74" si="132">+Y71+Y59+Y41+Y38+Y25</f>
        <v>423946.75999999989</v>
      </c>
      <c r="Z74" s="47">
        <f t="shared" si="132"/>
        <v>317960.07000000007</v>
      </c>
      <c r="AA74" s="47">
        <f t="shared" si="132"/>
        <v>129512.02950000006</v>
      </c>
      <c r="AB74" s="47">
        <f t="shared" si="24"/>
        <v>40.732167878815737</v>
      </c>
      <c r="AC74" s="47">
        <f t="shared" si="25"/>
        <v>30.549125909111819</v>
      </c>
      <c r="AD74" s="47">
        <f>SUM(AD10:AD73)</f>
        <v>897033.02500000002</v>
      </c>
      <c r="AE74" s="47">
        <f>SUM(AE10:AE73)</f>
        <v>672774.76874999993</v>
      </c>
      <c r="AF74" s="47">
        <f>SUM(AF10:AF73)</f>
        <v>544843.83130000008</v>
      </c>
      <c r="AG74" s="47">
        <f t="shared" si="27"/>
        <v>80.984581558001551</v>
      </c>
      <c r="AH74" s="47">
        <f t="shared" si="28"/>
        <v>60.738436168501167</v>
      </c>
      <c r="AI74" s="47">
        <f t="shared" ref="AI74:AK74" si="133">+AI71+AI59+AI41+AI38+AI25</f>
        <v>47460.116999999998</v>
      </c>
      <c r="AJ74" s="47">
        <f t="shared" si="133"/>
        <v>35595.087749999999</v>
      </c>
      <c r="AK74" s="47">
        <f t="shared" si="133"/>
        <v>27709.260700000003</v>
      </c>
      <c r="AL74" s="47">
        <f t="shared" si="30"/>
        <v>77.845743476218871</v>
      </c>
      <c r="AM74" s="47">
        <f t="shared" si="31"/>
        <v>58.384307607164146</v>
      </c>
      <c r="AN74" s="47">
        <f>SUM(AN10:AN73)</f>
        <v>27430</v>
      </c>
      <c r="AO74" s="47">
        <f>SUM(AO10:AO73)</f>
        <v>20572.5</v>
      </c>
      <c r="AP74" s="47">
        <f>SUM(AP10:AP73)</f>
        <v>31610.510000000002</v>
      </c>
      <c r="AQ74" s="47">
        <f t="shared" si="33"/>
        <v>153.65419856604692</v>
      </c>
      <c r="AR74" s="47">
        <f t="shared" si="34"/>
        <v>115.24064892453518</v>
      </c>
      <c r="AS74" s="47">
        <f t="shared" ref="AS74:BJ74" si="134">SUM(AS10:AS73)</f>
        <v>0</v>
      </c>
      <c r="AT74" s="47">
        <f t="shared" si="134"/>
        <v>0</v>
      </c>
      <c r="AU74" s="47">
        <f t="shared" si="134"/>
        <v>0</v>
      </c>
      <c r="AV74" s="47">
        <f t="shared" si="134"/>
        <v>0</v>
      </c>
      <c r="AW74" s="47">
        <f t="shared" si="134"/>
        <v>0</v>
      </c>
      <c r="AX74" s="47">
        <f t="shared" si="134"/>
        <v>8978</v>
      </c>
      <c r="AY74" s="47">
        <f t="shared" si="134"/>
        <v>6319762.700000002</v>
      </c>
      <c r="AZ74" s="47">
        <f t="shared" si="134"/>
        <v>4739822.0250000004</v>
      </c>
      <c r="BA74" s="47">
        <f t="shared" si="134"/>
        <v>4739781.6999999993</v>
      </c>
      <c r="BB74" s="47">
        <f t="shared" si="134"/>
        <v>34470.30000000001</v>
      </c>
      <c r="BC74" s="47">
        <f t="shared" si="134"/>
        <v>25852.724999999999</v>
      </c>
      <c r="BD74" s="47">
        <f t="shared" si="134"/>
        <v>17290.600000000002</v>
      </c>
      <c r="BE74" s="47">
        <f t="shared" si="134"/>
        <v>0</v>
      </c>
      <c r="BF74" s="47">
        <f t="shared" si="134"/>
        <v>0</v>
      </c>
      <c r="BG74" s="47">
        <f t="shared" si="134"/>
        <v>0</v>
      </c>
      <c r="BH74" s="47">
        <f t="shared" si="134"/>
        <v>0</v>
      </c>
      <c r="BI74" s="47">
        <f t="shared" si="134"/>
        <v>0</v>
      </c>
      <c r="BJ74" s="47">
        <f t="shared" si="134"/>
        <v>0</v>
      </c>
      <c r="BK74" s="47">
        <f t="shared" ref="BK74:BM74" si="135">+BK71+BK59+BK41+BK38+BK25</f>
        <v>311903.09999999998</v>
      </c>
      <c r="BL74" s="47">
        <f t="shared" si="135"/>
        <v>233927.32500000001</v>
      </c>
      <c r="BM74" s="47">
        <f t="shared" si="135"/>
        <v>124177.69190000001</v>
      </c>
      <c r="BN74" s="47">
        <f t="shared" si="41"/>
        <v>53.083876327829593</v>
      </c>
      <c r="BO74" s="47">
        <f t="shared" si="42"/>
        <v>39.812907245872196</v>
      </c>
      <c r="BP74" s="33">
        <f t="shared" ref="BP74:CP74" si="136">SUM(BP10:BP73)</f>
        <v>258929.50000000006</v>
      </c>
      <c r="BQ74" s="33">
        <f t="shared" si="136"/>
        <v>194197.12500000003</v>
      </c>
      <c r="BR74" s="33">
        <f t="shared" si="136"/>
        <v>86707.387699999992</v>
      </c>
      <c r="BS74" s="33">
        <f t="shared" si="136"/>
        <v>26512</v>
      </c>
      <c r="BT74" s="33">
        <f t="shared" si="136"/>
        <v>19884</v>
      </c>
      <c r="BU74" s="33">
        <f t="shared" si="136"/>
        <v>13941.027000000002</v>
      </c>
      <c r="BV74" s="33">
        <f t="shared" si="136"/>
        <v>3826.7</v>
      </c>
      <c r="BW74" s="33">
        <f t="shared" si="136"/>
        <v>2870.0249999999996</v>
      </c>
      <c r="BX74" s="33">
        <f t="shared" si="136"/>
        <v>2621.3990000000003</v>
      </c>
      <c r="BY74" s="33">
        <f t="shared" si="136"/>
        <v>22634.9</v>
      </c>
      <c r="BZ74" s="33">
        <f t="shared" si="136"/>
        <v>16976.174999999999</v>
      </c>
      <c r="CA74" s="33">
        <f t="shared" si="136"/>
        <v>20907.878199999999</v>
      </c>
      <c r="CB74" s="33">
        <f t="shared" si="136"/>
        <v>0</v>
      </c>
      <c r="CC74" s="33">
        <f t="shared" si="136"/>
        <v>0</v>
      </c>
      <c r="CD74" s="33">
        <f t="shared" si="136"/>
        <v>0</v>
      </c>
      <c r="CE74" s="33">
        <f t="shared" si="136"/>
        <v>31696.0867</v>
      </c>
      <c r="CF74" s="33">
        <f t="shared" si="136"/>
        <v>23772.065025</v>
      </c>
      <c r="CG74" s="33">
        <f t="shared" si="136"/>
        <v>21133.953300000001</v>
      </c>
      <c r="CH74" s="33">
        <f t="shared" si="136"/>
        <v>3460</v>
      </c>
      <c r="CI74" s="33">
        <f t="shared" si="136"/>
        <v>2595</v>
      </c>
      <c r="CJ74" s="33">
        <f t="shared" si="136"/>
        <v>1132.5999999999999</v>
      </c>
      <c r="CK74" s="33">
        <f t="shared" si="136"/>
        <v>362801.9599999999</v>
      </c>
      <c r="CL74" s="33">
        <f t="shared" si="136"/>
        <v>272101.47000000003</v>
      </c>
      <c r="CM74" s="33">
        <f t="shared" si="136"/>
        <v>195023.17590000003</v>
      </c>
      <c r="CN74" s="33">
        <f t="shared" si="136"/>
        <v>186326.66</v>
      </c>
      <c r="CO74" s="33">
        <f t="shared" si="136"/>
        <v>139744.99500000002</v>
      </c>
      <c r="CP74" s="33">
        <f t="shared" si="136"/>
        <v>96354.177100000001</v>
      </c>
      <c r="CQ74" s="33">
        <f t="shared" si="52"/>
        <v>68.950002180757878</v>
      </c>
      <c r="CR74" s="33">
        <f t="shared" si="53"/>
        <v>51.712501635568422</v>
      </c>
      <c r="CS74" s="33">
        <f t="shared" ref="CS74:ED74" si="137">SUM(CS10:CS73)</f>
        <v>4355</v>
      </c>
      <c r="CT74" s="33">
        <f t="shared" si="137"/>
        <v>3266.25</v>
      </c>
      <c r="CU74" s="33">
        <f t="shared" si="137"/>
        <v>48395.405000000006</v>
      </c>
      <c r="CV74" s="33">
        <f t="shared" si="137"/>
        <v>1135.3499999999999</v>
      </c>
      <c r="CW74" s="33">
        <f t="shared" si="137"/>
        <v>851.51250000000005</v>
      </c>
      <c r="CX74" s="33">
        <f t="shared" si="137"/>
        <v>10319.81</v>
      </c>
      <c r="CY74" s="33">
        <f t="shared" si="137"/>
        <v>3900</v>
      </c>
      <c r="CZ74" s="33">
        <f t="shared" si="137"/>
        <v>2925</v>
      </c>
      <c r="DA74" s="33">
        <f t="shared" si="137"/>
        <v>3900</v>
      </c>
      <c r="DB74" s="33">
        <f t="shared" si="137"/>
        <v>28996.402999999998</v>
      </c>
      <c r="DC74" s="33">
        <f t="shared" si="137"/>
        <v>21747.302249999997</v>
      </c>
      <c r="DD74" s="33">
        <f t="shared" si="137"/>
        <v>34388.786399999997</v>
      </c>
      <c r="DE74" s="33">
        <f t="shared" si="137"/>
        <v>-2573.41</v>
      </c>
      <c r="DF74" s="33">
        <f t="shared" si="137"/>
        <v>8650474.8016999997</v>
      </c>
      <c r="DG74" s="33">
        <f t="shared" si="137"/>
        <v>6481866.6179416683</v>
      </c>
      <c r="DH74" s="33">
        <f t="shared" si="137"/>
        <v>6007191.6536999997</v>
      </c>
      <c r="DI74" s="33">
        <f t="shared" si="137"/>
        <v>1273</v>
      </c>
      <c r="DJ74" s="33">
        <f t="shared" si="137"/>
        <v>954.75</v>
      </c>
      <c r="DK74" s="33">
        <f t="shared" si="137"/>
        <v>2800</v>
      </c>
      <c r="DL74" s="33">
        <f t="shared" si="137"/>
        <v>1244771.7710999998</v>
      </c>
      <c r="DM74" s="33">
        <f t="shared" si="137"/>
        <v>933578.82832499989</v>
      </c>
      <c r="DN74" s="33">
        <f t="shared" si="137"/>
        <v>288157.82979999995</v>
      </c>
      <c r="DO74" s="33">
        <f t="shared" si="137"/>
        <v>0</v>
      </c>
      <c r="DP74" s="33">
        <f t="shared" si="137"/>
        <v>0</v>
      </c>
      <c r="DQ74" s="33">
        <f t="shared" si="137"/>
        <v>0</v>
      </c>
      <c r="DR74" s="33">
        <f t="shared" si="137"/>
        <v>10747.69</v>
      </c>
      <c r="DS74" s="33">
        <f t="shared" si="137"/>
        <v>8060.7674999999999</v>
      </c>
      <c r="DT74" s="33">
        <f t="shared" si="137"/>
        <v>17369.940000000002</v>
      </c>
      <c r="DU74" s="33">
        <f t="shared" si="137"/>
        <v>0</v>
      </c>
      <c r="DV74" s="33">
        <f t="shared" si="137"/>
        <v>0</v>
      </c>
      <c r="DW74" s="33">
        <f t="shared" si="137"/>
        <v>0</v>
      </c>
      <c r="DX74" s="33">
        <f t="shared" si="137"/>
        <v>1201701.0996000003</v>
      </c>
      <c r="DY74" s="33">
        <f t="shared" si="137"/>
        <v>901275.82470000011</v>
      </c>
      <c r="DZ74" s="33">
        <f t="shared" si="137"/>
        <v>493311.60690000007</v>
      </c>
      <c r="EA74" s="33">
        <f t="shared" si="137"/>
        <v>0</v>
      </c>
      <c r="EB74" s="33">
        <f t="shared" si="137"/>
        <v>2458493.5606999993</v>
      </c>
      <c r="EC74" s="33">
        <f t="shared" si="137"/>
        <v>1843870.1705250002</v>
      </c>
      <c r="ED74" s="33">
        <f t="shared" si="137"/>
        <v>801639.37670000002</v>
      </c>
    </row>
    <row r="75" spans="1:134">
      <c r="A75" s="14"/>
      <c r="B75" s="20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</row>
    <row r="76" spans="1:13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</row>
    <row r="77" spans="1:134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</row>
    <row r="78" spans="1:134" ht="53.25" customHeight="1">
      <c r="A78" s="160" t="s">
        <v>195</v>
      </c>
      <c r="B78" s="160"/>
      <c r="C78" s="160"/>
      <c r="D78" s="160"/>
      <c r="E78" s="14"/>
      <c r="F78" s="14"/>
      <c r="G78" s="14"/>
      <c r="H78" s="14"/>
      <c r="I78" s="14"/>
      <c r="J78" s="47">
        <v>2127153.642</v>
      </c>
      <c r="K78" s="47">
        <v>1595365.2314999998</v>
      </c>
      <c r="L78" s="47">
        <v>1080051.7719000001</v>
      </c>
      <c r="M78" s="47">
        <v>67.699342481251776</v>
      </c>
      <c r="N78" s="47">
        <v>50.774506860938828</v>
      </c>
      <c r="O78" s="47">
        <v>871717.95400000003</v>
      </c>
      <c r="P78" s="47">
        <v>653788.46549999982</v>
      </c>
      <c r="Q78" s="47">
        <v>480040.19759999996</v>
      </c>
      <c r="R78" s="47">
        <v>73.424390751965646</v>
      </c>
      <c r="S78" s="47">
        <v>55.068293063974217</v>
      </c>
      <c r="T78" s="47"/>
      <c r="U78" s="47"/>
      <c r="V78" s="47"/>
      <c r="W78" s="47"/>
      <c r="X78" s="47"/>
      <c r="Y78" s="47">
        <v>424929.27399999998</v>
      </c>
      <c r="Z78" s="47">
        <v>318696.95549999998</v>
      </c>
      <c r="AA78" s="47">
        <v>143729.12310000003</v>
      </c>
      <c r="AB78" s="47">
        <v>45.098994709411343</v>
      </c>
      <c r="AC78" s="47">
        <v>33.824246032058511</v>
      </c>
      <c r="AD78" s="47"/>
      <c r="AE78" s="47"/>
      <c r="AF78" s="47"/>
      <c r="AG78" s="47"/>
      <c r="AH78" s="47"/>
      <c r="AI78" s="47">
        <v>49770.233</v>
      </c>
      <c r="AJ78" s="47">
        <v>37327.674749999998</v>
      </c>
      <c r="AK78" s="47">
        <v>31203.875999999997</v>
      </c>
      <c r="AL78" s="47">
        <v>83.594481062606235</v>
      </c>
      <c r="AM78" s="47">
        <v>62.695860796954669</v>
      </c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>
        <v>307676.59999999998</v>
      </c>
      <c r="BL78" s="47">
        <v>230757.45</v>
      </c>
      <c r="BM78" s="47">
        <v>163380.00440000003</v>
      </c>
      <c r="BN78" s="47">
        <v>70.801616329180277</v>
      </c>
      <c r="BO78" s="26">
        <v>53.101212246885218</v>
      </c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</row>
    <row r="79" spans="1:134" ht="53.25" customHeight="1">
      <c r="A79" s="160" t="s">
        <v>196</v>
      </c>
      <c r="B79" s="160"/>
      <c r="C79" s="160"/>
      <c r="D79" s="35"/>
      <c r="E79" s="14"/>
      <c r="F79" s="14"/>
      <c r="G79" s="14"/>
      <c r="H79" s="14"/>
      <c r="I79" s="14"/>
      <c r="J79" s="47">
        <v>2180395.5150000001</v>
      </c>
      <c r="K79" s="47">
        <v>1629307.1529166673</v>
      </c>
      <c r="L79" s="47">
        <v>1173066.2149</v>
      </c>
      <c r="M79" s="47">
        <v>71.997855824794115</v>
      </c>
      <c r="N79" s="47">
        <v>53.800615843772725</v>
      </c>
      <c r="O79" s="47">
        <v>968906.82500000007</v>
      </c>
      <c r="P79" s="47">
        <v>720690.6354166664</v>
      </c>
      <c r="Q79" s="47">
        <v>570796.94549999991</v>
      </c>
      <c r="R79" s="47">
        <v>79.201382319890186</v>
      </c>
      <c r="S79" s="47">
        <v>58.911438207693493</v>
      </c>
      <c r="T79" s="47"/>
      <c r="U79" s="47"/>
      <c r="V79" s="47"/>
      <c r="W79" s="47"/>
      <c r="X79" s="47"/>
      <c r="Y79" s="47">
        <v>423946.76000000007</v>
      </c>
      <c r="Z79" s="47">
        <v>317960.06999999989</v>
      </c>
      <c r="AA79" s="47">
        <v>129512.02950000005</v>
      </c>
      <c r="AB79" s="47">
        <v>40.732167878815758</v>
      </c>
      <c r="AC79" s="47">
        <v>30.549125909111801</v>
      </c>
      <c r="AD79" s="47"/>
      <c r="AE79" s="47"/>
      <c r="AF79" s="47"/>
      <c r="AG79" s="47"/>
      <c r="AH79" s="47"/>
      <c r="AI79" s="47">
        <v>47460.116999999998</v>
      </c>
      <c r="AJ79" s="47">
        <v>35595.087749999999</v>
      </c>
      <c r="AK79" s="47">
        <v>27709.260700000003</v>
      </c>
      <c r="AL79" s="47">
        <v>77.845743476218871</v>
      </c>
      <c r="AM79" s="47">
        <v>58.384307607164146</v>
      </c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>
        <v>311903.10000000009</v>
      </c>
      <c r="BL79" s="47">
        <v>233927.32499999995</v>
      </c>
      <c r="BM79" s="47">
        <v>124177.69189999999</v>
      </c>
      <c r="BN79" s="47">
        <v>53.083876327829607</v>
      </c>
      <c r="BO79" s="47">
        <v>39.812907245872182</v>
      </c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</row>
    <row r="80" spans="1:134" ht="45" customHeight="1">
      <c r="A80" s="160" t="s">
        <v>197</v>
      </c>
      <c r="B80" s="160"/>
      <c r="C80" s="160"/>
      <c r="D80" s="14"/>
      <c r="E80" s="14"/>
      <c r="F80" s="14"/>
      <c r="G80" s="14"/>
      <c r="H80" s="14"/>
      <c r="I80" s="14"/>
      <c r="J80" s="47">
        <f>+J79-J78</f>
        <v>53241.873000000138</v>
      </c>
      <c r="K80" s="47">
        <f t="shared" ref="K80:BO80" si="138">+K79-K78</f>
        <v>33941.921416667523</v>
      </c>
      <c r="L80" s="47">
        <f t="shared" si="138"/>
        <v>93014.44299999997</v>
      </c>
      <c r="M80" s="47">
        <f t="shared" si="138"/>
        <v>4.2985133435423393</v>
      </c>
      <c r="N80" s="47">
        <f t="shared" si="138"/>
        <v>3.0261089828338967</v>
      </c>
      <c r="O80" s="47">
        <f t="shared" si="138"/>
        <v>97188.871000000043</v>
      </c>
      <c r="P80" s="47">
        <f t="shared" si="138"/>
        <v>66902.169916666579</v>
      </c>
      <c r="Q80" s="47">
        <f t="shared" si="138"/>
        <v>90756.747899999958</v>
      </c>
      <c r="R80" s="47">
        <f t="shared" si="138"/>
        <v>5.77699156792454</v>
      </c>
      <c r="S80" s="47">
        <f t="shared" si="138"/>
        <v>3.8431451437192763</v>
      </c>
      <c r="T80" s="47">
        <f t="shared" si="138"/>
        <v>0</v>
      </c>
      <c r="U80" s="47">
        <f t="shared" si="138"/>
        <v>0</v>
      </c>
      <c r="V80" s="47">
        <f t="shared" si="138"/>
        <v>0</v>
      </c>
      <c r="W80" s="47">
        <f t="shared" si="138"/>
        <v>0</v>
      </c>
      <c r="X80" s="47">
        <f t="shared" si="138"/>
        <v>0</v>
      </c>
      <c r="Y80" s="47">
        <f t="shared" si="138"/>
        <v>-982.51399999990826</v>
      </c>
      <c r="Z80" s="47">
        <f t="shared" si="138"/>
        <v>-736.88550000009127</v>
      </c>
      <c r="AA80" s="47">
        <f t="shared" si="138"/>
        <v>-14217.093599999978</v>
      </c>
      <c r="AB80" s="47">
        <f t="shared" si="138"/>
        <v>-4.3668268305955849</v>
      </c>
      <c r="AC80" s="47">
        <f t="shared" si="138"/>
        <v>-3.27512012294671</v>
      </c>
      <c r="AD80" s="47">
        <f t="shared" si="138"/>
        <v>0</v>
      </c>
      <c r="AE80" s="47">
        <f t="shared" si="138"/>
        <v>0</v>
      </c>
      <c r="AF80" s="47">
        <f t="shared" si="138"/>
        <v>0</v>
      </c>
      <c r="AG80" s="47">
        <f t="shared" si="138"/>
        <v>0</v>
      </c>
      <c r="AH80" s="47">
        <f t="shared" si="138"/>
        <v>0</v>
      </c>
      <c r="AI80" s="47">
        <f t="shared" si="138"/>
        <v>-2310.1160000000018</v>
      </c>
      <c r="AJ80" s="47">
        <f t="shared" si="138"/>
        <v>-1732.5869999999995</v>
      </c>
      <c r="AK80" s="47">
        <f t="shared" si="138"/>
        <v>-3494.615299999994</v>
      </c>
      <c r="AL80" s="47">
        <f t="shared" si="138"/>
        <v>-5.7487375863873638</v>
      </c>
      <c r="AM80" s="47">
        <f t="shared" si="138"/>
        <v>-4.3115531897905228</v>
      </c>
      <c r="AN80" s="47">
        <f t="shared" si="138"/>
        <v>0</v>
      </c>
      <c r="AO80" s="47">
        <f t="shared" si="138"/>
        <v>0</v>
      </c>
      <c r="AP80" s="47">
        <f t="shared" si="138"/>
        <v>0</v>
      </c>
      <c r="AQ80" s="47">
        <f t="shared" si="138"/>
        <v>0</v>
      </c>
      <c r="AR80" s="47">
        <f t="shared" si="138"/>
        <v>0</v>
      </c>
      <c r="AS80" s="47">
        <f t="shared" si="138"/>
        <v>0</v>
      </c>
      <c r="AT80" s="47">
        <f t="shared" si="138"/>
        <v>0</v>
      </c>
      <c r="AU80" s="47">
        <f t="shared" si="138"/>
        <v>0</v>
      </c>
      <c r="AV80" s="47">
        <f t="shared" si="138"/>
        <v>0</v>
      </c>
      <c r="AW80" s="47">
        <f t="shared" si="138"/>
        <v>0</v>
      </c>
      <c r="AX80" s="47">
        <f t="shared" si="138"/>
        <v>0</v>
      </c>
      <c r="AY80" s="47">
        <f t="shared" si="138"/>
        <v>0</v>
      </c>
      <c r="AZ80" s="47">
        <f t="shared" si="138"/>
        <v>0</v>
      </c>
      <c r="BA80" s="47">
        <f t="shared" si="138"/>
        <v>0</v>
      </c>
      <c r="BB80" s="47">
        <f t="shared" si="138"/>
        <v>0</v>
      </c>
      <c r="BC80" s="47">
        <f t="shared" si="138"/>
        <v>0</v>
      </c>
      <c r="BD80" s="47">
        <f t="shared" si="138"/>
        <v>0</v>
      </c>
      <c r="BE80" s="47">
        <f t="shared" si="138"/>
        <v>0</v>
      </c>
      <c r="BF80" s="47">
        <f t="shared" si="138"/>
        <v>0</v>
      </c>
      <c r="BG80" s="47">
        <f t="shared" si="138"/>
        <v>0</v>
      </c>
      <c r="BH80" s="47">
        <f t="shared" si="138"/>
        <v>0</v>
      </c>
      <c r="BI80" s="47">
        <f t="shared" si="138"/>
        <v>0</v>
      </c>
      <c r="BJ80" s="47">
        <f t="shared" si="138"/>
        <v>0</v>
      </c>
      <c r="BK80" s="47">
        <f t="shared" si="138"/>
        <v>4226.5000000001164</v>
      </c>
      <c r="BL80" s="47">
        <f t="shared" si="138"/>
        <v>3169.8749999999418</v>
      </c>
      <c r="BM80" s="47">
        <f t="shared" si="138"/>
        <v>-39202.312500000044</v>
      </c>
      <c r="BN80" s="47">
        <f t="shared" si="138"/>
        <v>-17.71774000135067</v>
      </c>
      <c r="BO80" s="47">
        <f t="shared" si="138"/>
        <v>-13.288305001013036</v>
      </c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</row>
    <row r="81" spans="1:134">
      <c r="A81" s="14"/>
      <c r="B81" s="14"/>
      <c r="C81" s="14"/>
      <c r="D81" s="14"/>
      <c r="E81" s="14"/>
      <c r="F81" s="14"/>
      <c r="G81" s="14"/>
      <c r="H81" s="14"/>
      <c r="I81" s="14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</row>
    <row r="82" spans="1:134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</row>
    <row r="83" spans="1:134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</row>
    <row r="84" spans="1:13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</row>
    <row r="85" spans="1:134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</row>
    <row r="86" spans="1:134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</row>
    <row r="87" spans="1:134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</row>
    <row r="88" spans="1:13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</row>
    <row r="89" spans="1:13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</row>
    <row r="90" spans="1:13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</row>
    <row r="91" spans="1:13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</row>
    <row r="92" spans="1:13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</row>
    <row r="93" spans="1:13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</row>
    <row r="94" spans="1:13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</row>
    <row r="95" spans="1:13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</row>
    <row r="96" spans="1:13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</row>
    <row r="97" spans="1:134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</row>
    <row r="98" spans="1:134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</row>
    <row r="99" spans="1:134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</row>
    <row r="100" spans="1:134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</row>
    <row r="101" spans="1:134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</row>
    <row r="102" spans="1:134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</row>
    <row r="103" spans="1:134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</row>
    <row r="104" spans="1:13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</row>
    <row r="105" spans="1:134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</row>
    <row r="106" spans="1:134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</row>
    <row r="107" spans="1:134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</row>
    <row r="108" spans="1:134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</row>
    <row r="109" spans="1:134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</row>
    <row r="110" spans="1:134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</row>
    <row r="111" spans="1:134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</row>
    <row r="112" spans="1:134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</row>
    <row r="113" spans="1:13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</row>
    <row r="114" spans="1:13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</row>
    <row r="115" spans="1:134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</row>
    <row r="116" spans="1:134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</row>
    <row r="117" spans="1:134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</row>
    <row r="118" spans="1:134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</row>
    <row r="119" spans="1:134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</row>
    <row r="120" spans="1:134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</row>
    <row r="121" spans="1:134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</row>
    <row r="122" spans="1:134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</row>
    <row r="123" spans="1:134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</row>
    <row r="124" spans="1:13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</row>
    <row r="125" spans="1:134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</row>
    <row r="126" spans="1:134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</row>
    <row r="127" spans="1:134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</row>
    <row r="128" spans="1:134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</row>
    <row r="129" spans="1:13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</row>
    <row r="130" spans="1:13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</row>
    <row r="131" spans="1:134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</row>
    <row r="132" spans="1:134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</row>
    <row r="133" spans="1:134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</row>
    <row r="134" spans="1: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</row>
    <row r="135" spans="1:134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</row>
    <row r="136" spans="1:134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</row>
    <row r="137" spans="1:134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</row>
    <row r="138" spans="1:134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</row>
    <row r="139" spans="1:134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</row>
    <row r="140" spans="1:134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</row>
    <row r="141" spans="1:134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</row>
    <row r="142" spans="1:134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</row>
    <row r="143" spans="1:134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</row>
    <row r="144" spans="1:13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</row>
    <row r="145" spans="1:134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</row>
    <row r="146" spans="1:134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</row>
    <row r="147" spans="1:134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</row>
    <row r="148" spans="1:134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</row>
    <row r="149" spans="1:134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</row>
    <row r="150" spans="1:134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</row>
    <row r="151" spans="1:134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</row>
    <row r="152" spans="1:134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</row>
    <row r="153" spans="1:134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</row>
    <row r="154" spans="1:13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</row>
    <row r="155" spans="1:134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</row>
    <row r="156" spans="1:134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</row>
    <row r="157" spans="1:134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</row>
    <row r="158" spans="1:134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</row>
    <row r="159" spans="1:134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</row>
    <row r="160" spans="1:134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</row>
    <row r="161" spans="1:134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</row>
    <row r="162" spans="1:134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</row>
    <row r="163" spans="1:134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</row>
    <row r="164" spans="1:13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</row>
    <row r="165" spans="1:134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</row>
    <row r="166" spans="1:134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</row>
    <row r="167" spans="1:134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</row>
    <row r="168" spans="1:134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</row>
    <row r="169" spans="1:134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</row>
    <row r="170" spans="1:134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</row>
    <row r="171" spans="1:134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</row>
    <row r="172" spans="1:134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</row>
    <row r="173" spans="1:134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</row>
    <row r="174" spans="1:13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</row>
    <row r="175" spans="1:134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</row>
    <row r="176" spans="1:134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</row>
    <row r="177" spans="1:134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</row>
    <row r="178" spans="1:134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</row>
    <row r="179" spans="1:134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</row>
    <row r="180" spans="1:134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</row>
    <row r="181" spans="1:134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</row>
    <row r="182" spans="1:134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</row>
    <row r="183" spans="1:134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</row>
    <row r="184" spans="1:13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</row>
    <row r="185" spans="1:134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</row>
    <row r="186" spans="1:134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</row>
    <row r="187" spans="1:134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</row>
    <row r="188" spans="1:134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</row>
    <row r="189" spans="1:134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</row>
    <row r="190" spans="1:134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</row>
    <row r="191" spans="1:134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</row>
    <row r="192" spans="1:134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</row>
    <row r="193" spans="1:134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</row>
    <row r="194" spans="1:13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</row>
    <row r="195" spans="1:134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</row>
    <row r="196" spans="1:134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</row>
    <row r="197" spans="1:134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</row>
    <row r="198" spans="1:134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</row>
    <row r="199" spans="1:134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</row>
    <row r="200" spans="1:134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</row>
    <row r="201" spans="1:134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</row>
    <row r="202" spans="1:134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</row>
    <row r="203" spans="1:134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</row>
    <row r="204" spans="1:13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</row>
    <row r="205" spans="1:134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</row>
    <row r="206" spans="1:134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</row>
    <row r="207" spans="1:134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</row>
    <row r="208" spans="1:134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</row>
    <row r="209" spans="1:134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</row>
    <row r="210" spans="1:134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</row>
    <row r="211" spans="1:134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</row>
    <row r="212" spans="1:134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</row>
    <row r="213" spans="1:134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</row>
    <row r="214" spans="1:13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</row>
    <row r="215" spans="1:134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</row>
    <row r="216" spans="1:134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</row>
    <row r="217" spans="1:134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</row>
    <row r="218" spans="1:134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</row>
    <row r="219" spans="1:134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</row>
    <row r="220" spans="1:134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</row>
    <row r="221" spans="1:134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</row>
    <row r="222" spans="1:134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</row>
    <row r="223" spans="1:134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</row>
    <row r="224" spans="1:13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</row>
    <row r="225" spans="1:134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</row>
    <row r="226" spans="1:134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</row>
    <row r="227" spans="1:134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</row>
    <row r="228" spans="1:134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</row>
    <row r="229" spans="1:134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</row>
    <row r="230" spans="1:134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</row>
    <row r="231" spans="1:134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</row>
    <row r="232" spans="1:134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</row>
    <row r="233" spans="1:134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</row>
    <row r="234" spans="1:1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</row>
    <row r="235" spans="1:134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</row>
    <row r="236" spans="1:134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</row>
    <row r="237" spans="1:134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</row>
    <row r="238" spans="1:134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</row>
    <row r="239" spans="1:134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</row>
    <row r="240" spans="1:134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</row>
    <row r="241" spans="1:134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</row>
    <row r="242" spans="1:134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</row>
    <row r="243" spans="1:134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</row>
    <row r="244" spans="1:13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</row>
    <row r="245" spans="1:134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</row>
    <row r="246" spans="1:134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</row>
    <row r="247" spans="1:134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</row>
    <row r="248" spans="1:134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</row>
    <row r="249" spans="1:134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</row>
    <row r="250" spans="1:134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</row>
    <row r="251" spans="1:134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</row>
    <row r="252" spans="1:134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</row>
    <row r="253" spans="1:134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</row>
    <row r="254" spans="1:13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</row>
    <row r="255" spans="1:134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</row>
    <row r="256" spans="1:134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</row>
    <row r="257" spans="1:134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</row>
    <row r="258" spans="1:134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</row>
    <row r="259" spans="1:134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</row>
    <row r="260" spans="1:134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</row>
    <row r="261" spans="1:134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</row>
    <row r="262" spans="1:134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</row>
    <row r="263" spans="1:134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</row>
    <row r="264" spans="1:13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</row>
    <row r="265" spans="1:134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</row>
    <row r="266" spans="1:134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</row>
    <row r="267" spans="1:134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</row>
    <row r="268" spans="1:134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</row>
    <row r="269" spans="1:134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</row>
    <row r="270" spans="1:134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</row>
    <row r="271" spans="1:134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</row>
    <row r="272" spans="1:134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</row>
    <row r="273" spans="1:134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</row>
    <row r="274" spans="1:13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</row>
    <row r="275" spans="1:134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</row>
    <row r="276" spans="1:134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</row>
    <row r="277" spans="1:134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</row>
    <row r="278" spans="1:134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</row>
    <row r="279" spans="1:134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</row>
    <row r="280" spans="1:134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</row>
    <row r="281" spans="1:134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</row>
    <row r="282" spans="1:134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</row>
    <row r="283" spans="1:134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</row>
    <row r="284" spans="1:13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</row>
    <row r="285" spans="1:134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</row>
    <row r="286" spans="1:134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</row>
    <row r="287" spans="1:134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</row>
    <row r="288" spans="1:134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</row>
    <row r="289" spans="1:134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</row>
    <row r="290" spans="1:134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</row>
    <row r="291" spans="1:134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</row>
    <row r="292" spans="1:134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</row>
    <row r="293" spans="1:134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</row>
    <row r="294" spans="1:13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</row>
    <row r="295" spans="1:134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</row>
    <row r="296" spans="1:134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</row>
    <row r="297" spans="1:134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</row>
    <row r="298" spans="1:134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</row>
    <row r="299" spans="1:134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</row>
    <row r="300" spans="1:134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</row>
    <row r="301" spans="1:134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</row>
    <row r="302" spans="1:134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</row>
    <row r="303" spans="1:134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</row>
    <row r="304" spans="1:13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</row>
    <row r="305" spans="1:134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</row>
    <row r="306" spans="1:134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</row>
    <row r="307" spans="1:134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</row>
    <row r="308" spans="1:134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</row>
    <row r="309" spans="1:134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</row>
    <row r="310" spans="1:134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</row>
    <row r="311" spans="1:134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</row>
    <row r="312" spans="1:134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</row>
    <row r="313" spans="1:134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</row>
    <row r="314" spans="1:13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</row>
    <row r="315" spans="1:134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</row>
    <row r="316" spans="1:134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</row>
    <row r="317" spans="1:134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</row>
    <row r="318" spans="1:134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</row>
    <row r="319" spans="1:134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</row>
    <row r="320" spans="1:134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</row>
    <row r="321" spans="1:134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</row>
    <row r="322" spans="1:134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</row>
    <row r="323" spans="1:134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</row>
    <row r="324" spans="1:13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</row>
    <row r="325" spans="1:134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</row>
    <row r="326" spans="1:134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</row>
    <row r="327" spans="1:134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</row>
    <row r="328" spans="1:134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</row>
    <row r="329" spans="1:134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</row>
    <row r="330" spans="1:134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</row>
    <row r="331" spans="1:134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</row>
    <row r="332" spans="1:134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</row>
    <row r="333" spans="1:134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</row>
    <row r="334" spans="1:1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</row>
    <row r="335" spans="1:134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</row>
    <row r="336" spans="1:134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</row>
    <row r="337" spans="1:134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</row>
    <row r="338" spans="1:134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</row>
    <row r="339" spans="1:134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</row>
    <row r="340" spans="1:134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</row>
    <row r="341" spans="1:134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</row>
    <row r="342" spans="1:134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</row>
    <row r="343" spans="1:134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</row>
    <row r="344" spans="1:13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</row>
    <row r="345" spans="1:134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</row>
    <row r="346" spans="1:134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</row>
    <row r="347" spans="1:134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</row>
    <row r="348" spans="1:134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</row>
    <row r="349" spans="1:134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</row>
    <row r="350" spans="1:134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</row>
    <row r="351" spans="1:134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</row>
    <row r="352" spans="1:134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</row>
    <row r="353" spans="1:134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</row>
    <row r="354" spans="1:13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</row>
    <row r="355" spans="1:134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</row>
    <row r="356" spans="1:134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</row>
    <row r="357" spans="1:134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</row>
    <row r="358" spans="1:134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</row>
    <row r="359" spans="1:134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</row>
    <row r="360" spans="1:134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</row>
    <row r="361" spans="1:134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</row>
    <row r="362" spans="1:134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</row>
    <row r="363" spans="1:134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</row>
    <row r="364" spans="1:13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</row>
    <row r="365" spans="1:134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</row>
    <row r="366" spans="1:134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</row>
    <row r="367" spans="1:134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</row>
    <row r="368" spans="1:134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</row>
    <row r="369" spans="1:134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</row>
    <row r="370" spans="1:134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</row>
    <row r="371" spans="1:134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</row>
    <row r="372" spans="1:134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</row>
    <row r="373" spans="1:134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</row>
    <row r="374" spans="1:13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</row>
    <row r="375" spans="1:134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</row>
    <row r="376" spans="1:134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</row>
    <row r="377" spans="1:134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</row>
    <row r="378" spans="1:134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</row>
    <row r="379" spans="1:134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</row>
    <row r="380" spans="1:134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</row>
    <row r="381" spans="1:134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</row>
    <row r="382" spans="1:134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</row>
    <row r="383" spans="1:134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</row>
    <row r="384" spans="1:13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</row>
    <row r="385" spans="1:134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</row>
    <row r="386" spans="1:134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</row>
    <row r="387" spans="1:134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</row>
    <row r="388" spans="1:134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</row>
    <row r="389" spans="1:134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</row>
    <row r="390" spans="1:134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4"/>
      <c r="DK390" s="14"/>
      <c r="DL390" s="14"/>
      <c r="DM390" s="14"/>
      <c r="DN390" s="14"/>
      <c r="DO390" s="14"/>
      <c r="DP390" s="14"/>
      <c r="DQ390" s="14"/>
      <c r="DR390" s="14"/>
      <c r="DS390" s="14"/>
      <c r="DT390" s="14"/>
      <c r="DU390" s="14"/>
      <c r="DV390" s="14"/>
      <c r="DW390" s="14"/>
      <c r="DX390" s="14"/>
      <c r="DY390" s="14"/>
      <c r="DZ390" s="14"/>
      <c r="EA390" s="14"/>
      <c r="EB390" s="14"/>
      <c r="EC390" s="14"/>
      <c r="ED390" s="14"/>
    </row>
    <row r="391" spans="1:134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14"/>
      <c r="DI391" s="14"/>
      <c r="DJ391" s="14"/>
      <c r="DK391" s="14"/>
      <c r="DL391" s="14"/>
      <c r="DM391" s="14"/>
      <c r="DN391" s="14"/>
      <c r="DO391" s="14"/>
      <c r="DP391" s="14"/>
      <c r="DQ391" s="14"/>
      <c r="DR391" s="14"/>
      <c r="DS391" s="14"/>
      <c r="DT391" s="14"/>
      <c r="DU391" s="14"/>
      <c r="DV391" s="14"/>
      <c r="DW391" s="14"/>
      <c r="DX391" s="14"/>
      <c r="DY391" s="14"/>
      <c r="DZ391" s="14"/>
      <c r="EA391" s="14"/>
      <c r="EB391" s="14"/>
      <c r="EC391" s="14"/>
      <c r="ED391" s="14"/>
    </row>
    <row r="392" spans="1:134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</row>
    <row r="393" spans="1:134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14"/>
      <c r="DI393" s="14"/>
      <c r="DJ393" s="14"/>
      <c r="DK393" s="14"/>
      <c r="DL393" s="14"/>
      <c r="DM393" s="14"/>
      <c r="DN393" s="14"/>
      <c r="DO393" s="14"/>
      <c r="DP393" s="14"/>
      <c r="DQ393" s="14"/>
      <c r="DR393" s="14"/>
      <c r="DS393" s="14"/>
      <c r="DT393" s="14"/>
      <c r="DU393" s="14"/>
      <c r="DV393" s="14"/>
      <c r="DW393" s="14"/>
      <c r="DX393" s="14"/>
      <c r="DY393" s="14"/>
      <c r="DZ393" s="14"/>
      <c r="EA393" s="14"/>
      <c r="EB393" s="14"/>
      <c r="EC393" s="14"/>
      <c r="ED393" s="14"/>
    </row>
    <row r="394" spans="1:13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4"/>
      <c r="DK394" s="14"/>
      <c r="DL394" s="14"/>
      <c r="DM394" s="14"/>
      <c r="DN394" s="14"/>
      <c r="DO394" s="14"/>
      <c r="DP394" s="14"/>
      <c r="DQ394" s="14"/>
      <c r="DR394" s="14"/>
      <c r="DS394" s="14"/>
      <c r="DT394" s="14"/>
      <c r="DU394" s="14"/>
      <c r="DV394" s="14"/>
      <c r="DW394" s="14"/>
      <c r="DX394" s="14"/>
      <c r="DY394" s="14"/>
      <c r="DZ394" s="14"/>
      <c r="EA394" s="14"/>
      <c r="EB394" s="14"/>
      <c r="EC394" s="14"/>
      <c r="ED394" s="14"/>
    </row>
    <row r="395" spans="1:134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14"/>
      <c r="DI395" s="14"/>
      <c r="DJ395" s="14"/>
      <c r="DK395" s="14"/>
      <c r="DL395" s="14"/>
      <c r="DM395" s="14"/>
      <c r="DN395" s="14"/>
      <c r="DO395" s="14"/>
      <c r="DP395" s="14"/>
      <c r="DQ395" s="14"/>
      <c r="DR395" s="14"/>
      <c r="DS395" s="14"/>
      <c r="DT395" s="14"/>
      <c r="DU395" s="14"/>
      <c r="DV395" s="14"/>
      <c r="DW395" s="14"/>
      <c r="DX395" s="14"/>
      <c r="DY395" s="14"/>
      <c r="DZ395" s="14"/>
      <c r="EA395" s="14"/>
      <c r="EB395" s="14"/>
      <c r="EC395" s="14"/>
      <c r="ED395" s="14"/>
    </row>
    <row r="396" spans="1:134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14"/>
      <c r="DI396" s="14"/>
      <c r="DJ396" s="14"/>
      <c r="DK396" s="14"/>
      <c r="DL396" s="14"/>
      <c r="DM396" s="14"/>
      <c r="DN396" s="14"/>
      <c r="DO396" s="14"/>
      <c r="DP396" s="14"/>
      <c r="DQ396" s="14"/>
      <c r="DR396" s="14"/>
      <c r="DS396" s="14"/>
      <c r="DT396" s="14"/>
      <c r="DU396" s="14"/>
      <c r="DV396" s="14"/>
      <c r="DW396" s="14"/>
      <c r="DX396" s="14"/>
      <c r="DY396" s="14"/>
      <c r="DZ396" s="14"/>
      <c r="EA396" s="14"/>
      <c r="EB396" s="14"/>
      <c r="EC396" s="14"/>
      <c r="ED396" s="14"/>
    </row>
    <row r="397" spans="1:134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14"/>
      <c r="DI397" s="14"/>
      <c r="DJ397" s="14"/>
      <c r="DK397" s="14"/>
      <c r="DL397" s="14"/>
      <c r="DM397" s="14"/>
      <c r="DN397" s="14"/>
      <c r="DO397" s="14"/>
      <c r="DP397" s="14"/>
      <c r="DQ397" s="14"/>
      <c r="DR397" s="14"/>
      <c r="DS397" s="14"/>
      <c r="DT397" s="14"/>
      <c r="DU397" s="14"/>
      <c r="DV397" s="14"/>
      <c r="DW397" s="14"/>
      <c r="DX397" s="14"/>
      <c r="DY397" s="14"/>
      <c r="DZ397" s="14"/>
      <c r="EA397" s="14"/>
      <c r="EB397" s="14"/>
      <c r="EC397" s="14"/>
      <c r="ED397" s="14"/>
    </row>
    <row r="398" spans="1:134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</row>
    <row r="399" spans="1:134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14"/>
      <c r="DI399" s="14"/>
      <c r="DJ399" s="14"/>
      <c r="DK399" s="14"/>
      <c r="DL399" s="14"/>
      <c r="DM399" s="14"/>
      <c r="DN399" s="14"/>
      <c r="DO399" s="14"/>
      <c r="DP399" s="14"/>
      <c r="DQ399" s="14"/>
      <c r="DR399" s="14"/>
      <c r="DS399" s="14"/>
      <c r="DT399" s="14"/>
      <c r="DU399" s="14"/>
      <c r="DV399" s="14"/>
      <c r="DW399" s="14"/>
      <c r="DX399" s="14"/>
      <c r="DY399" s="14"/>
      <c r="DZ399" s="14"/>
      <c r="EA399" s="14"/>
      <c r="EB399" s="14"/>
      <c r="EC399" s="14"/>
      <c r="ED399" s="14"/>
    </row>
    <row r="400" spans="1:134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14"/>
      <c r="DI400" s="14"/>
      <c r="DJ400" s="14"/>
      <c r="DK400" s="14"/>
      <c r="DL400" s="14"/>
      <c r="DM400" s="14"/>
      <c r="DN400" s="14"/>
      <c r="DO400" s="14"/>
      <c r="DP400" s="14"/>
      <c r="DQ400" s="14"/>
      <c r="DR400" s="14"/>
      <c r="DS400" s="14"/>
      <c r="DT400" s="14"/>
      <c r="DU400" s="14"/>
      <c r="DV400" s="14"/>
      <c r="DW400" s="14"/>
      <c r="DX400" s="14"/>
      <c r="DY400" s="14"/>
      <c r="DZ400" s="14"/>
      <c r="EA400" s="14"/>
      <c r="EB400" s="14"/>
      <c r="EC400" s="14"/>
      <c r="ED400" s="14"/>
    </row>
    <row r="401" spans="1:134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</row>
    <row r="402" spans="1:134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4"/>
      <c r="DK402" s="14"/>
      <c r="DL402" s="14"/>
      <c r="DM402" s="14"/>
      <c r="DN402" s="14"/>
      <c r="DO402" s="14"/>
      <c r="DP402" s="14"/>
      <c r="DQ402" s="14"/>
      <c r="DR402" s="14"/>
      <c r="DS402" s="14"/>
      <c r="DT402" s="14"/>
      <c r="DU402" s="14"/>
      <c r="DV402" s="14"/>
      <c r="DW402" s="14"/>
      <c r="DX402" s="14"/>
      <c r="DY402" s="14"/>
      <c r="DZ402" s="14"/>
      <c r="EA402" s="14"/>
      <c r="EB402" s="14"/>
      <c r="EC402" s="14"/>
      <c r="ED402" s="14"/>
    </row>
    <row r="403" spans="1:134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14"/>
      <c r="DI403" s="14"/>
      <c r="DJ403" s="14"/>
      <c r="DK403" s="14"/>
      <c r="DL403" s="14"/>
      <c r="DM403" s="14"/>
      <c r="DN403" s="14"/>
      <c r="DO403" s="14"/>
      <c r="DP403" s="14"/>
      <c r="DQ403" s="14"/>
      <c r="DR403" s="14"/>
      <c r="DS403" s="14"/>
      <c r="DT403" s="14"/>
      <c r="DU403" s="14"/>
      <c r="DV403" s="14"/>
      <c r="DW403" s="14"/>
      <c r="DX403" s="14"/>
      <c r="DY403" s="14"/>
      <c r="DZ403" s="14"/>
      <c r="EA403" s="14"/>
      <c r="EB403" s="14"/>
      <c r="EC403" s="14"/>
      <c r="ED403" s="14"/>
    </row>
    <row r="404" spans="1:13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</row>
    <row r="405" spans="1:134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14"/>
      <c r="DI405" s="14"/>
      <c r="DJ405" s="14"/>
      <c r="DK405" s="14"/>
      <c r="DL405" s="14"/>
      <c r="DM405" s="14"/>
      <c r="DN405" s="14"/>
      <c r="DO405" s="14"/>
      <c r="DP405" s="14"/>
      <c r="DQ405" s="14"/>
      <c r="DR405" s="14"/>
      <c r="DS405" s="14"/>
      <c r="DT405" s="14"/>
      <c r="DU405" s="14"/>
      <c r="DV405" s="14"/>
      <c r="DW405" s="14"/>
      <c r="DX405" s="14"/>
      <c r="DY405" s="14"/>
      <c r="DZ405" s="14"/>
      <c r="EA405" s="14"/>
      <c r="EB405" s="14"/>
      <c r="EC405" s="14"/>
      <c r="ED405" s="14"/>
    </row>
    <row r="406" spans="1:134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4"/>
      <c r="DK406" s="14"/>
      <c r="DL406" s="14"/>
      <c r="DM406" s="14"/>
      <c r="DN406" s="14"/>
      <c r="DO406" s="14"/>
      <c r="DP406" s="14"/>
      <c r="DQ406" s="14"/>
      <c r="DR406" s="14"/>
      <c r="DS406" s="14"/>
      <c r="DT406" s="14"/>
      <c r="DU406" s="14"/>
      <c r="DV406" s="14"/>
      <c r="DW406" s="14"/>
      <c r="DX406" s="14"/>
      <c r="DY406" s="14"/>
      <c r="DZ406" s="14"/>
      <c r="EA406" s="14"/>
      <c r="EB406" s="14"/>
      <c r="EC406" s="14"/>
      <c r="ED406" s="14"/>
    </row>
    <row r="407" spans="1:134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</row>
    <row r="408" spans="1:134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14"/>
      <c r="DI408" s="14"/>
      <c r="DJ408" s="14"/>
      <c r="DK408" s="14"/>
      <c r="DL408" s="14"/>
      <c r="DM408" s="14"/>
      <c r="DN408" s="14"/>
      <c r="DO408" s="14"/>
      <c r="DP408" s="14"/>
      <c r="DQ408" s="14"/>
      <c r="DR408" s="14"/>
      <c r="DS408" s="14"/>
      <c r="DT408" s="14"/>
      <c r="DU408" s="14"/>
      <c r="DV408" s="14"/>
      <c r="DW408" s="14"/>
      <c r="DX408" s="14"/>
      <c r="DY408" s="14"/>
      <c r="DZ408" s="14"/>
      <c r="EA408" s="14"/>
      <c r="EB408" s="14"/>
      <c r="EC408" s="14"/>
      <c r="ED408" s="14"/>
    </row>
    <row r="409" spans="1:134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14"/>
      <c r="DI409" s="14"/>
      <c r="DJ409" s="14"/>
      <c r="DK409" s="14"/>
      <c r="DL409" s="14"/>
      <c r="DM409" s="14"/>
      <c r="DN409" s="14"/>
      <c r="DO409" s="14"/>
      <c r="DP409" s="14"/>
      <c r="DQ409" s="14"/>
      <c r="DR409" s="14"/>
      <c r="DS409" s="14"/>
      <c r="DT409" s="14"/>
      <c r="DU409" s="14"/>
      <c r="DV409" s="14"/>
      <c r="DW409" s="14"/>
      <c r="DX409" s="14"/>
      <c r="DY409" s="14"/>
      <c r="DZ409" s="14"/>
      <c r="EA409" s="14"/>
      <c r="EB409" s="14"/>
      <c r="EC409" s="14"/>
      <c r="ED409" s="14"/>
    </row>
    <row r="410" spans="1:134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</row>
    <row r="411" spans="1:134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14"/>
      <c r="DI411" s="14"/>
      <c r="DJ411" s="14"/>
      <c r="DK411" s="14"/>
      <c r="DL411" s="14"/>
      <c r="DM411" s="14"/>
      <c r="DN411" s="14"/>
      <c r="DO411" s="14"/>
      <c r="DP411" s="14"/>
      <c r="DQ411" s="14"/>
      <c r="DR411" s="14"/>
      <c r="DS411" s="14"/>
      <c r="DT411" s="14"/>
      <c r="DU411" s="14"/>
      <c r="DV411" s="14"/>
      <c r="DW411" s="14"/>
      <c r="DX411" s="14"/>
      <c r="DY411" s="14"/>
      <c r="DZ411" s="14"/>
      <c r="EA411" s="14"/>
      <c r="EB411" s="14"/>
      <c r="EC411" s="14"/>
      <c r="ED411" s="14"/>
    </row>
    <row r="412" spans="1:134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14"/>
      <c r="DI412" s="14"/>
      <c r="DJ412" s="14"/>
      <c r="DK412" s="14"/>
      <c r="DL412" s="14"/>
      <c r="DM412" s="14"/>
      <c r="DN412" s="14"/>
      <c r="DO412" s="14"/>
      <c r="DP412" s="14"/>
      <c r="DQ412" s="14"/>
      <c r="DR412" s="14"/>
      <c r="DS412" s="14"/>
      <c r="DT412" s="14"/>
      <c r="DU412" s="14"/>
      <c r="DV412" s="14"/>
      <c r="DW412" s="14"/>
      <c r="DX412" s="14"/>
      <c r="DY412" s="14"/>
      <c r="DZ412" s="14"/>
      <c r="EA412" s="14"/>
      <c r="EB412" s="14"/>
      <c r="EC412" s="14"/>
      <c r="ED412" s="14"/>
    </row>
    <row r="413" spans="1:134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</row>
    <row r="414" spans="1:13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4"/>
      <c r="DK414" s="14"/>
      <c r="DL414" s="14"/>
      <c r="DM414" s="14"/>
      <c r="DN414" s="14"/>
      <c r="DO414" s="14"/>
      <c r="DP414" s="14"/>
      <c r="DQ414" s="14"/>
      <c r="DR414" s="14"/>
      <c r="DS414" s="14"/>
      <c r="DT414" s="14"/>
      <c r="DU414" s="14"/>
      <c r="DV414" s="14"/>
      <c r="DW414" s="14"/>
      <c r="DX414" s="14"/>
      <c r="DY414" s="14"/>
      <c r="DZ414" s="14"/>
      <c r="EA414" s="14"/>
      <c r="EB414" s="14"/>
      <c r="EC414" s="14"/>
      <c r="ED414" s="14"/>
    </row>
    <row r="415" spans="1:134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14"/>
      <c r="DP415" s="14"/>
      <c r="DQ415" s="14"/>
      <c r="DR415" s="14"/>
      <c r="DS415" s="14"/>
      <c r="DT415" s="14"/>
      <c r="DU415" s="14"/>
      <c r="DV415" s="14"/>
      <c r="DW415" s="14"/>
      <c r="DX415" s="14"/>
      <c r="DY415" s="14"/>
      <c r="DZ415" s="14"/>
      <c r="EA415" s="14"/>
      <c r="EB415" s="14"/>
      <c r="EC415" s="14"/>
      <c r="ED415" s="14"/>
    </row>
    <row r="416" spans="1:134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</row>
    <row r="417" spans="1:134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14"/>
      <c r="DI417" s="14"/>
      <c r="DJ417" s="14"/>
      <c r="DK417" s="14"/>
      <c r="DL417" s="14"/>
      <c r="DM417" s="14"/>
      <c r="DN417" s="14"/>
      <c r="DO417" s="14"/>
      <c r="DP417" s="14"/>
      <c r="DQ417" s="14"/>
      <c r="DR417" s="14"/>
      <c r="DS417" s="14"/>
      <c r="DT417" s="14"/>
      <c r="DU417" s="14"/>
      <c r="DV417" s="14"/>
      <c r="DW417" s="14"/>
      <c r="DX417" s="14"/>
      <c r="DY417" s="14"/>
      <c r="DZ417" s="14"/>
      <c r="EA417" s="14"/>
      <c r="EB417" s="14"/>
      <c r="EC417" s="14"/>
      <c r="ED417" s="14"/>
    </row>
    <row r="418" spans="1:134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4"/>
      <c r="DK418" s="14"/>
      <c r="DL418" s="14"/>
      <c r="DM418" s="14"/>
      <c r="DN418" s="14"/>
      <c r="DO418" s="14"/>
      <c r="DP418" s="14"/>
      <c r="DQ418" s="14"/>
      <c r="DR418" s="14"/>
      <c r="DS418" s="14"/>
      <c r="DT418" s="14"/>
      <c r="DU418" s="14"/>
      <c r="DV418" s="14"/>
      <c r="DW418" s="14"/>
      <c r="DX418" s="14"/>
      <c r="DY418" s="14"/>
      <c r="DZ418" s="14"/>
      <c r="EA418" s="14"/>
      <c r="EB418" s="14"/>
      <c r="EC418" s="14"/>
      <c r="ED418" s="14"/>
    </row>
    <row r="419" spans="1:134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14"/>
      <c r="DI419" s="14"/>
      <c r="DJ419" s="14"/>
      <c r="DK419" s="14"/>
      <c r="DL419" s="14"/>
      <c r="DM419" s="14"/>
      <c r="DN419" s="14"/>
      <c r="DO419" s="14"/>
      <c r="DP419" s="14"/>
      <c r="DQ419" s="14"/>
      <c r="DR419" s="14"/>
      <c r="DS419" s="14"/>
      <c r="DT419" s="14"/>
      <c r="DU419" s="14"/>
      <c r="DV419" s="14"/>
      <c r="DW419" s="14"/>
      <c r="DX419" s="14"/>
      <c r="DY419" s="14"/>
      <c r="DZ419" s="14"/>
      <c r="EA419" s="14"/>
      <c r="EB419" s="14"/>
      <c r="EC419" s="14"/>
      <c r="ED419" s="14"/>
    </row>
    <row r="420" spans="1:134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14"/>
      <c r="DI420" s="14"/>
      <c r="DJ420" s="14"/>
      <c r="DK420" s="14"/>
      <c r="DL420" s="14"/>
      <c r="DM420" s="14"/>
      <c r="DN420" s="14"/>
      <c r="DO420" s="14"/>
      <c r="DP420" s="14"/>
      <c r="DQ420" s="14"/>
      <c r="DR420" s="14"/>
      <c r="DS420" s="14"/>
      <c r="DT420" s="14"/>
      <c r="DU420" s="14"/>
      <c r="DV420" s="14"/>
      <c r="DW420" s="14"/>
      <c r="DX420" s="14"/>
      <c r="DY420" s="14"/>
      <c r="DZ420" s="14"/>
      <c r="EA420" s="14"/>
      <c r="EB420" s="14"/>
      <c r="EC420" s="14"/>
      <c r="ED420" s="14"/>
    </row>
    <row r="421" spans="1:134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14"/>
      <c r="DI421" s="14"/>
      <c r="DJ421" s="14"/>
      <c r="DK421" s="14"/>
      <c r="DL421" s="14"/>
      <c r="DM421" s="14"/>
      <c r="DN421" s="14"/>
      <c r="DO421" s="14"/>
      <c r="DP421" s="14"/>
      <c r="DQ421" s="14"/>
      <c r="DR421" s="14"/>
      <c r="DS421" s="14"/>
      <c r="DT421" s="14"/>
      <c r="DU421" s="14"/>
      <c r="DV421" s="14"/>
      <c r="DW421" s="14"/>
      <c r="DX421" s="14"/>
      <c r="DY421" s="14"/>
      <c r="DZ421" s="14"/>
      <c r="EA421" s="14"/>
      <c r="EB421" s="14"/>
      <c r="EC421" s="14"/>
      <c r="ED421" s="14"/>
    </row>
    <row r="422" spans="1:134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14"/>
      <c r="DI422" s="14"/>
      <c r="DJ422" s="14"/>
      <c r="DK422" s="14"/>
      <c r="DL422" s="14"/>
      <c r="DM422" s="14"/>
      <c r="DN422" s="14"/>
      <c r="DO422" s="14"/>
      <c r="DP422" s="14"/>
      <c r="DQ422" s="14"/>
      <c r="DR422" s="14"/>
      <c r="DS422" s="14"/>
      <c r="DT422" s="14"/>
      <c r="DU422" s="14"/>
      <c r="DV422" s="14"/>
      <c r="DW422" s="14"/>
      <c r="DX422" s="14"/>
      <c r="DY422" s="14"/>
      <c r="DZ422" s="14"/>
      <c r="EA422" s="14"/>
      <c r="EB422" s="14"/>
      <c r="EC422" s="14"/>
      <c r="ED422" s="14"/>
    </row>
    <row r="423" spans="1:134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14"/>
      <c r="DI423" s="14"/>
      <c r="DJ423" s="14"/>
      <c r="DK423" s="14"/>
      <c r="DL423" s="14"/>
      <c r="DM423" s="14"/>
      <c r="DN423" s="14"/>
      <c r="DO423" s="14"/>
      <c r="DP423" s="14"/>
      <c r="DQ423" s="14"/>
      <c r="DR423" s="14"/>
      <c r="DS423" s="14"/>
      <c r="DT423" s="14"/>
      <c r="DU423" s="14"/>
      <c r="DV423" s="14"/>
      <c r="DW423" s="14"/>
      <c r="DX423" s="14"/>
      <c r="DY423" s="14"/>
      <c r="DZ423" s="14"/>
      <c r="EA423" s="14"/>
      <c r="EB423" s="14"/>
      <c r="EC423" s="14"/>
      <c r="ED423" s="14"/>
    </row>
    <row r="424" spans="1:13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14"/>
      <c r="DI424" s="14"/>
      <c r="DJ424" s="14"/>
      <c r="DK424" s="14"/>
      <c r="DL424" s="14"/>
      <c r="DM424" s="14"/>
      <c r="DN424" s="14"/>
      <c r="DO424" s="14"/>
      <c r="DP424" s="14"/>
      <c r="DQ424" s="14"/>
      <c r="DR424" s="14"/>
      <c r="DS424" s="14"/>
      <c r="DT424" s="14"/>
      <c r="DU424" s="14"/>
      <c r="DV424" s="14"/>
      <c r="DW424" s="14"/>
      <c r="DX424" s="14"/>
      <c r="DY424" s="14"/>
      <c r="DZ424" s="14"/>
      <c r="EA424" s="14"/>
      <c r="EB424" s="14"/>
      <c r="EC424" s="14"/>
      <c r="ED424" s="14"/>
    </row>
    <row r="425" spans="1:134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14"/>
      <c r="DI425" s="14"/>
      <c r="DJ425" s="14"/>
      <c r="DK425" s="14"/>
      <c r="DL425" s="14"/>
      <c r="DM425" s="14"/>
      <c r="DN425" s="14"/>
      <c r="DO425" s="14"/>
      <c r="DP425" s="14"/>
      <c r="DQ425" s="14"/>
      <c r="DR425" s="14"/>
      <c r="DS425" s="14"/>
      <c r="DT425" s="14"/>
      <c r="DU425" s="14"/>
      <c r="DV425" s="14"/>
      <c r="DW425" s="14"/>
      <c r="DX425" s="14"/>
      <c r="DY425" s="14"/>
      <c r="DZ425" s="14"/>
      <c r="EA425" s="14"/>
      <c r="EB425" s="14"/>
      <c r="EC425" s="14"/>
      <c r="ED425" s="14"/>
    </row>
    <row r="426" spans="1:134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</row>
    <row r="427" spans="1:134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14"/>
      <c r="DI427" s="14"/>
      <c r="DJ427" s="14"/>
      <c r="DK427" s="14"/>
      <c r="DL427" s="14"/>
      <c r="DM427" s="14"/>
      <c r="DN427" s="14"/>
      <c r="DO427" s="14"/>
      <c r="DP427" s="14"/>
      <c r="DQ427" s="14"/>
      <c r="DR427" s="14"/>
      <c r="DS427" s="14"/>
      <c r="DT427" s="14"/>
      <c r="DU427" s="14"/>
      <c r="DV427" s="14"/>
      <c r="DW427" s="14"/>
      <c r="DX427" s="14"/>
      <c r="DY427" s="14"/>
      <c r="DZ427" s="14"/>
      <c r="EA427" s="14"/>
      <c r="EB427" s="14"/>
      <c r="EC427" s="14"/>
      <c r="ED427" s="14"/>
    </row>
    <row r="428" spans="1:134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14"/>
      <c r="DI428" s="14"/>
      <c r="DJ428" s="14"/>
      <c r="DK428" s="14"/>
      <c r="DL428" s="14"/>
      <c r="DM428" s="14"/>
      <c r="DN428" s="14"/>
      <c r="DO428" s="14"/>
      <c r="DP428" s="14"/>
      <c r="DQ428" s="14"/>
      <c r="DR428" s="14"/>
      <c r="DS428" s="14"/>
      <c r="DT428" s="14"/>
      <c r="DU428" s="14"/>
      <c r="DV428" s="14"/>
      <c r="DW428" s="14"/>
      <c r="DX428" s="14"/>
      <c r="DY428" s="14"/>
      <c r="DZ428" s="14"/>
      <c r="EA428" s="14"/>
      <c r="EB428" s="14"/>
      <c r="EC428" s="14"/>
      <c r="ED428" s="14"/>
    </row>
    <row r="429" spans="1:134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14"/>
      <c r="DI429" s="14"/>
      <c r="DJ429" s="14"/>
      <c r="DK429" s="14"/>
      <c r="DL429" s="14"/>
      <c r="DM429" s="14"/>
      <c r="DN429" s="14"/>
      <c r="DO429" s="14"/>
      <c r="DP429" s="14"/>
      <c r="DQ429" s="14"/>
      <c r="DR429" s="14"/>
      <c r="DS429" s="14"/>
      <c r="DT429" s="14"/>
      <c r="DU429" s="14"/>
      <c r="DV429" s="14"/>
      <c r="DW429" s="14"/>
      <c r="DX429" s="14"/>
      <c r="DY429" s="14"/>
      <c r="DZ429" s="14"/>
      <c r="EA429" s="14"/>
      <c r="EB429" s="14"/>
      <c r="EC429" s="14"/>
      <c r="ED429" s="14"/>
    </row>
    <row r="430" spans="1:134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14"/>
      <c r="DI430" s="14"/>
      <c r="DJ430" s="14"/>
      <c r="DK430" s="14"/>
      <c r="DL430" s="14"/>
      <c r="DM430" s="14"/>
      <c r="DN430" s="14"/>
      <c r="DO430" s="14"/>
      <c r="DP430" s="14"/>
      <c r="DQ430" s="14"/>
      <c r="DR430" s="14"/>
      <c r="DS430" s="14"/>
      <c r="DT430" s="14"/>
      <c r="DU430" s="14"/>
      <c r="DV430" s="14"/>
      <c r="DW430" s="14"/>
      <c r="DX430" s="14"/>
      <c r="DY430" s="14"/>
      <c r="DZ430" s="14"/>
      <c r="EA430" s="14"/>
      <c r="EB430" s="14"/>
      <c r="EC430" s="14"/>
      <c r="ED430" s="14"/>
    </row>
    <row r="431" spans="1:134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14"/>
      <c r="DI431" s="14"/>
      <c r="DJ431" s="14"/>
      <c r="DK431" s="14"/>
      <c r="DL431" s="14"/>
      <c r="DM431" s="14"/>
      <c r="DN431" s="14"/>
      <c r="DO431" s="14"/>
      <c r="DP431" s="14"/>
      <c r="DQ431" s="14"/>
      <c r="DR431" s="14"/>
      <c r="DS431" s="14"/>
      <c r="DT431" s="14"/>
      <c r="DU431" s="14"/>
      <c r="DV431" s="14"/>
      <c r="DW431" s="14"/>
      <c r="DX431" s="14"/>
      <c r="DY431" s="14"/>
      <c r="DZ431" s="14"/>
      <c r="EA431" s="14"/>
      <c r="EB431" s="14"/>
      <c r="EC431" s="14"/>
      <c r="ED431" s="14"/>
    </row>
    <row r="432" spans="1:134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14"/>
      <c r="DI432" s="14"/>
      <c r="DJ432" s="14"/>
      <c r="DK432" s="14"/>
      <c r="DL432" s="14"/>
      <c r="DM432" s="14"/>
      <c r="DN432" s="14"/>
      <c r="DO432" s="14"/>
      <c r="DP432" s="14"/>
      <c r="DQ432" s="14"/>
      <c r="DR432" s="14"/>
      <c r="DS432" s="14"/>
      <c r="DT432" s="14"/>
      <c r="DU432" s="14"/>
      <c r="DV432" s="14"/>
      <c r="DW432" s="14"/>
      <c r="DX432" s="14"/>
      <c r="DY432" s="14"/>
      <c r="DZ432" s="14"/>
      <c r="EA432" s="14"/>
      <c r="EB432" s="14"/>
      <c r="EC432" s="14"/>
      <c r="ED432" s="14"/>
    </row>
    <row r="433" spans="1:134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</row>
    <row r="434" spans="1:1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14"/>
      <c r="DI434" s="14"/>
      <c r="DJ434" s="14"/>
      <c r="DK434" s="14"/>
      <c r="DL434" s="14"/>
      <c r="DM434" s="14"/>
      <c r="DN434" s="14"/>
      <c r="DO434" s="14"/>
      <c r="DP434" s="14"/>
      <c r="DQ434" s="14"/>
      <c r="DR434" s="14"/>
      <c r="DS434" s="14"/>
      <c r="DT434" s="14"/>
      <c r="DU434" s="14"/>
      <c r="DV434" s="14"/>
      <c r="DW434" s="14"/>
      <c r="DX434" s="14"/>
      <c r="DY434" s="14"/>
      <c r="DZ434" s="14"/>
      <c r="EA434" s="14"/>
      <c r="EB434" s="14"/>
      <c r="EC434" s="14"/>
      <c r="ED434" s="14"/>
    </row>
    <row r="435" spans="1:134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14"/>
      <c r="DI435" s="14"/>
      <c r="DJ435" s="14"/>
      <c r="DK435" s="14"/>
      <c r="DL435" s="14"/>
      <c r="DM435" s="14"/>
      <c r="DN435" s="14"/>
      <c r="DO435" s="14"/>
      <c r="DP435" s="14"/>
      <c r="DQ435" s="14"/>
      <c r="DR435" s="14"/>
      <c r="DS435" s="14"/>
      <c r="DT435" s="14"/>
      <c r="DU435" s="14"/>
      <c r="DV435" s="14"/>
      <c r="DW435" s="14"/>
      <c r="DX435" s="14"/>
      <c r="DY435" s="14"/>
      <c r="DZ435" s="14"/>
      <c r="EA435" s="14"/>
      <c r="EB435" s="14"/>
      <c r="EC435" s="14"/>
      <c r="ED435" s="14"/>
    </row>
    <row r="436" spans="1:134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</row>
    <row r="437" spans="1:134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4"/>
      <c r="DK437" s="14"/>
      <c r="DL437" s="14"/>
      <c r="DM437" s="14"/>
      <c r="DN437" s="14"/>
      <c r="DO437" s="14"/>
      <c r="DP437" s="14"/>
      <c r="DQ437" s="14"/>
      <c r="DR437" s="14"/>
      <c r="DS437" s="14"/>
      <c r="DT437" s="14"/>
      <c r="DU437" s="14"/>
      <c r="DV437" s="14"/>
      <c r="DW437" s="14"/>
      <c r="DX437" s="14"/>
      <c r="DY437" s="14"/>
      <c r="DZ437" s="14"/>
      <c r="EA437" s="14"/>
      <c r="EB437" s="14"/>
      <c r="EC437" s="14"/>
      <c r="ED437" s="14"/>
    </row>
    <row r="438" spans="1:134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  <c r="DI438" s="14"/>
      <c r="DJ438" s="14"/>
      <c r="DK438" s="14"/>
      <c r="DL438" s="14"/>
      <c r="DM438" s="14"/>
      <c r="DN438" s="14"/>
      <c r="DO438" s="14"/>
      <c r="DP438" s="14"/>
      <c r="DQ438" s="14"/>
      <c r="DR438" s="14"/>
      <c r="DS438" s="14"/>
      <c r="DT438" s="14"/>
      <c r="DU438" s="14"/>
      <c r="DV438" s="14"/>
      <c r="DW438" s="14"/>
      <c r="DX438" s="14"/>
      <c r="DY438" s="14"/>
      <c r="DZ438" s="14"/>
      <c r="EA438" s="14"/>
      <c r="EB438" s="14"/>
      <c r="EC438" s="14"/>
      <c r="ED438" s="14"/>
    </row>
    <row r="439" spans="1:134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</row>
    <row r="440" spans="1:134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  <c r="DI440" s="14"/>
      <c r="DJ440" s="14"/>
      <c r="DK440" s="14"/>
      <c r="DL440" s="14"/>
      <c r="DM440" s="14"/>
      <c r="DN440" s="14"/>
      <c r="DO440" s="14"/>
      <c r="DP440" s="14"/>
      <c r="DQ440" s="14"/>
      <c r="DR440" s="14"/>
      <c r="DS440" s="14"/>
      <c r="DT440" s="14"/>
      <c r="DU440" s="14"/>
      <c r="DV440" s="14"/>
      <c r="DW440" s="14"/>
      <c r="DX440" s="14"/>
      <c r="DY440" s="14"/>
      <c r="DZ440" s="14"/>
      <c r="EA440" s="14"/>
      <c r="EB440" s="14"/>
      <c r="EC440" s="14"/>
      <c r="ED440" s="14"/>
    </row>
    <row r="441" spans="1:134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4"/>
      <c r="DU441" s="14"/>
      <c r="DV441" s="14"/>
      <c r="DW441" s="14"/>
      <c r="DX441" s="14"/>
      <c r="DY441" s="14"/>
      <c r="DZ441" s="14"/>
      <c r="EA441" s="14"/>
      <c r="EB441" s="14"/>
      <c r="EC441" s="14"/>
      <c r="ED441" s="14"/>
    </row>
    <row r="442" spans="1:134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</row>
    <row r="443" spans="1:134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  <c r="DI443" s="14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4"/>
      <c r="DU443" s="14"/>
      <c r="DV443" s="14"/>
      <c r="DW443" s="14"/>
      <c r="DX443" s="14"/>
      <c r="DY443" s="14"/>
      <c r="DZ443" s="14"/>
      <c r="EA443" s="14"/>
      <c r="EB443" s="14"/>
      <c r="EC443" s="14"/>
      <c r="ED443" s="14"/>
    </row>
    <row r="444" spans="1:13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  <c r="DI444" s="14"/>
      <c r="DJ444" s="14"/>
      <c r="DK444" s="14"/>
      <c r="DL444" s="14"/>
      <c r="DM444" s="14"/>
      <c r="DN444" s="14"/>
      <c r="DO444" s="14"/>
      <c r="DP444" s="14"/>
      <c r="DQ444" s="14"/>
      <c r="DR444" s="14"/>
      <c r="DS444" s="14"/>
      <c r="DT444" s="14"/>
      <c r="DU444" s="14"/>
      <c r="DV444" s="14"/>
      <c r="DW444" s="14"/>
      <c r="DX444" s="14"/>
      <c r="DY444" s="14"/>
      <c r="DZ444" s="14"/>
      <c r="EA444" s="14"/>
      <c r="EB444" s="14"/>
      <c r="EC444" s="14"/>
      <c r="ED444" s="14"/>
    </row>
    <row r="445" spans="1:134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</row>
    <row r="446" spans="1:134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  <c r="DI446" s="14"/>
      <c r="DJ446" s="14"/>
      <c r="DK446" s="14"/>
      <c r="DL446" s="14"/>
      <c r="DM446" s="14"/>
      <c r="DN446" s="14"/>
      <c r="DO446" s="14"/>
      <c r="DP446" s="14"/>
      <c r="DQ446" s="14"/>
      <c r="DR446" s="14"/>
      <c r="DS446" s="14"/>
      <c r="DT446" s="14"/>
      <c r="DU446" s="14"/>
      <c r="DV446" s="14"/>
      <c r="DW446" s="14"/>
      <c r="DX446" s="14"/>
      <c r="DY446" s="14"/>
      <c r="DZ446" s="14"/>
      <c r="EA446" s="14"/>
      <c r="EB446" s="14"/>
      <c r="EC446" s="14"/>
      <c r="ED446" s="14"/>
    </row>
    <row r="447" spans="1:134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</row>
    <row r="448" spans="1:134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</row>
    <row r="449" spans="1:134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4"/>
      <c r="DU449" s="14"/>
      <c r="DV449" s="14"/>
      <c r="DW449" s="14"/>
      <c r="DX449" s="14"/>
      <c r="DY449" s="14"/>
      <c r="DZ449" s="14"/>
      <c r="EA449" s="14"/>
      <c r="EB449" s="14"/>
      <c r="EC449" s="14"/>
      <c r="ED449" s="14"/>
    </row>
    <row r="450" spans="1:134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</row>
    <row r="451" spans="1:134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</row>
    <row r="452" spans="1:134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</row>
    <row r="453" spans="1:134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4"/>
      <c r="DK453" s="14"/>
      <c r="DL453" s="14"/>
      <c r="DM453" s="14"/>
      <c r="DN453" s="14"/>
      <c r="DO453" s="14"/>
      <c r="DP453" s="14"/>
      <c r="DQ453" s="14"/>
      <c r="DR453" s="14"/>
      <c r="DS453" s="14"/>
      <c r="DT453" s="14"/>
      <c r="DU453" s="14"/>
      <c r="DV453" s="14"/>
      <c r="DW453" s="14"/>
      <c r="DX453" s="14"/>
      <c r="DY453" s="14"/>
      <c r="DZ453" s="14"/>
      <c r="EA453" s="14"/>
      <c r="EB453" s="14"/>
      <c r="EC453" s="14"/>
      <c r="ED453" s="14"/>
    </row>
    <row r="454" spans="1:13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</row>
    <row r="455" spans="1:134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</row>
    <row r="456" spans="1:134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  <c r="DI456" s="14"/>
      <c r="DJ456" s="14"/>
      <c r="DK456" s="14"/>
      <c r="DL456" s="14"/>
      <c r="DM456" s="14"/>
      <c r="DN456" s="14"/>
      <c r="DO456" s="14"/>
      <c r="DP456" s="14"/>
      <c r="DQ456" s="14"/>
      <c r="DR456" s="14"/>
      <c r="DS456" s="14"/>
      <c r="DT456" s="14"/>
      <c r="DU456" s="14"/>
      <c r="DV456" s="14"/>
      <c r="DW456" s="14"/>
      <c r="DX456" s="14"/>
      <c r="DY456" s="14"/>
      <c r="DZ456" s="14"/>
      <c r="EA456" s="14"/>
      <c r="EB456" s="14"/>
      <c r="EC456" s="14"/>
      <c r="ED456" s="14"/>
    </row>
    <row r="457" spans="1:134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</row>
    <row r="458" spans="1:134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  <c r="DI458" s="14"/>
      <c r="DJ458" s="14"/>
      <c r="DK458" s="14"/>
      <c r="DL458" s="14"/>
      <c r="DM458" s="14"/>
      <c r="DN458" s="14"/>
      <c r="DO458" s="14"/>
      <c r="DP458" s="14"/>
      <c r="DQ458" s="14"/>
      <c r="DR458" s="14"/>
      <c r="DS458" s="14"/>
      <c r="DT458" s="14"/>
      <c r="DU458" s="14"/>
      <c r="DV458" s="14"/>
      <c r="DW458" s="14"/>
      <c r="DX458" s="14"/>
      <c r="DY458" s="14"/>
      <c r="DZ458" s="14"/>
      <c r="EA458" s="14"/>
      <c r="EB458" s="14"/>
      <c r="EC458" s="14"/>
      <c r="ED458" s="14"/>
    </row>
    <row r="459" spans="1:134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</row>
    <row r="460" spans="1:134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</row>
    <row r="461" spans="1:134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4"/>
      <c r="DK461" s="14"/>
      <c r="DL461" s="14"/>
      <c r="DM461" s="14"/>
      <c r="DN461" s="14"/>
      <c r="DO461" s="14"/>
      <c r="DP461" s="14"/>
      <c r="DQ461" s="14"/>
      <c r="DR461" s="14"/>
      <c r="DS461" s="14"/>
      <c r="DT461" s="14"/>
      <c r="DU461" s="14"/>
      <c r="DV461" s="14"/>
      <c r="DW461" s="14"/>
      <c r="DX461" s="14"/>
      <c r="DY461" s="14"/>
      <c r="DZ461" s="14"/>
      <c r="EA461" s="14"/>
      <c r="EB461" s="14"/>
      <c r="EC461" s="14"/>
      <c r="ED461" s="14"/>
    </row>
    <row r="462" spans="1:134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</row>
    <row r="463" spans="1:134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</row>
    <row r="464" spans="1:13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  <c r="DI464" s="14"/>
      <c r="DJ464" s="14"/>
      <c r="DK464" s="14"/>
      <c r="DL464" s="14"/>
      <c r="DM464" s="14"/>
      <c r="DN464" s="14"/>
      <c r="DO464" s="14"/>
      <c r="DP464" s="14"/>
      <c r="DQ464" s="14"/>
      <c r="DR464" s="14"/>
      <c r="DS464" s="14"/>
      <c r="DT464" s="14"/>
      <c r="DU464" s="14"/>
      <c r="DV464" s="14"/>
      <c r="DW464" s="14"/>
      <c r="DX464" s="14"/>
      <c r="DY464" s="14"/>
      <c r="DZ464" s="14"/>
      <c r="EA464" s="14"/>
      <c r="EB464" s="14"/>
      <c r="EC464" s="14"/>
      <c r="ED464" s="14"/>
    </row>
    <row r="465" spans="1:134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4"/>
      <c r="DK465" s="14"/>
      <c r="DL465" s="14"/>
      <c r="DM465" s="14"/>
      <c r="DN465" s="14"/>
      <c r="DO465" s="14"/>
      <c r="DP465" s="14"/>
      <c r="DQ465" s="14"/>
      <c r="DR465" s="14"/>
      <c r="DS465" s="14"/>
      <c r="DT465" s="14"/>
      <c r="DU465" s="14"/>
      <c r="DV465" s="14"/>
      <c r="DW465" s="14"/>
      <c r="DX465" s="14"/>
      <c r="DY465" s="14"/>
      <c r="DZ465" s="14"/>
      <c r="EA465" s="14"/>
      <c r="EB465" s="14"/>
      <c r="EC465" s="14"/>
      <c r="ED465" s="14"/>
    </row>
    <row r="466" spans="1:134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  <c r="DI466" s="14"/>
      <c r="DJ466" s="14"/>
      <c r="DK466" s="14"/>
      <c r="DL466" s="14"/>
      <c r="DM466" s="14"/>
      <c r="DN466" s="14"/>
      <c r="DO466" s="14"/>
      <c r="DP466" s="14"/>
      <c r="DQ466" s="14"/>
      <c r="DR466" s="14"/>
      <c r="DS466" s="14"/>
      <c r="DT466" s="14"/>
      <c r="DU466" s="14"/>
      <c r="DV466" s="14"/>
      <c r="DW466" s="14"/>
      <c r="DX466" s="14"/>
      <c r="DY466" s="14"/>
      <c r="DZ466" s="14"/>
      <c r="EA466" s="14"/>
      <c r="EB466" s="14"/>
      <c r="EC466" s="14"/>
      <c r="ED466" s="14"/>
    </row>
    <row r="467" spans="1:134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</row>
    <row r="468" spans="1:134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  <c r="DI468" s="14"/>
      <c r="DJ468" s="14"/>
      <c r="DK468" s="14"/>
      <c r="DL468" s="14"/>
      <c r="DM468" s="14"/>
      <c r="DN468" s="14"/>
      <c r="DO468" s="14"/>
      <c r="DP468" s="14"/>
      <c r="DQ468" s="14"/>
      <c r="DR468" s="14"/>
      <c r="DS468" s="14"/>
      <c r="DT468" s="14"/>
      <c r="DU468" s="14"/>
      <c r="DV468" s="14"/>
      <c r="DW468" s="14"/>
      <c r="DX468" s="14"/>
      <c r="DY468" s="14"/>
      <c r="DZ468" s="14"/>
      <c r="EA468" s="14"/>
      <c r="EB468" s="14"/>
      <c r="EC468" s="14"/>
      <c r="ED468" s="14"/>
    </row>
    <row r="469" spans="1:134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  <c r="DI469" s="14"/>
      <c r="DJ469" s="14"/>
      <c r="DK469" s="14"/>
      <c r="DL469" s="14"/>
      <c r="DM469" s="14"/>
      <c r="DN469" s="14"/>
      <c r="DO469" s="14"/>
      <c r="DP469" s="14"/>
      <c r="DQ469" s="14"/>
      <c r="DR469" s="14"/>
      <c r="DS469" s="14"/>
      <c r="DT469" s="14"/>
      <c r="DU469" s="14"/>
      <c r="DV469" s="14"/>
      <c r="DW469" s="14"/>
      <c r="DX469" s="14"/>
      <c r="DY469" s="14"/>
      <c r="DZ469" s="14"/>
      <c r="EA469" s="14"/>
      <c r="EB469" s="14"/>
      <c r="EC469" s="14"/>
      <c r="ED469" s="14"/>
    </row>
    <row r="470" spans="1:134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  <c r="DI470" s="14"/>
      <c r="DJ470" s="14"/>
      <c r="DK470" s="14"/>
      <c r="DL470" s="14"/>
      <c r="DM470" s="14"/>
      <c r="DN470" s="14"/>
      <c r="DO470" s="14"/>
      <c r="DP470" s="14"/>
      <c r="DQ470" s="14"/>
      <c r="DR470" s="14"/>
      <c r="DS470" s="14"/>
      <c r="DT470" s="14"/>
      <c r="DU470" s="14"/>
      <c r="DV470" s="14"/>
      <c r="DW470" s="14"/>
      <c r="DX470" s="14"/>
      <c r="DY470" s="14"/>
      <c r="DZ470" s="14"/>
      <c r="EA470" s="14"/>
      <c r="EB470" s="14"/>
      <c r="EC470" s="14"/>
      <c r="ED470" s="14"/>
    </row>
    <row r="471" spans="1:134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  <c r="DI471" s="14"/>
      <c r="DJ471" s="14"/>
      <c r="DK471" s="14"/>
      <c r="DL471" s="14"/>
      <c r="DM471" s="14"/>
      <c r="DN471" s="14"/>
      <c r="DO471" s="14"/>
      <c r="DP471" s="14"/>
      <c r="DQ471" s="14"/>
      <c r="DR471" s="14"/>
      <c r="DS471" s="14"/>
      <c r="DT471" s="14"/>
      <c r="DU471" s="14"/>
      <c r="DV471" s="14"/>
      <c r="DW471" s="14"/>
      <c r="DX471" s="14"/>
      <c r="DY471" s="14"/>
      <c r="DZ471" s="14"/>
      <c r="EA471" s="14"/>
      <c r="EB471" s="14"/>
      <c r="EC471" s="14"/>
      <c r="ED471" s="14"/>
    </row>
    <row r="472" spans="1:134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  <c r="DI472" s="14"/>
      <c r="DJ472" s="14"/>
      <c r="DK472" s="14"/>
      <c r="DL472" s="14"/>
      <c r="DM472" s="14"/>
      <c r="DN472" s="14"/>
      <c r="DO472" s="14"/>
      <c r="DP472" s="14"/>
      <c r="DQ472" s="14"/>
      <c r="DR472" s="14"/>
      <c r="DS472" s="14"/>
      <c r="DT472" s="14"/>
      <c r="DU472" s="14"/>
      <c r="DV472" s="14"/>
      <c r="DW472" s="14"/>
      <c r="DX472" s="14"/>
      <c r="DY472" s="14"/>
      <c r="DZ472" s="14"/>
      <c r="EA472" s="14"/>
      <c r="EB472" s="14"/>
      <c r="EC472" s="14"/>
      <c r="ED472" s="14"/>
    </row>
    <row r="473" spans="1:134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  <c r="DI473" s="14"/>
      <c r="DJ473" s="14"/>
      <c r="DK473" s="14"/>
      <c r="DL473" s="14"/>
      <c r="DM473" s="14"/>
      <c r="DN473" s="14"/>
      <c r="DO473" s="14"/>
      <c r="DP473" s="14"/>
      <c r="DQ473" s="14"/>
      <c r="DR473" s="14"/>
      <c r="DS473" s="14"/>
      <c r="DT473" s="14"/>
      <c r="DU473" s="14"/>
      <c r="DV473" s="14"/>
      <c r="DW473" s="14"/>
      <c r="DX473" s="14"/>
      <c r="DY473" s="14"/>
      <c r="DZ473" s="14"/>
      <c r="EA473" s="14"/>
      <c r="EB473" s="14"/>
      <c r="EC473" s="14"/>
      <c r="ED473" s="14"/>
    </row>
    <row r="474" spans="1:13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  <c r="DI474" s="14"/>
      <c r="DJ474" s="14"/>
      <c r="DK474" s="14"/>
      <c r="DL474" s="14"/>
      <c r="DM474" s="14"/>
      <c r="DN474" s="14"/>
      <c r="DO474" s="14"/>
      <c r="DP474" s="14"/>
      <c r="DQ474" s="14"/>
      <c r="DR474" s="14"/>
      <c r="DS474" s="14"/>
      <c r="DT474" s="14"/>
      <c r="DU474" s="14"/>
      <c r="DV474" s="14"/>
      <c r="DW474" s="14"/>
      <c r="DX474" s="14"/>
      <c r="DY474" s="14"/>
      <c r="DZ474" s="14"/>
      <c r="EA474" s="14"/>
      <c r="EB474" s="14"/>
      <c r="EC474" s="14"/>
      <c r="ED474" s="14"/>
    </row>
    <row r="475" spans="1:134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  <c r="DI475" s="14"/>
      <c r="DJ475" s="14"/>
      <c r="DK475" s="14"/>
      <c r="DL475" s="14"/>
      <c r="DM475" s="14"/>
      <c r="DN475" s="14"/>
      <c r="DO475" s="14"/>
      <c r="DP475" s="14"/>
      <c r="DQ475" s="14"/>
      <c r="DR475" s="14"/>
      <c r="DS475" s="14"/>
      <c r="DT475" s="14"/>
      <c r="DU475" s="14"/>
      <c r="DV475" s="14"/>
      <c r="DW475" s="14"/>
      <c r="DX475" s="14"/>
      <c r="DY475" s="14"/>
      <c r="DZ475" s="14"/>
      <c r="EA475" s="14"/>
      <c r="EB475" s="14"/>
      <c r="EC475" s="14"/>
      <c r="ED475" s="14"/>
    </row>
    <row r="476" spans="1:134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  <c r="DI476" s="14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4"/>
      <c r="DU476" s="14"/>
      <c r="DV476" s="14"/>
      <c r="DW476" s="14"/>
      <c r="DX476" s="14"/>
      <c r="DY476" s="14"/>
      <c r="DZ476" s="14"/>
      <c r="EA476" s="14"/>
      <c r="EB476" s="14"/>
      <c r="EC476" s="14"/>
      <c r="ED476" s="14"/>
    </row>
    <row r="477" spans="1:134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14"/>
      <c r="DP477" s="14"/>
      <c r="DQ477" s="14"/>
      <c r="DR477" s="14"/>
      <c r="DS477" s="14"/>
      <c r="DT477" s="14"/>
      <c r="DU477" s="14"/>
      <c r="DV477" s="14"/>
      <c r="DW477" s="14"/>
      <c r="DX477" s="14"/>
      <c r="DY477" s="14"/>
      <c r="DZ477" s="14"/>
      <c r="EA477" s="14"/>
      <c r="EB477" s="14"/>
      <c r="EC477" s="14"/>
      <c r="ED477" s="14"/>
    </row>
    <row r="478" spans="1:134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  <c r="DI478" s="14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4"/>
      <c r="DU478" s="14"/>
      <c r="DV478" s="14"/>
      <c r="DW478" s="14"/>
      <c r="DX478" s="14"/>
      <c r="DY478" s="14"/>
      <c r="DZ478" s="14"/>
      <c r="EA478" s="14"/>
      <c r="EB478" s="14"/>
      <c r="EC478" s="14"/>
      <c r="ED478" s="14"/>
    </row>
    <row r="479" spans="1:134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  <c r="DI479" s="14"/>
      <c r="DJ479" s="14"/>
      <c r="DK479" s="14"/>
      <c r="DL479" s="14"/>
      <c r="DM479" s="14"/>
      <c r="DN479" s="14"/>
      <c r="DO479" s="14"/>
      <c r="DP479" s="14"/>
      <c r="DQ479" s="14"/>
      <c r="DR479" s="14"/>
      <c r="DS479" s="14"/>
      <c r="DT479" s="14"/>
      <c r="DU479" s="14"/>
      <c r="DV479" s="14"/>
      <c r="DW479" s="14"/>
      <c r="DX479" s="14"/>
      <c r="DY479" s="14"/>
      <c r="DZ479" s="14"/>
      <c r="EA479" s="14"/>
      <c r="EB479" s="14"/>
      <c r="EC479" s="14"/>
      <c r="ED479" s="14"/>
    </row>
    <row r="480" spans="1:134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/>
      <c r="EB480" s="14"/>
      <c r="EC480" s="14"/>
      <c r="ED480" s="14"/>
    </row>
    <row r="481" spans="1:134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  <c r="DI481" s="14"/>
      <c r="DJ481" s="14"/>
      <c r="DK481" s="14"/>
      <c r="DL481" s="14"/>
      <c r="DM481" s="14"/>
      <c r="DN481" s="14"/>
      <c r="DO481" s="14"/>
      <c r="DP481" s="14"/>
      <c r="DQ481" s="14"/>
      <c r="DR481" s="14"/>
      <c r="DS481" s="14"/>
      <c r="DT481" s="14"/>
      <c r="DU481" s="14"/>
      <c r="DV481" s="14"/>
      <c r="DW481" s="14"/>
      <c r="DX481" s="14"/>
      <c r="DY481" s="14"/>
      <c r="DZ481" s="14"/>
      <c r="EA481" s="14"/>
      <c r="EB481" s="14"/>
      <c r="EC481" s="14"/>
      <c r="ED481" s="14"/>
    </row>
    <row r="482" spans="1:134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  <c r="BX482" s="14"/>
      <c r="BY482" s="14"/>
      <c r="BZ482" s="14"/>
      <c r="CA482" s="14"/>
      <c r="CB482" s="14"/>
      <c r="CC482" s="14"/>
      <c r="CD482" s="14"/>
      <c r="CE482" s="14"/>
      <c r="CF482" s="14"/>
      <c r="CG482" s="14"/>
      <c r="CH482" s="14"/>
      <c r="CI482" s="14"/>
      <c r="CJ482" s="14"/>
      <c r="CK482" s="14"/>
      <c r="CL482" s="14"/>
      <c r="CM482" s="14"/>
      <c r="CN482" s="14"/>
      <c r="CO482" s="14"/>
      <c r="CP482" s="14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  <c r="DI482" s="14"/>
      <c r="DJ482" s="14"/>
      <c r="DK482" s="14"/>
      <c r="DL482" s="14"/>
      <c r="DM482" s="14"/>
      <c r="DN482" s="14"/>
      <c r="DO482" s="14"/>
      <c r="DP482" s="14"/>
      <c r="DQ482" s="14"/>
      <c r="DR482" s="14"/>
      <c r="DS482" s="14"/>
      <c r="DT482" s="14"/>
      <c r="DU482" s="14"/>
      <c r="DV482" s="14"/>
      <c r="DW482" s="14"/>
      <c r="DX482" s="14"/>
      <c r="DY482" s="14"/>
      <c r="DZ482" s="14"/>
      <c r="EA482" s="14"/>
      <c r="EB482" s="14"/>
      <c r="EC482" s="14"/>
      <c r="ED482" s="14"/>
    </row>
    <row r="483" spans="1:134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</row>
    <row r="484" spans="1:13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4"/>
      <c r="DK484" s="14"/>
      <c r="DL484" s="14"/>
      <c r="DM484" s="14"/>
      <c r="DN484" s="14"/>
      <c r="DO484" s="14"/>
      <c r="DP484" s="14"/>
      <c r="DQ484" s="14"/>
      <c r="DR484" s="14"/>
      <c r="DS484" s="14"/>
      <c r="DT484" s="14"/>
      <c r="DU484" s="14"/>
      <c r="DV484" s="14"/>
      <c r="DW484" s="14"/>
      <c r="DX484" s="14"/>
      <c r="DY484" s="14"/>
      <c r="DZ484" s="14"/>
      <c r="EA484" s="14"/>
      <c r="EB484" s="14"/>
      <c r="EC484" s="14"/>
      <c r="ED484" s="14"/>
    </row>
    <row r="485" spans="1:134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</row>
    <row r="486" spans="1:134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</row>
    <row r="487" spans="1:134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</row>
    <row r="488" spans="1:134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</row>
    <row r="489" spans="1:134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  <c r="DI489" s="14"/>
      <c r="DJ489" s="14"/>
      <c r="DK489" s="14"/>
      <c r="DL489" s="14"/>
      <c r="DM489" s="14"/>
      <c r="DN489" s="14"/>
      <c r="DO489" s="14"/>
      <c r="DP489" s="14"/>
      <c r="DQ489" s="14"/>
      <c r="DR489" s="14"/>
      <c r="DS489" s="14"/>
      <c r="DT489" s="14"/>
      <c r="DU489" s="14"/>
      <c r="DV489" s="14"/>
      <c r="DW489" s="14"/>
      <c r="DX489" s="14"/>
      <c r="DY489" s="14"/>
      <c r="DZ489" s="14"/>
      <c r="EA489" s="14"/>
      <c r="EB489" s="14"/>
      <c r="EC489" s="14"/>
      <c r="ED489" s="14"/>
    </row>
    <row r="490" spans="1:134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  <c r="DI490" s="14"/>
      <c r="DJ490" s="14"/>
      <c r="DK490" s="14"/>
      <c r="DL490" s="14"/>
      <c r="DM490" s="14"/>
      <c r="DN490" s="14"/>
      <c r="DO490" s="14"/>
      <c r="DP490" s="14"/>
      <c r="DQ490" s="14"/>
      <c r="DR490" s="14"/>
      <c r="DS490" s="14"/>
      <c r="DT490" s="14"/>
      <c r="DU490" s="14"/>
      <c r="DV490" s="14"/>
      <c r="DW490" s="14"/>
      <c r="DX490" s="14"/>
      <c r="DY490" s="14"/>
      <c r="DZ490" s="14"/>
      <c r="EA490" s="14"/>
      <c r="EB490" s="14"/>
      <c r="EC490" s="14"/>
      <c r="ED490" s="14"/>
    </row>
    <row r="491" spans="1:134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  <c r="DI491" s="14"/>
      <c r="DJ491" s="14"/>
      <c r="DK491" s="14"/>
      <c r="DL491" s="14"/>
      <c r="DM491" s="14"/>
      <c r="DN491" s="14"/>
      <c r="DO491" s="14"/>
      <c r="DP491" s="14"/>
      <c r="DQ491" s="14"/>
      <c r="DR491" s="14"/>
      <c r="DS491" s="14"/>
      <c r="DT491" s="14"/>
      <c r="DU491" s="14"/>
      <c r="DV491" s="14"/>
      <c r="DW491" s="14"/>
      <c r="DX491" s="14"/>
      <c r="DY491" s="14"/>
      <c r="DZ491" s="14"/>
      <c r="EA491" s="14"/>
      <c r="EB491" s="14"/>
      <c r="EC491" s="14"/>
      <c r="ED491" s="14"/>
    </row>
    <row r="492" spans="1:134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</row>
    <row r="493" spans="1:134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  <c r="DI493" s="14"/>
      <c r="DJ493" s="14"/>
      <c r="DK493" s="14"/>
      <c r="DL493" s="14"/>
      <c r="DM493" s="14"/>
      <c r="DN493" s="14"/>
      <c r="DO493" s="14"/>
      <c r="DP493" s="14"/>
      <c r="DQ493" s="14"/>
      <c r="DR493" s="14"/>
      <c r="DS493" s="14"/>
      <c r="DT493" s="14"/>
      <c r="DU493" s="14"/>
      <c r="DV493" s="14"/>
      <c r="DW493" s="14"/>
      <c r="DX493" s="14"/>
      <c r="DY493" s="14"/>
      <c r="DZ493" s="14"/>
      <c r="EA493" s="14"/>
      <c r="EB493" s="14"/>
      <c r="EC493" s="14"/>
      <c r="ED493" s="14"/>
    </row>
    <row r="494" spans="1:13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</row>
    <row r="495" spans="1:134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</row>
    <row r="496" spans="1:134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4"/>
      <c r="DK496" s="14"/>
      <c r="DL496" s="14"/>
      <c r="DM496" s="14"/>
      <c r="DN496" s="14"/>
      <c r="DO496" s="14"/>
      <c r="DP496" s="14"/>
      <c r="DQ496" s="14"/>
      <c r="DR496" s="14"/>
      <c r="DS496" s="14"/>
      <c r="DT496" s="14"/>
      <c r="DU496" s="14"/>
      <c r="DV496" s="14"/>
      <c r="DW496" s="14"/>
      <c r="DX496" s="14"/>
      <c r="DY496" s="14"/>
      <c r="DZ496" s="14"/>
      <c r="EA496" s="14"/>
      <c r="EB496" s="14"/>
      <c r="EC496" s="14"/>
      <c r="ED496" s="14"/>
    </row>
    <row r="497" spans="1:134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  <c r="DI497" s="14"/>
      <c r="DJ497" s="14"/>
      <c r="DK497" s="14"/>
      <c r="DL497" s="14"/>
      <c r="DM497" s="14"/>
      <c r="DN497" s="14"/>
      <c r="DO497" s="14"/>
      <c r="DP497" s="14"/>
      <c r="DQ497" s="14"/>
      <c r="DR497" s="14"/>
      <c r="DS497" s="14"/>
      <c r="DT497" s="14"/>
      <c r="DU497" s="14"/>
      <c r="DV497" s="14"/>
      <c r="DW497" s="14"/>
      <c r="DX497" s="14"/>
      <c r="DY497" s="14"/>
      <c r="DZ497" s="14"/>
      <c r="EA497" s="14"/>
      <c r="EB497" s="14"/>
      <c r="EC497" s="14"/>
      <c r="ED497" s="14"/>
    </row>
    <row r="498" spans="1:134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</row>
    <row r="499" spans="1:134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  <c r="DI499" s="14"/>
      <c r="DJ499" s="14"/>
      <c r="DK499" s="14"/>
      <c r="DL499" s="14"/>
      <c r="DM499" s="14"/>
      <c r="DN499" s="14"/>
      <c r="DO499" s="14"/>
      <c r="DP499" s="14"/>
      <c r="DQ499" s="14"/>
      <c r="DR499" s="14"/>
      <c r="DS499" s="14"/>
      <c r="DT499" s="14"/>
      <c r="DU499" s="14"/>
      <c r="DV499" s="14"/>
      <c r="DW499" s="14"/>
      <c r="DX499" s="14"/>
      <c r="DY499" s="14"/>
      <c r="DZ499" s="14"/>
      <c r="EA499" s="14"/>
      <c r="EB499" s="14"/>
      <c r="EC499" s="14"/>
      <c r="ED499" s="14"/>
    </row>
    <row r="500" spans="1:134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4"/>
      <c r="DK500" s="14"/>
      <c r="DL500" s="14"/>
      <c r="DM500" s="14"/>
      <c r="DN500" s="14"/>
      <c r="DO500" s="14"/>
      <c r="DP500" s="14"/>
      <c r="DQ500" s="14"/>
      <c r="DR500" s="14"/>
      <c r="DS500" s="14"/>
      <c r="DT500" s="14"/>
      <c r="DU500" s="14"/>
      <c r="DV500" s="14"/>
      <c r="DW500" s="14"/>
      <c r="DX500" s="14"/>
      <c r="DY500" s="14"/>
      <c r="DZ500" s="14"/>
      <c r="EA500" s="14"/>
      <c r="EB500" s="14"/>
      <c r="EC500" s="14"/>
      <c r="ED500" s="14"/>
    </row>
    <row r="501" spans="1:134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4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</row>
    <row r="502" spans="1:134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  <c r="DI502" s="14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4"/>
      <c r="DU502" s="14"/>
      <c r="DV502" s="14"/>
      <c r="DW502" s="14"/>
      <c r="DX502" s="14"/>
      <c r="DY502" s="14"/>
      <c r="DZ502" s="14"/>
      <c r="EA502" s="14"/>
      <c r="EB502" s="14"/>
      <c r="EC502" s="14"/>
      <c r="ED502" s="14"/>
    </row>
    <row r="503" spans="1:134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  <c r="DI503" s="14"/>
      <c r="DJ503" s="14"/>
      <c r="DK503" s="14"/>
      <c r="DL503" s="14"/>
      <c r="DM503" s="14"/>
      <c r="DN503" s="14"/>
      <c r="DO503" s="14"/>
      <c r="DP503" s="14"/>
      <c r="DQ503" s="14"/>
      <c r="DR503" s="14"/>
      <c r="DS503" s="14"/>
      <c r="DT503" s="14"/>
      <c r="DU503" s="14"/>
      <c r="DV503" s="14"/>
      <c r="DW503" s="14"/>
      <c r="DX503" s="14"/>
      <c r="DY503" s="14"/>
      <c r="DZ503" s="14"/>
      <c r="EA503" s="14"/>
      <c r="EB503" s="14"/>
      <c r="EC503" s="14"/>
      <c r="ED503" s="14"/>
    </row>
    <row r="504" spans="1:13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</row>
    <row r="505" spans="1:134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  <c r="DI505" s="14"/>
      <c r="DJ505" s="14"/>
      <c r="DK505" s="14"/>
      <c r="DL505" s="14"/>
      <c r="DM505" s="14"/>
      <c r="DN505" s="14"/>
      <c r="DO505" s="14"/>
      <c r="DP505" s="14"/>
      <c r="DQ505" s="14"/>
      <c r="DR505" s="14"/>
      <c r="DS505" s="14"/>
      <c r="DT505" s="14"/>
      <c r="DU505" s="14"/>
      <c r="DV505" s="14"/>
      <c r="DW505" s="14"/>
      <c r="DX505" s="14"/>
      <c r="DY505" s="14"/>
      <c r="DZ505" s="14"/>
      <c r="EA505" s="14"/>
      <c r="EB505" s="14"/>
      <c r="EC505" s="14"/>
      <c r="ED505" s="14"/>
    </row>
    <row r="506" spans="1:134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  <c r="DI506" s="14"/>
      <c r="DJ506" s="14"/>
      <c r="DK506" s="14"/>
      <c r="DL506" s="14"/>
      <c r="DM506" s="14"/>
      <c r="DN506" s="14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</row>
    <row r="507" spans="1:134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</row>
    <row r="508" spans="1:134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4"/>
      <c r="DK508" s="14"/>
      <c r="DL508" s="14"/>
      <c r="DM508" s="14"/>
      <c r="DN508" s="14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</row>
    <row r="509" spans="1:134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  <c r="DI509" s="14"/>
      <c r="DJ509" s="14"/>
      <c r="DK509" s="14"/>
      <c r="DL509" s="14"/>
      <c r="DM509" s="14"/>
      <c r="DN509" s="14"/>
      <c r="DO509" s="14"/>
      <c r="DP509" s="14"/>
      <c r="DQ509" s="14"/>
      <c r="DR509" s="14"/>
      <c r="DS509" s="14"/>
      <c r="DT509" s="14"/>
      <c r="DU509" s="14"/>
      <c r="DV509" s="14"/>
      <c r="DW509" s="14"/>
      <c r="DX509" s="14"/>
      <c r="DY509" s="14"/>
      <c r="DZ509" s="14"/>
      <c r="EA509" s="14"/>
      <c r="EB509" s="14"/>
      <c r="EC509" s="14"/>
      <c r="ED509" s="14"/>
    </row>
    <row r="510" spans="1:134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</row>
    <row r="511" spans="1:134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  <c r="DI511" s="14"/>
      <c r="DJ511" s="14"/>
      <c r="DK511" s="14"/>
      <c r="DL511" s="14"/>
      <c r="DM511" s="14"/>
      <c r="DN511" s="14"/>
      <c r="DO511" s="14"/>
      <c r="DP511" s="14"/>
      <c r="DQ511" s="14"/>
      <c r="DR511" s="14"/>
      <c r="DS511" s="14"/>
      <c r="DT511" s="14"/>
      <c r="DU511" s="14"/>
      <c r="DV511" s="14"/>
      <c r="DW511" s="14"/>
      <c r="DX511" s="14"/>
      <c r="DY511" s="14"/>
      <c r="DZ511" s="14"/>
      <c r="EA511" s="14"/>
      <c r="EB511" s="14"/>
      <c r="EC511" s="14"/>
      <c r="ED511" s="14"/>
    </row>
    <row r="512" spans="1:134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4"/>
      <c r="DK512" s="14"/>
      <c r="DL512" s="14"/>
      <c r="DM512" s="14"/>
      <c r="DN512" s="14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</row>
    <row r="513" spans="1:134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  <c r="DI513" s="14"/>
      <c r="DJ513" s="14"/>
      <c r="DK513" s="14"/>
      <c r="DL513" s="14"/>
      <c r="DM513" s="14"/>
      <c r="DN513" s="14"/>
      <c r="DO513" s="14"/>
      <c r="DP513" s="14"/>
      <c r="DQ513" s="14"/>
      <c r="DR513" s="14"/>
      <c r="DS513" s="14"/>
      <c r="DT513" s="14"/>
      <c r="DU513" s="14"/>
      <c r="DV513" s="14"/>
      <c r="DW513" s="14"/>
      <c r="DX513" s="14"/>
      <c r="DY513" s="14"/>
      <c r="DZ513" s="14"/>
      <c r="EA513" s="14"/>
      <c r="EB513" s="14"/>
      <c r="EC513" s="14"/>
      <c r="ED513" s="14"/>
    </row>
    <row r="514" spans="1:13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  <c r="DI514" s="14"/>
      <c r="DJ514" s="14"/>
      <c r="DK514" s="14"/>
      <c r="DL514" s="14"/>
      <c r="DM514" s="14"/>
      <c r="DN514" s="14"/>
      <c r="DO514" s="14"/>
      <c r="DP514" s="14"/>
      <c r="DQ514" s="14"/>
      <c r="DR514" s="14"/>
      <c r="DS514" s="14"/>
      <c r="DT514" s="14"/>
      <c r="DU514" s="14"/>
      <c r="DV514" s="14"/>
      <c r="DW514" s="14"/>
      <c r="DX514" s="14"/>
      <c r="DY514" s="14"/>
      <c r="DZ514" s="14"/>
      <c r="EA514" s="14"/>
      <c r="EB514" s="14"/>
      <c r="EC514" s="14"/>
      <c r="ED514" s="14"/>
    </row>
    <row r="515" spans="1:134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  <c r="DI515" s="14"/>
      <c r="DJ515" s="14"/>
      <c r="DK515" s="14"/>
      <c r="DL515" s="14"/>
      <c r="DM515" s="14"/>
      <c r="DN515" s="14"/>
      <c r="DO515" s="14"/>
      <c r="DP515" s="14"/>
      <c r="DQ515" s="14"/>
      <c r="DR515" s="14"/>
      <c r="DS515" s="14"/>
      <c r="DT515" s="14"/>
      <c r="DU515" s="14"/>
      <c r="DV515" s="14"/>
      <c r="DW515" s="14"/>
      <c r="DX515" s="14"/>
      <c r="DY515" s="14"/>
      <c r="DZ515" s="14"/>
      <c r="EA515" s="14"/>
      <c r="EB515" s="14"/>
      <c r="EC515" s="14"/>
      <c r="ED515" s="14"/>
    </row>
    <row r="516" spans="1:134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  <c r="DI516" s="14"/>
      <c r="DJ516" s="14"/>
      <c r="DK516" s="14"/>
      <c r="DL516" s="14"/>
      <c r="DM516" s="14"/>
      <c r="DN516" s="14"/>
      <c r="DO516" s="14"/>
      <c r="DP516" s="14"/>
      <c r="DQ516" s="14"/>
      <c r="DR516" s="14"/>
      <c r="DS516" s="14"/>
      <c r="DT516" s="14"/>
      <c r="DU516" s="14"/>
      <c r="DV516" s="14"/>
      <c r="DW516" s="14"/>
      <c r="DX516" s="14"/>
      <c r="DY516" s="14"/>
      <c r="DZ516" s="14"/>
      <c r="EA516" s="14"/>
      <c r="EB516" s="14"/>
      <c r="EC516" s="14"/>
      <c r="ED516" s="14"/>
    </row>
    <row r="517" spans="1:134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  <c r="DI517" s="14"/>
      <c r="DJ517" s="14"/>
      <c r="DK517" s="14"/>
      <c r="DL517" s="14"/>
      <c r="DM517" s="14"/>
      <c r="DN517" s="14"/>
      <c r="DO517" s="14"/>
      <c r="DP517" s="14"/>
      <c r="DQ517" s="14"/>
      <c r="DR517" s="14"/>
      <c r="DS517" s="14"/>
      <c r="DT517" s="14"/>
      <c r="DU517" s="14"/>
      <c r="DV517" s="14"/>
      <c r="DW517" s="14"/>
      <c r="DX517" s="14"/>
      <c r="DY517" s="14"/>
      <c r="DZ517" s="14"/>
      <c r="EA517" s="14"/>
      <c r="EB517" s="14"/>
      <c r="EC517" s="14"/>
      <c r="ED517" s="14"/>
    </row>
    <row r="518" spans="1:134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  <c r="DI518" s="14"/>
      <c r="DJ518" s="14"/>
      <c r="DK518" s="14"/>
      <c r="DL518" s="14"/>
      <c r="DM518" s="14"/>
      <c r="DN518" s="14"/>
      <c r="DO518" s="14"/>
      <c r="DP518" s="14"/>
      <c r="DQ518" s="14"/>
      <c r="DR518" s="14"/>
      <c r="DS518" s="14"/>
      <c r="DT518" s="14"/>
      <c r="DU518" s="14"/>
      <c r="DV518" s="14"/>
      <c r="DW518" s="14"/>
      <c r="DX518" s="14"/>
      <c r="DY518" s="14"/>
      <c r="DZ518" s="14"/>
      <c r="EA518" s="14"/>
      <c r="EB518" s="14"/>
      <c r="EC518" s="14"/>
      <c r="ED518" s="14"/>
    </row>
    <row r="519" spans="1:134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  <c r="DI519" s="14"/>
      <c r="DJ519" s="14"/>
      <c r="DK519" s="14"/>
      <c r="DL519" s="14"/>
      <c r="DM519" s="14"/>
      <c r="DN519" s="14"/>
      <c r="DO519" s="14"/>
      <c r="DP519" s="14"/>
      <c r="DQ519" s="14"/>
      <c r="DR519" s="14"/>
      <c r="DS519" s="14"/>
      <c r="DT519" s="14"/>
      <c r="DU519" s="14"/>
      <c r="DV519" s="14"/>
      <c r="DW519" s="14"/>
      <c r="DX519" s="14"/>
      <c r="DY519" s="14"/>
      <c r="DZ519" s="14"/>
      <c r="EA519" s="14"/>
      <c r="EB519" s="14"/>
      <c r="EC519" s="14"/>
      <c r="ED519" s="14"/>
    </row>
    <row r="520" spans="1:134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  <c r="DI520" s="14"/>
      <c r="DJ520" s="14"/>
      <c r="DK520" s="14"/>
      <c r="DL520" s="14"/>
      <c r="DM520" s="14"/>
      <c r="DN520" s="14"/>
      <c r="DO520" s="14"/>
      <c r="DP520" s="14"/>
      <c r="DQ520" s="14"/>
      <c r="DR520" s="14"/>
      <c r="DS520" s="14"/>
      <c r="DT520" s="14"/>
      <c r="DU520" s="14"/>
      <c r="DV520" s="14"/>
      <c r="DW520" s="14"/>
      <c r="DX520" s="14"/>
      <c r="DY520" s="14"/>
      <c r="DZ520" s="14"/>
      <c r="EA520" s="14"/>
      <c r="EB520" s="14"/>
      <c r="EC520" s="14"/>
      <c r="ED520" s="14"/>
    </row>
    <row r="521" spans="1:134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  <c r="DI521" s="14"/>
      <c r="DJ521" s="14"/>
      <c r="DK521" s="14"/>
      <c r="DL521" s="14"/>
      <c r="DM521" s="14"/>
      <c r="DN521" s="14"/>
      <c r="DO521" s="14"/>
      <c r="DP521" s="14"/>
      <c r="DQ521" s="14"/>
      <c r="DR521" s="14"/>
      <c r="DS521" s="14"/>
      <c r="DT521" s="14"/>
      <c r="DU521" s="14"/>
      <c r="DV521" s="14"/>
      <c r="DW521" s="14"/>
      <c r="DX521" s="14"/>
      <c r="DY521" s="14"/>
      <c r="DZ521" s="14"/>
      <c r="EA521" s="14"/>
      <c r="EB521" s="14"/>
      <c r="EC521" s="14"/>
      <c r="ED521" s="14"/>
    </row>
    <row r="522" spans="1:134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  <c r="DI522" s="14"/>
      <c r="DJ522" s="14"/>
      <c r="DK522" s="14"/>
      <c r="DL522" s="14"/>
      <c r="DM522" s="14"/>
      <c r="DN522" s="14"/>
      <c r="DO522" s="14"/>
      <c r="DP522" s="14"/>
      <c r="DQ522" s="14"/>
      <c r="DR522" s="14"/>
      <c r="DS522" s="14"/>
      <c r="DT522" s="14"/>
      <c r="DU522" s="14"/>
      <c r="DV522" s="14"/>
      <c r="DW522" s="14"/>
      <c r="DX522" s="14"/>
      <c r="DY522" s="14"/>
      <c r="DZ522" s="14"/>
      <c r="EA522" s="14"/>
      <c r="EB522" s="14"/>
      <c r="EC522" s="14"/>
      <c r="ED522" s="14"/>
    </row>
    <row r="523" spans="1:134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  <c r="DI523" s="14"/>
      <c r="DJ523" s="14"/>
      <c r="DK523" s="14"/>
      <c r="DL523" s="14"/>
      <c r="DM523" s="14"/>
      <c r="DN523" s="14"/>
      <c r="DO523" s="14"/>
      <c r="DP523" s="14"/>
      <c r="DQ523" s="14"/>
      <c r="DR523" s="14"/>
      <c r="DS523" s="14"/>
      <c r="DT523" s="14"/>
      <c r="DU523" s="14"/>
      <c r="DV523" s="14"/>
      <c r="DW523" s="14"/>
      <c r="DX523" s="14"/>
      <c r="DY523" s="14"/>
      <c r="DZ523" s="14"/>
      <c r="EA523" s="14"/>
      <c r="EB523" s="14"/>
      <c r="EC523" s="14"/>
      <c r="ED523" s="14"/>
    </row>
    <row r="524" spans="1:13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  <c r="DI524" s="14"/>
      <c r="DJ524" s="14"/>
      <c r="DK524" s="14"/>
      <c r="DL524" s="14"/>
      <c r="DM524" s="14"/>
      <c r="DN524" s="14"/>
      <c r="DO524" s="14"/>
      <c r="DP524" s="14"/>
      <c r="DQ524" s="14"/>
      <c r="DR524" s="14"/>
      <c r="DS524" s="14"/>
      <c r="DT524" s="14"/>
      <c r="DU524" s="14"/>
      <c r="DV524" s="14"/>
      <c r="DW524" s="14"/>
      <c r="DX524" s="14"/>
      <c r="DY524" s="14"/>
      <c r="DZ524" s="14"/>
      <c r="EA524" s="14"/>
      <c r="EB524" s="14"/>
      <c r="EC524" s="14"/>
      <c r="ED524" s="14"/>
    </row>
    <row r="525" spans="1:134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  <c r="DI525" s="14"/>
      <c r="DJ525" s="14"/>
      <c r="DK525" s="14"/>
      <c r="DL525" s="14"/>
      <c r="DM525" s="14"/>
      <c r="DN525" s="14"/>
      <c r="DO525" s="14"/>
      <c r="DP525" s="14"/>
      <c r="DQ525" s="14"/>
      <c r="DR525" s="14"/>
      <c r="DS525" s="14"/>
      <c r="DT525" s="14"/>
      <c r="DU525" s="14"/>
      <c r="DV525" s="14"/>
      <c r="DW525" s="14"/>
      <c r="DX525" s="14"/>
      <c r="DY525" s="14"/>
      <c r="DZ525" s="14"/>
      <c r="EA525" s="14"/>
      <c r="EB525" s="14"/>
      <c r="EC525" s="14"/>
      <c r="ED525" s="14"/>
    </row>
    <row r="526" spans="1:134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  <c r="DI526" s="14"/>
      <c r="DJ526" s="14"/>
      <c r="DK526" s="14"/>
      <c r="DL526" s="14"/>
      <c r="DM526" s="14"/>
      <c r="DN526" s="14"/>
      <c r="DO526" s="14"/>
      <c r="DP526" s="14"/>
      <c r="DQ526" s="14"/>
      <c r="DR526" s="14"/>
      <c r="DS526" s="14"/>
      <c r="DT526" s="14"/>
      <c r="DU526" s="14"/>
      <c r="DV526" s="14"/>
      <c r="DW526" s="14"/>
      <c r="DX526" s="14"/>
      <c r="DY526" s="14"/>
      <c r="DZ526" s="14"/>
      <c r="EA526" s="14"/>
      <c r="EB526" s="14"/>
      <c r="EC526" s="14"/>
      <c r="ED526" s="14"/>
    </row>
    <row r="527" spans="1:134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</row>
    <row r="528" spans="1:134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  <c r="DI528" s="14"/>
      <c r="DJ528" s="14"/>
      <c r="DK528" s="14"/>
      <c r="DL528" s="14"/>
      <c r="DM528" s="14"/>
      <c r="DN528" s="14"/>
      <c r="DO528" s="14"/>
      <c r="DP528" s="14"/>
      <c r="DQ528" s="14"/>
      <c r="DR528" s="14"/>
      <c r="DS528" s="14"/>
      <c r="DT528" s="14"/>
      <c r="DU528" s="14"/>
      <c r="DV528" s="14"/>
      <c r="DW528" s="14"/>
      <c r="DX528" s="14"/>
      <c r="DY528" s="14"/>
      <c r="DZ528" s="14"/>
      <c r="EA528" s="14"/>
      <c r="EB528" s="14"/>
      <c r="EC528" s="14"/>
      <c r="ED528" s="14"/>
    </row>
    <row r="529" spans="1:134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  <c r="DI529" s="14"/>
      <c r="DJ529" s="14"/>
      <c r="DK529" s="14"/>
      <c r="DL529" s="14"/>
      <c r="DM529" s="14"/>
      <c r="DN529" s="14"/>
      <c r="DO529" s="14"/>
      <c r="DP529" s="14"/>
      <c r="DQ529" s="14"/>
      <c r="DR529" s="14"/>
      <c r="DS529" s="14"/>
      <c r="DT529" s="14"/>
      <c r="DU529" s="14"/>
      <c r="DV529" s="14"/>
      <c r="DW529" s="14"/>
      <c r="DX529" s="14"/>
      <c r="DY529" s="14"/>
      <c r="DZ529" s="14"/>
      <c r="EA529" s="14"/>
      <c r="EB529" s="14"/>
      <c r="EC529" s="14"/>
      <c r="ED529" s="14"/>
    </row>
    <row r="530" spans="1:134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</row>
    <row r="531" spans="1:134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4"/>
      <c r="DK531" s="14"/>
      <c r="DL531" s="14"/>
      <c r="DM531" s="14"/>
      <c r="DN531" s="14"/>
      <c r="DO531" s="14"/>
      <c r="DP531" s="14"/>
      <c r="DQ531" s="14"/>
      <c r="DR531" s="14"/>
      <c r="DS531" s="14"/>
      <c r="DT531" s="14"/>
      <c r="DU531" s="14"/>
      <c r="DV531" s="14"/>
      <c r="DW531" s="14"/>
      <c r="DX531" s="14"/>
      <c r="DY531" s="14"/>
      <c r="DZ531" s="14"/>
      <c r="EA531" s="14"/>
      <c r="EB531" s="14"/>
      <c r="EC531" s="14"/>
      <c r="ED531" s="14"/>
    </row>
    <row r="532" spans="1:134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  <c r="DI532" s="14"/>
      <c r="DJ532" s="14"/>
      <c r="DK532" s="14"/>
      <c r="DL532" s="14"/>
      <c r="DM532" s="14"/>
      <c r="DN532" s="14"/>
      <c r="DO532" s="14"/>
      <c r="DP532" s="14"/>
      <c r="DQ532" s="14"/>
      <c r="DR532" s="14"/>
      <c r="DS532" s="14"/>
      <c r="DT532" s="14"/>
      <c r="DU532" s="14"/>
      <c r="DV532" s="14"/>
      <c r="DW532" s="14"/>
      <c r="DX532" s="14"/>
      <c r="DY532" s="14"/>
      <c r="DZ532" s="14"/>
      <c r="EA532" s="14"/>
      <c r="EB532" s="14"/>
      <c r="EC532" s="14"/>
      <c r="ED532" s="14"/>
    </row>
    <row r="533" spans="1:134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</row>
    <row r="534" spans="1:1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  <c r="DI534" s="14"/>
      <c r="DJ534" s="14"/>
      <c r="DK534" s="14"/>
      <c r="DL534" s="14"/>
      <c r="DM534" s="14"/>
      <c r="DN534" s="14"/>
      <c r="DO534" s="14"/>
      <c r="DP534" s="14"/>
      <c r="DQ534" s="14"/>
      <c r="DR534" s="14"/>
      <c r="DS534" s="14"/>
      <c r="DT534" s="14"/>
      <c r="DU534" s="14"/>
      <c r="DV534" s="14"/>
      <c r="DW534" s="14"/>
      <c r="DX534" s="14"/>
      <c r="DY534" s="14"/>
      <c r="DZ534" s="14"/>
      <c r="EA534" s="14"/>
      <c r="EB534" s="14"/>
      <c r="EC534" s="14"/>
      <c r="ED534" s="14"/>
    </row>
    <row r="535" spans="1:134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4"/>
      <c r="DK535" s="14"/>
      <c r="DL535" s="14"/>
      <c r="DM535" s="14"/>
      <c r="DN535" s="14"/>
      <c r="DO535" s="14"/>
      <c r="DP535" s="14"/>
      <c r="DQ535" s="14"/>
      <c r="DR535" s="14"/>
      <c r="DS535" s="14"/>
      <c r="DT535" s="14"/>
      <c r="DU535" s="14"/>
      <c r="DV535" s="14"/>
      <c r="DW535" s="14"/>
      <c r="DX535" s="14"/>
      <c r="DY535" s="14"/>
      <c r="DZ535" s="14"/>
      <c r="EA535" s="14"/>
      <c r="EB535" s="14"/>
      <c r="EC535" s="14"/>
      <c r="ED535" s="14"/>
    </row>
    <row r="536" spans="1:134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  <c r="DI536" s="14"/>
      <c r="DJ536" s="14"/>
      <c r="DK536" s="14"/>
      <c r="DL536" s="14"/>
      <c r="DM536" s="14"/>
      <c r="DN536" s="14"/>
      <c r="DO536" s="14"/>
      <c r="DP536" s="14"/>
      <c r="DQ536" s="14"/>
      <c r="DR536" s="14"/>
      <c r="DS536" s="14"/>
      <c r="DT536" s="14"/>
      <c r="DU536" s="14"/>
      <c r="DV536" s="14"/>
      <c r="DW536" s="14"/>
      <c r="DX536" s="14"/>
      <c r="DY536" s="14"/>
      <c r="DZ536" s="14"/>
      <c r="EA536" s="14"/>
      <c r="EB536" s="14"/>
      <c r="EC536" s="14"/>
      <c r="ED536" s="14"/>
    </row>
    <row r="537" spans="1:134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  <c r="DI537" s="14"/>
      <c r="DJ537" s="14"/>
      <c r="DK537" s="14"/>
      <c r="DL537" s="14"/>
      <c r="DM537" s="14"/>
      <c r="DN537" s="14"/>
      <c r="DO537" s="14"/>
      <c r="DP537" s="14"/>
      <c r="DQ537" s="14"/>
      <c r="DR537" s="14"/>
      <c r="DS537" s="14"/>
      <c r="DT537" s="14"/>
      <c r="DU537" s="14"/>
      <c r="DV537" s="14"/>
      <c r="DW537" s="14"/>
      <c r="DX537" s="14"/>
      <c r="DY537" s="14"/>
      <c r="DZ537" s="14"/>
      <c r="EA537" s="14"/>
      <c r="EB537" s="14"/>
      <c r="EC537" s="14"/>
      <c r="ED537" s="14"/>
    </row>
    <row r="538" spans="1:134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  <c r="DI538" s="14"/>
      <c r="DJ538" s="14"/>
      <c r="DK538" s="14"/>
      <c r="DL538" s="14"/>
      <c r="DM538" s="14"/>
      <c r="DN538" s="14"/>
      <c r="DO538" s="14"/>
      <c r="DP538" s="14"/>
      <c r="DQ538" s="14"/>
      <c r="DR538" s="14"/>
      <c r="DS538" s="14"/>
      <c r="DT538" s="14"/>
      <c r="DU538" s="14"/>
      <c r="DV538" s="14"/>
      <c r="DW538" s="14"/>
      <c r="DX538" s="14"/>
      <c r="DY538" s="14"/>
      <c r="DZ538" s="14"/>
      <c r="EA538" s="14"/>
      <c r="EB538" s="14"/>
      <c r="EC538" s="14"/>
      <c r="ED538" s="14"/>
    </row>
    <row r="539" spans="1:134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</row>
    <row r="540" spans="1:134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  <c r="DI540" s="14"/>
      <c r="DJ540" s="14"/>
      <c r="DK540" s="14"/>
      <c r="DL540" s="14"/>
      <c r="DM540" s="14"/>
      <c r="DN540" s="14"/>
      <c r="DO540" s="14"/>
      <c r="DP540" s="14"/>
      <c r="DQ540" s="14"/>
      <c r="DR540" s="14"/>
      <c r="DS540" s="14"/>
      <c r="DT540" s="14"/>
      <c r="DU540" s="14"/>
      <c r="DV540" s="14"/>
      <c r="DW540" s="14"/>
      <c r="DX540" s="14"/>
      <c r="DY540" s="14"/>
      <c r="DZ540" s="14"/>
      <c r="EA540" s="14"/>
      <c r="EB540" s="14"/>
      <c r="EC540" s="14"/>
      <c r="ED540" s="14"/>
    </row>
    <row r="541" spans="1:134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  <c r="DI541" s="14"/>
      <c r="DJ541" s="14"/>
      <c r="DK541" s="14"/>
      <c r="DL541" s="14"/>
      <c r="DM541" s="14"/>
      <c r="DN541" s="14"/>
      <c r="DO541" s="14"/>
      <c r="DP541" s="14"/>
      <c r="DQ541" s="14"/>
      <c r="DR541" s="14"/>
      <c r="DS541" s="14"/>
      <c r="DT541" s="14"/>
      <c r="DU541" s="14"/>
      <c r="DV541" s="14"/>
      <c r="DW541" s="14"/>
      <c r="DX541" s="14"/>
      <c r="DY541" s="14"/>
      <c r="DZ541" s="14"/>
      <c r="EA541" s="14"/>
      <c r="EB541" s="14"/>
      <c r="EC541" s="14"/>
      <c r="ED541" s="14"/>
    </row>
    <row r="542" spans="1:134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</row>
    <row r="543" spans="1:134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4"/>
      <c r="DK543" s="14"/>
      <c r="DL543" s="14"/>
      <c r="DM543" s="14"/>
      <c r="DN543" s="14"/>
      <c r="DO543" s="14"/>
      <c r="DP543" s="14"/>
      <c r="DQ543" s="14"/>
      <c r="DR543" s="14"/>
      <c r="DS543" s="14"/>
      <c r="DT543" s="14"/>
      <c r="DU543" s="14"/>
      <c r="DV543" s="14"/>
      <c r="DW543" s="14"/>
      <c r="DX543" s="14"/>
      <c r="DY543" s="14"/>
      <c r="DZ543" s="14"/>
      <c r="EA543" s="14"/>
      <c r="EB543" s="14"/>
      <c r="EC543" s="14"/>
      <c r="ED543" s="14"/>
    </row>
    <row r="544" spans="1:13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  <c r="DI544" s="14"/>
      <c r="DJ544" s="14"/>
      <c r="DK544" s="14"/>
      <c r="DL544" s="14"/>
      <c r="DM544" s="14"/>
      <c r="DN544" s="14"/>
      <c r="DO544" s="14"/>
      <c r="DP544" s="14"/>
      <c r="DQ544" s="14"/>
      <c r="DR544" s="14"/>
      <c r="DS544" s="14"/>
      <c r="DT544" s="14"/>
      <c r="DU544" s="14"/>
      <c r="DV544" s="14"/>
      <c r="DW544" s="14"/>
      <c r="DX544" s="14"/>
      <c r="DY544" s="14"/>
      <c r="DZ544" s="14"/>
      <c r="EA544" s="14"/>
      <c r="EB544" s="14"/>
      <c r="EC544" s="14"/>
      <c r="ED544" s="14"/>
    </row>
    <row r="545" spans="1:134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</row>
    <row r="546" spans="1:134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  <c r="DI546" s="14"/>
      <c r="DJ546" s="14"/>
      <c r="DK546" s="14"/>
      <c r="DL546" s="14"/>
      <c r="DM546" s="14"/>
      <c r="DN546" s="14"/>
      <c r="DO546" s="14"/>
      <c r="DP546" s="14"/>
      <c r="DQ546" s="14"/>
      <c r="DR546" s="14"/>
      <c r="DS546" s="14"/>
      <c r="DT546" s="14"/>
      <c r="DU546" s="14"/>
      <c r="DV546" s="14"/>
      <c r="DW546" s="14"/>
      <c r="DX546" s="14"/>
      <c r="DY546" s="14"/>
      <c r="DZ546" s="14"/>
      <c r="EA546" s="14"/>
      <c r="EB546" s="14"/>
      <c r="EC546" s="14"/>
      <c r="ED546" s="14"/>
    </row>
    <row r="547" spans="1:134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4"/>
      <c r="DK547" s="14"/>
      <c r="DL547" s="14"/>
      <c r="DM547" s="14"/>
      <c r="DN547" s="14"/>
      <c r="DO547" s="14"/>
      <c r="DP547" s="14"/>
      <c r="DQ547" s="14"/>
      <c r="DR547" s="14"/>
      <c r="DS547" s="14"/>
      <c r="DT547" s="14"/>
      <c r="DU547" s="14"/>
      <c r="DV547" s="14"/>
      <c r="DW547" s="14"/>
      <c r="DX547" s="14"/>
      <c r="DY547" s="14"/>
      <c r="DZ547" s="14"/>
      <c r="EA547" s="14"/>
      <c r="EB547" s="14"/>
      <c r="EC547" s="14"/>
      <c r="ED547" s="14"/>
    </row>
    <row r="548" spans="1:134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</row>
    <row r="549" spans="1:134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  <c r="DI549" s="14"/>
      <c r="DJ549" s="14"/>
      <c r="DK549" s="14"/>
      <c r="DL549" s="14"/>
      <c r="DM549" s="14"/>
      <c r="DN549" s="14"/>
      <c r="DO549" s="14"/>
      <c r="DP549" s="14"/>
      <c r="DQ549" s="14"/>
      <c r="DR549" s="14"/>
      <c r="DS549" s="14"/>
      <c r="DT549" s="14"/>
      <c r="DU549" s="14"/>
      <c r="DV549" s="14"/>
      <c r="DW549" s="14"/>
      <c r="DX549" s="14"/>
      <c r="DY549" s="14"/>
      <c r="DZ549" s="14"/>
      <c r="EA549" s="14"/>
      <c r="EB549" s="14"/>
      <c r="EC549" s="14"/>
      <c r="ED549" s="14"/>
    </row>
    <row r="550" spans="1:134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  <c r="DI550" s="14"/>
      <c r="DJ550" s="14"/>
      <c r="DK550" s="14"/>
      <c r="DL550" s="14"/>
      <c r="DM550" s="14"/>
      <c r="DN550" s="14"/>
      <c r="DO550" s="14"/>
      <c r="DP550" s="14"/>
      <c r="DQ550" s="14"/>
      <c r="DR550" s="14"/>
      <c r="DS550" s="14"/>
      <c r="DT550" s="14"/>
      <c r="DU550" s="14"/>
      <c r="DV550" s="14"/>
      <c r="DW550" s="14"/>
      <c r="DX550" s="14"/>
      <c r="DY550" s="14"/>
      <c r="DZ550" s="14"/>
      <c r="EA550" s="14"/>
      <c r="EB550" s="14"/>
      <c r="EC550" s="14"/>
      <c r="ED550" s="14"/>
    </row>
    <row r="551" spans="1:134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</row>
    <row r="552" spans="1:134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  <c r="DI552" s="14"/>
      <c r="DJ552" s="14"/>
      <c r="DK552" s="14"/>
      <c r="DL552" s="14"/>
      <c r="DM552" s="14"/>
      <c r="DN552" s="14"/>
      <c r="DO552" s="14"/>
      <c r="DP552" s="14"/>
      <c r="DQ552" s="14"/>
      <c r="DR552" s="14"/>
      <c r="DS552" s="14"/>
      <c r="DT552" s="14"/>
      <c r="DU552" s="14"/>
      <c r="DV552" s="14"/>
      <c r="DW552" s="14"/>
      <c r="DX552" s="14"/>
      <c r="DY552" s="14"/>
      <c r="DZ552" s="14"/>
      <c r="EA552" s="14"/>
      <c r="EB552" s="14"/>
      <c r="EC552" s="14"/>
      <c r="ED552" s="14"/>
    </row>
    <row r="553" spans="1:134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</row>
    <row r="554" spans="1:13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</row>
    <row r="555" spans="1:134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4"/>
      <c r="DK555" s="14"/>
      <c r="DL555" s="14"/>
      <c r="DM555" s="14"/>
      <c r="DN555" s="14"/>
      <c r="DO555" s="14"/>
      <c r="DP555" s="14"/>
      <c r="DQ555" s="14"/>
      <c r="DR555" s="14"/>
      <c r="DS555" s="14"/>
      <c r="DT555" s="14"/>
      <c r="DU555" s="14"/>
      <c r="DV555" s="14"/>
      <c r="DW555" s="14"/>
      <c r="DX555" s="14"/>
      <c r="DY555" s="14"/>
      <c r="DZ555" s="14"/>
      <c r="EA555" s="14"/>
      <c r="EB555" s="14"/>
      <c r="EC555" s="14"/>
      <c r="ED555" s="14"/>
    </row>
    <row r="556" spans="1:134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  <c r="DI556" s="14"/>
      <c r="DJ556" s="14"/>
      <c r="DK556" s="14"/>
      <c r="DL556" s="14"/>
      <c r="DM556" s="14"/>
      <c r="DN556" s="14"/>
      <c r="DO556" s="14"/>
      <c r="DP556" s="14"/>
      <c r="DQ556" s="14"/>
      <c r="DR556" s="14"/>
      <c r="DS556" s="14"/>
      <c r="DT556" s="14"/>
      <c r="DU556" s="14"/>
      <c r="DV556" s="14"/>
      <c r="DW556" s="14"/>
      <c r="DX556" s="14"/>
      <c r="DY556" s="14"/>
      <c r="DZ556" s="14"/>
      <c r="EA556" s="14"/>
      <c r="EB556" s="14"/>
      <c r="EC556" s="14"/>
      <c r="ED556" s="14"/>
    </row>
    <row r="557" spans="1:134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</row>
    <row r="558" spans="1:134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  <c r="DI558" s="14"/>
      <c r="DJ558" s="14"/>
      <c r="DK558" s="14"/>
      <c r="DL558" s="14"/>
      <c r="DM558" s="14"/>
      <c r="DN558" s="14"/>
      <c r="DO558" s="14"/>
      <c r="DP558" s="14"/>
      <c r="DQ558" s="14"/>
      <c r="DR558" s="14"/>
      <c r="DS558" s="14"/>
      <c r="DT558" s="14"/>
      <c r="DU558" s="14"/>
      <c r="DV558" s="14"/>
      <c r="DW558" s="14"/>
      <c r="DX558" s="14"/>
      <c r="DY558" s="14"/>
      <c r="DZ558" s="14"/>
      <c r="EA558" s="14"/>
      <c r="EB558" s="14"/>
      <c r="EC558" s="14"/>
      <c r="ED558" s="14"/>
    </row>
    <row r="559" spans="1:134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4"/>
      <c r="DK559" s="14"/>
      <c r="DL559" s="14"/>
      <c r="DM559" s="14"/>
      <c r="DN559" s="14"/>
      <c r="DO559" s="14"/>
      <c r="DP559" s="14"/>
      <c r="DQ559" s="14"/>
      <c r="DR559" s="14"/>
      <c r="DS559" s="14"/>
      <c r="DT559" s="14"/>
      <c r="DU559" s="14"/>
      <c r="DV559" s="14"/>
      <c r="DW559" s="14"/>
      <c r="DX559" s="14"/>
      <c r="DY559" s="14"/>
      <c r="DZ559" s="14"/>
      <c r="EA559" s="14"/>
      <c r="EB559" s="14"/>
      <c r="EC559" s="14"/>
      <c r="ED559" s="14"/>
    </row>
    <row r="560" spans="1:134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  <c r="DI560" s="14"/>
      <c r="DJ560" s="14"/>
      <c r="DK560" s="14"/>
      <c r="DL560" s="14"/>
      <c r="DM560" s="14"/>
      <c r="DN560" s="14"/>
      <c r="DO560" s="14"/>
      <c r="DP560" s="14"/>
      <c r="DQ560" s="14"/>
      <c r="DR560" s="14"/>
      <c r="DS560" s="14"/>
      <c r="DT560" s="14"/>
      <c r="DU560" s="14"/>
      <c r="DV560" s="14"/>
      <c r="DW560" s="14"/>
      <c r="DX560" s="14"/>
      <c r="DY560" s="14"/>
      <c r="DZ560" s="14"/>
      <c r="EA560" s="14"/>
      <c r="EB560" s="14"/>
      <c r="EC560" s="14"/>
      <c r="ED560" s="14"/>
    </row>
    <row r="561" spans="1:134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  <c r="DI561" s="14"/>
      <c r="DJ561" s="14"/>
      <c r="DK561" s="14"/>
      <c r="DL561" s="14"/>
      <c r="DM561" s="14"/>
      <c r="DN561" s="14"/>
      <c r="DO561" s="14"/>
      <c r="DP561" s="14"/>
      <c r="DQ561" s="14"/>
      <c r="DR561" s="14"/>
      <c r="DS561" s="14"/>
      <c r="DT561" s="14"/>
      <c r="DU561" s="14"/>
      <c r="DV561" s="14"/>
      <c r="DW561" s="14"/>
      <c r="DX561" s="14"/>
      <c r="DY561" s="14"/>
      <c r="DZ561" s="14"/>
      <c r="EA561" s="14"/>
      <c r="EB561" s="14"/>
      <c r="EC561" s="14"/>
      <c r="ED561" s="14"/>
    </row>
    <row r="562" spans="1:134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  <c r="DI562" s="14"/>
      <c r="DJ562" s="14"/>
      <c r="DK562" s="14"/>
      <c r="DL562" s="14"/>
      <c r="DM562" s="14"/>
      <c r="DN562" s="14"/>
      <c r="DO562" s="14"/>
      <c r="DP562" s="14"/>
      <c r="DQ562" s="14"/>
      <c r="DR562" s="14"/>
      <c r="DS562" s="14"/>
      <c r="DT562" s="14"/>
      <c r="DU562" s="14"/>
      <c r="DV562" s="14"/>
      <c r="DW562" s="14"/>
      <c r="DX562" s="14"/>
      <c r="DY562" s="14"/>
      <c r="DZ562" s="14"/>
      <c r="EA562" s="14"/>
      <c r="EB562" s="14"/>
      <c r="EC562" s="14"/>
      <c r="ED562" s="14"/>
    </row>
    <row r="563" spans="1:134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  <c r="DI563" s="14"/>
      <c r="DJ563" s="14"/>
      <c r="DK563" s="14"/>
      <c r="DL563" s="14"/>
      <c r="DM563" s="14"/>
      <c r="DN563" s="14"/>
      <c r="DO563" s="14"/>
      <c r="DP563" s="14"/>
      <c r="DQ563" s="14"/>
      <c r="DR563" s="14"/>
      <c r="DS563" s="14"/>
      <c r="DT563" s="14"/>
      <c r="DU563" s="14"/>
      <c r="DV563" s="14"/>
      <c r="DW563" s="14"/>
      <c r="DX563" s="14"/>
      <c r="DY563" s="14"/>
      <c r="DZ563" s="14"/>
      <c r="EA563" s="14"/>
      <c r="EB563" s="14"/>
      <c r="EC563" s="14"/>
      <c r="ED563" s="14"/>
    </row>
    <row r="564" spans="1:13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  <c r="DI564" s="14"/>
      <c r="DJ564" s="14"/>
      <c r="DK564" s="14"/>
      <c r="DL564" s="14"/>
      <c r="DM564" s="14"/>
      <c r="DN564" s="14"/>
      <c r="DO564" s="14"/>
      <c r="DP564" s="14"/>
      <c r="DQ564" s="14"/>
      <c r="DR564" s="14"/>
      <c r="DS564" s="14"/>
      <c r="DT564" s="14"/>
      <c r="DU564" s="14"/>
      <c r="DV564" s="14"/>
      <c r="DW564" s="14"/>
      <c r="DX564" s="14"/>
      <c r="DY564" s="14"/>
      <c r="DZ564" s="14"/>
      <c r="EA564" s="14"/>
      <c r="EB564" s="14"/>
      <c r="EC564" s="14"/>
      <c r="ED564" s="14"/>
    </row>
    <row r="565" spans="1:134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  <c r="DI565" s="14"/>
      <c r="DJ565" s="14"/>
      <c r="DK565" s="14"/>
      <c r="DL565" s="14"/>
      <c r="DM565" s="14"/>
      <c r="DN565" s="14"/>
      <c r="DO565" s="14"/>
      <c r="DP565" s="14"/>
      <c r="DQ565" s="14"/>
      <c r="DR565" s="14"/>
      <c r="DS565" s="14"/>
      <c r="DT565" s="14"/>
      <c r="DU565" s="14"/>
      <c r="DV565" s="14"/>
      <c r="DW565" s="14"/>
      <c r="DX565" s="14"/>
      <c r="DY565" s="14"/>
      <c r="DZ565" s="14"/>
      <c r="EA565" s="14"/>
      <c r="EB565" s="14"/>
      <c r="EC565" s="14"/>
      <c r="ED565" s="14"/>
    </row>
    <row r="566" spans="1:134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  <c r="DI566" s="14"/>
      <c r="DJ566" s="14"/>
      <c r="DK566" s="14"/>
      <c r="DL566" s="14"/>
      <c r="DM566" s="14"/>
      <c r="DN566" s="14"/>
      <c r="DO566" s="14"/>
      <c r="DP566" s="14"/>
      <c r="DQ566" s="14"/>
      <c r="DR566" s="14"/>
      <c r="DS566" s="14"/>
      <c r="DT566" s="14"/>
      <c r="DU566" s="14"/>
      <c r="DV566" s="14"/>
      <c r="DW566" s="14"/>
      <c r="DX566" s="14"/>
      <c r="DY566" s="14"/>
      <c r="DZ566" s="14"/>
      <c r="EA566" s="14"/>
      <c r="EB566" s="14"/>
      <c r="EC566" s="14"/>
      <c r="ED566" s="14"/>
    </row>
    <row r="567" spans="1:134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  <c r="DI567" s="14"/>
      <c r="DJ567" s="14"/>
      <c r="DK567" s="14"/>
      <c r="DL567" s="14"/>
      <c r="DM567" s="14"/>
      <c r="DN567" s="14"/>
      <c r="DO567" s="14"/>
      <c r="DP567" s="14"/>
      <c r="DQ567" s="14"/>
      <c r="DR567" s="14"/>
      <c r="DS567" s="14"/>
      <c r="DT567" s="14"/>
      <c r="DU567" s="14"/>
      <c r="DV567" s="14"/>
      <c r="DW567" s="14"/>
      <c r="DX567" s="14"/>
      <c r="DY567" s="14"/>
      <c r="DZ567" s="14"/>
      <c r="EA567" s="14"/>
      <c r="EB567" s="14"/>
      <c r="EC567" s="14"/>
      <c r="ED567" s="14"/>
    </row>
    <row r="568" spans="1:134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  <c r="DI568" s="14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4"/>
      <c r="DU568" s="14"/>
      <c r="DV568" s="14"/>
      <c r="DW568" s="14"/>
      <c r="DX568" s="14"/>
      <c r="DY568" s="14"/>
      <c r="DZ568" s="14"/>
      <c r="EA568" s="14"/>
      <c r="EB568" s="14"/>
      <c r="EC568" s="14"/>
      <c r="ED568" s="14"/>
    </row>
    <row r="569" spans="1:134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  <c r="DI569" s="14"/>
      <c r="DJ569" s="14"/>
      <c r="DK569" s="14"/>
      <c r="DL569" s="14"/>
      <c r="DM569" s="14"/>
      <c r="DN569" s="14"/>
      <c r="DO569" s="14"/>
      <c r="DP569" s="14"/>
      <c r="DQ569" s="14"/>
      <c r="DR569" s="14"/>
      <c r="DS569" s="14"/>
      <c r="DT569" s="14"/>
      <c r="DU569" s="14"/>
      <c r="DV569" s="14"/>
      <c r="DW569" s="14"/>
      <c r="DX569" s="14"/>
      <c r="DY569" s="14"/>
      <c r="DZ569" s="14"/>
      <c r="EA569" s="14"/>
      <c r="EB569" s="14"/>
      <c r="EC569" s="14"/>
      <c r="ED569" s="14"/>
    </row>
    <row r="570" spans="1:134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  <c r="DI570" s="14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4"/>
      <c r="DU570" s="14"/>
      <c r="DV570" s="14"/>
      <c r="DW570" s="14"/>
      <c r="DX570" s="14"/>
      <c r="DY570" s="14"/>
      <c r="DZ570" s="14"/>
      <c r="EA570" s="14"/>
      <c r="EB570" s="14"/>
      <c r="EC570" s="14"/>
      <c r="ED570" s="14"/>
    </row>
    <row r="571" spans="1:134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  <c r="DI571" s="14"/>
      <c r="DJ571" s="14"/>
      <c r="DK571" s="14"/>
      <c r="DL571" s="14"/>
      <c r="DM571" s="14"/>
      <c r="DN571" s="14"/>
      <c r="DO571" s="14"/>
      <c r="DP571" s="14"/>
      <c r="DQ571" s="14"/>
      <c r="DR571" s="14"/>
      <c r="DS571" s="14"/>
      <c r="DT571" s="14"/>
      <c r="DU571" s="14"/>
      <c r="DV571" s="14"/>
      <c r="DW571" s="14"/>
      <c r="DX571" s="14"/>
      <c r="DY571" s="14"/>
      <c r="DZ571" s="14"/>
      <c r="EA571" s="14"/>
      <c r="EB571" s="14"/>
      <c r="EC571" s="14"/>
      <c r="ED571" s="14"/>
    </row>
    <row r="572" spans="1:134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  <c r="DI572" s="14"/>
      <c r="DJ572" s="14"/>
      <c r="DK572" s="14"/>
      <c r="DL572" s="14"/>
      <c r="DM572" s="14"/>
      <c r="DN572" s="14"/>
      <c r="DO572" s="14"/>
      <c r="DP572" s="14"/>
      <c r="DQ572" s="14"/>
      <c r="DR572" s="14"/>
      <c r="DS572" s="14"/>
      <c r="DT572" s="14"/>
      <c r="DU572" s="14"/>
      <c r="DV572" s="14"/>
      <c r="DW572" s="14"/>
      <c r="DX572" s="14"/>
      <c r="DY572" s="14"/>
      <c r="DZ572" s="14"/>
      <c r="EA572" s="14"/>
      <c r="EB572" s="14"/>
      <c r="EC572" s="14"/>
      <c r="ED572" s="14"/>
    </row>
    <row r="573" spans="1:134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  <c r="DI573" s="14"/>
      <c r="DJ573" s="14"/>
      <c r="DK573" s="14"/>
      <c r="DL573" s="14"/>
      <c r="DM573" s="14"/>
      <c r="DN573" s="14"/>
      <c r="DO573" s="14"/>
      <c r="DP573" s="14"/>
      <c r="DQ573" s="14"/>
      <c r="DR573" s="14"/>
      <c r="DS573" s="14"/>
      <c r="DT573" s="14"/>
      <c r="DU573" s="14"/>
      <c r="DV573" s="14"/>
      <c r="DW573" s="14"/>
      <c r="DX573" s="14"/>
      <c r="DY573" s="14"/>
      <c r="DZ573" s="14"/>
      <c r="EA573" s="14"/>
      <c r="EB573" s="14"/>
      <c r="EC573" s="14"/>
      <c r="ED573" s="14"/>
    </row>
    <row r="574" spans="1:13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</row>
    <row r="575" spans="1:134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  <c r="DI575" s="14"/>
      <c r="DJ575" s="14"/>
      <c r="DK575" s="14"/>
      <c r="DL575" s="14"/>
      <c r="DM575" s="14"/>
      <c r="DN575" s="14"/>
      <c r="DO575" s="14"/>
      <c r="DP575" s="14"/>
      <c r="DQ575" s="14"/>
      <c r="DR575" s="14"/>
      <c r="DS575" s="14"/>
      <c r="DT575" s="14"/>
      <c r="DU575" s="14"/>
      <c r="DV575" s="14"/>
      <c r="DW575" s="14"/>
      <c r="DX575" s="14"/>
      <c r="DY575" s="14"/>
      <c r="DZ575" s="14"/>
      <c r="EA575" s="14"/>
      <c r="EB575" s="14"/>
      <c r="EC575" s="14"/>
      <c r="ED575" s="14"/>
    </row>
    <row r="576" spans="1:134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  <c r="DI576" s="14"/>
      <c r="DJ576" s="14"/>
      <c r="DK576" s="14"/>
      <c r="DL576" s="14"/>
      <c r="DM576" s="14"/>
      <c r="DN576" s="14"/>
      <c r="DO576" s="14"/>
      <c r="DP576" s="14"/>
      <c r="DQ576" s="14"/>
      <c r="DR576" s="14"/>
      <c r="DS576" s="14"/>
      <c r="DT576" s="14"/>
      <c r="DU576" s="14"/>
      <c r="DV576" s="14"/>
      <c r="DW576" s="14"/>
      <c r="DX576" s="14"/>
      <c r="DY576" s="14"/>
      <c r="DZ576" s="14"/>
      <c r="EA576" s="14"/>
      <c r="EB576" s="14"/>
      <c r="EC576" s="14"/>
      <c r="ED576" s="14"/>
    </row>
    <row r="577" spans="1:134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</row>
    <row r="578" spans="1:134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  <c r="DI578" s="14"/>
      <c r="DJ578" s="14"/>
      <c r="DK578" s="14"/>
      <c r="DL578" s="14"/>
      <c r="DM578" s="14"/>
      <c r="DN578" s="14"/>
      <c r="DO578" s="14"/>
      <c r="DP578" s="14"/>
      <c r="DQ578" s="14"/>
      <c r="DR578" s="14"/>
      <c r="DS578" s="14"/>
      <c r="DT578" s="14"/>
      <c r="DU578" s="14"/>
      <c r="DV578" s="14"/>
      <c r="DW578" s="14"/>
      <c r="DX578" s="14"/>
      <c r="DY578" s="14"/>
      <c r="DZ578" s="14"/>
      <c r="EA578" s="14"/>
      <c r="EB578" s="14"/>
      <c r="EC578" s="14"/>
      <c r="ED578" s="14"/>
    </row>
    <row r="579" spans="1:134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  <c r="DI579" s="14"/>
      <c r="DJ579" s="14"/>
      <c r="DK579" s="14"/>
      <c r="DL579" s="14"/>
      <c r="DM579" s="14"/>
      <c r="DN579" s="14"/>
      <c r="DO579" s="14"/>
      <c r="DP579" s="14"/>
      <c r="DQ579" s="14"/>
      <c r="DR579" s="14"/>
      <c r="DS579" s="14"/>
      <c r="DT579" s="14"/>
      <c r="DU579" s="14"/>
      <c r="DV579" s="14"/>
      <c r="DW579" s="14"/>
      <c r="DX579" s="14"/>
      <c r="DY579" s="14"/>
      <c r="DZ579" s="14"/>
      <c r="EA579" s="14"/>
      <c r="EB579" s="14"/>
      <c r="EC579" s="14"/>
      <c r="ED579" s="14"/>
    </row>
    <row r="580" spans="1:134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</row>
    <row r="581" spans="1:134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  <c r="DI581" s="14"/>
      <c r="DJ581" s="14"/>
      <c r="DK581" s="14"/>
      <c r="DL581" s="14"/>
      <c r="DM581" s="14"/>
      <c r="DN581" s="14"/>
      <c r="DO581" s="14"/>
      <c r="DP581" s="14"/>
      <c r="DQ581" s="14"/>
      <c r="DR581" s="14"/>
      <c r="DS581" s="14"/>
      <c r="DT581" s="14"/>
      <c r="DU581" s="14"/>
      <c r="DV581" s="14"/>
      <c r="DW581" s="14"/>
      <c r="DX581" s="14"/>
      <c r="DY581" s="14"/>
      <c r="DZ581" s="14"/>
      <c r="EA581" s="14"/>
      <c r="EB581" s="14"/>
      <c r="EC581" s="14"/>
      <c r="ED581" s="14"/>
    </row>
    <row r="582" spans="1:134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  <c r="DI582" s="14"/>
      <c r="DJ582" s="14"/>
      <c r="DK582" s="14"/>
      <c r="DL582" s="14"/>
      <c r="DM582" s="14"/>
      <c r="DN582" s="14"/>
      <c r="DO582" s="14"/>
      <c r="DP582" s="14"/>
      <c r="DQ582" s="14"/>
      <c r="DR582" s="14"/>
      <c r="DS582" s="14"/>
      <c r="DT582" s="14"/>
      <c r="DU582" s="14"/>
      <c r="DV582" s="14"/>
      <c r="DW582" s="14"/>
      <c r="DX582" s="14"/>
      <c r="DY582" s="14"/>
      <c r="DZ582" s="14"/>
      <c r="EA582" s="14"/>
      <c r="EB582" s="14"/>
      <c r="EC582" s="14"/>
      <c r="ED582" s="14"/>
    </row>
    <row r="583" spans="1:134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  <c r="DI583" s="14"/>
      <c r="DJ583" s="14"/>
      <c r="DK583" s="14"/>
      <c r="DL583" s="14"/>
      <c r="DM583" s="14"/>
      <c r="DN583" s="14"/>
      <c r="DO583" s="14"/>
      <c r="DP583" s="14"/>
      <c r="DQ583" s="14"/>
      <c r="DR583" s="14"/>
      <c r="DS583" s="14"/>
      <c r="DT583" s="14"/>
      <c r="DU583" s="14"/>
      <c r="DV583" s="14"/>
      <c r="DW583" s="14"/>
      <c r="DX583" s="14"/>
      <c r="DY583" s="14"/>
      <c r="DZ583" s="14"/>
      <c r="EA583" s="14"/>
      <c r="EB583" s="14"/>
      <c r="EC583" s="14"/>
      <c r="ED583" s="14"/>
    </row>
    <row r="584" spans="1:13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  <c r="DI584" s="14"/>
      <c r="DJ584" s="14"/>
      <c r="DK584" s="14"/>
      <c r="DL584" s="14"/>
      <c r="DM584" s="14"/>
      <c r="DN584" s="14"/>
      <c r="DO584" s="14"/>
      <c r="DP584" s="14"/>
      <c r="DQ584" s="14"/>
      <c r="DR584" s="14"/>
      <c r="DS584" s="14"/>
      <c r="DT584" s="14"/>
      <c r="DU584" s="14"/>
      <c r="DV584" s="14"/>
      <c r="DW584" s="14"/>
      <c r="DX584" s="14"/>
      <c r="DY584" s="14"/>
      <c r="DZ584" s="14"/>
      <c r="EA584" s="14"/>
      <c r="EB584" s="14"/>
      <c r="EC584" s="14"/>
      <c r="ED584" s="14"/>
    </row>
    <row r="585" spans="1:134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  <c r="DI585" s="14"/>
      <c r="DJ585" s="14"/>
      <c r="DK585" s="14"/>
      <c r="DL585" s="14"/>
      <c r="DM585" s="14"/>
      <c r="DN585" s="14"/>
      <c r="DO585" s="14"/>
      <c r="DP585" s="14"/>
      <c r="DQ585" s="14"/>
      <c r="DR585" s="14"/>
      <c r="DS585" s="14"/>
      <c r="DT585" s="14"/>
      <c r="DU585" s="14"/>
      <c r="DV585" s="14"/>
      <c r="DW585" s="14"/>
      <c r="DX585" s="14"/>
      <c r="DY585" s="14"/>
      <c r="DZ585" s="14"/>
      <c r="EA585" s="14"/>
      <c r="EB585" s="14"/>
      <c r="EC585" s="14"/>
      <c r="ED585" s="14"/>
    </row>
    <row r="586" spans="1:134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</row>
    <row r="587" spans="1:134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  <c r="DI587" s="14"/>
      <c r="DJ587" s="14"/>
      <c r="DK587" s="14"/>
      <c r="DL587" s="14"/>
      <c r="DM587" s="14"/>
      <c r="DN587" s="14"/>
      <c r="DO587" s="14"/>
      <c r="DP587" s="14"/>
      <c r="DQ587" s="14"/>
      <c r="DR587" s="14"/>
      <c r="DS587" s="14"/>
      <c r="DT587" s="14"/>
      <c r="DU587" s="14"/>
      <c r="DV587" s="14"/>
      <c r="DW587" s="14"/>
      <c r="DX587" s="14"/>
      <c r="DY587" s="14"/>
      <c r="DZ587" s="14"/>
      <c r="EA587" s="14"/>
      <c r="EB587" s="14"/>
      <c r="EC587" s="14"/>
      <c r="ED587" s="14"/>
    </row>
    <row r="588" spans="1:134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  <c r="DI588" s="14"/>
      <c r="DJ588" s="14"/>
      <c r="DK588" s="14"/>
      <c r="DL588" s="14"/>
      <c r="DM588" s="14"/>
      <c r="DN588" s="14"/>
      <c r="DO588" s="14"/>
      <c r="DP588" s="14"/>
      <c r="DQ588" s="14"/>
      <c r="DR588" s="14"/>
      <c r="DS588" s="14"/>
      <c r="DT588" s="14"/>
      <c r="DU588" s="14"/>
      <c r="DV588" s="14"/>
      <c r="DW588" s="14"/>
      <c r="DX588" s="14"/>
      <c r="DY588" s="14"/>
      <c r="DZ588" s="14"/>
      <c r="EA588" s="14"/>
      <c r="EB588" s="14"/>
      <c r="EC588" s="14"/>
      <c r="ED588" s="14"/>
    </row>
    <row r="589" spans="1:134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</row>
    <row r="590" spans="1:134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  <c r="DI590" s="14"/>
      <c r="DJ590" s="14"/>
      <c r="DK590" s="14"/>
      <c r="DL590" s="14"/>
      <c r="DM590" s="14"/>
      <c r="DN590" s="14"/>
      <c r="DO590" s="14"/>
      <c r="DP590" s="14"/>
      <c r="DQ590" s="14"/>
      <c r="DR590" s="14"/>
      <c r="DS590" s="14"/>
      <c r="DT590" s="14"/>
      <c r="DU590" s="14"/>
      <c r="DV590" s="14"/>
      <c r="DW590" s="14"/>
      <c r="DX590" s="14"/>
      <c r="DY590" s="14"/>
      <c r="DZ590" s="14"/>
      <c r="EA590" s="14"/>
      <c r="EB590" s="14"/>
      <c r="EC590" s="14"/>
      <c r="ED590" s="14"/>
    </row>
    <row r="591" spans="1:134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  <c r="DI591" s="14"/>
      <c r="DJ591" s="14"/>
      <c r="DK591" s="14"/>
      <c r="DL591" s="14"/>
      <c r="DM591" s="14"/>
      <c r="DN591" s="14"/>
      <c r="DO591" s="14"/>
      <c r="DP591" s="14"/>
      <c r="DQ591" s="14"/>
      <c r="DR591" s="14"/>
      <c r="DS591" s="14"/>
      <c r="DT591" s="14"/>
      <c r="DU591" s="14"/>
      <c r="DV591" s="14"/>
      <c r="DW591" s="14"/>
      <c r="DX591" s="14"/>
      <c r="DY591" s="14"/>
      <c r="DZ591" s="14"/>
      <c r="EA591" s="14"/>
      <c r="EB591" s="14"/>
      <c r="EC591" s="14"/>
      <c r="ED591" s="14"/>
    </row>
    <row r="592" spans="1:134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</row>
    <row r="593" spans="1:134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  <c r="DI593" s="14"/>
      <c r="DJ593" s="14"/>
      <c r="DK593" s="14"/>
      <c r="DL593" s="14"/>
      <c r="DM593" s="14"/>
      <c r="DN593" s="14"/>
      <c r="DO593" s="14"/>
      <c r="DP593" s="14"/>
      <c r="DQ593" s="14"/>
      <c r="DR593" s="14"/>
      <c r="DS593" s="14"/>
      <c r="DT593" s="14"/>
      <c r="DU593" s="14"/>
      <c r="DV593" s="14"/>
      <c r="DW593" s="14"/>
      <c r="DX593" s="14"/>
      <c r="DY593" s="14"/>
      <c r="DZ593" s="14"/>
      <c r="EA593" s="14"/>
      <c r="EB593" s="14"/>
      <c r="EC593" s="14"/>
      <c r="ED593" s="14"/>
    </row>
  </sheetData>
  <protectedRanges>
    <protectedRange sqref="DI71:EA72 DI10:DI70 DK10:DL70 DN10:DO70 DQ10:DR70 DT10:DU70 DW10:DX70 DZ10:EA70" name="Range6"/>
    <protectedRange sqref="T71:V72 T10:V10 T11:T26 U11:V70 AI10:AK24 AN10:AP15 AS10:BJ15 BQ10:BQ70 BT10:BT70 BW10:BW70 BZ10:BZ70 CC10:CC70 CF10:CF70 CI10:CI70 CL10:CL70 CO10:CO70 CT10:CT71 CW10:CW70 CZ10:CZ70 DC10:DC70 DJ10:DJ70 DM10:DM70 DP10:DP70 DS10:DS70 DV10:DV70 DY10:DY70 Y49:Y58 AN17:AP72 AO16:AP16 AD10:AF59 AS17:BJ72 AS16:AX16 AZ16:BJ16 T32:T33 T35:T42 Y35:Y37 T45:T46 Y45:Y46 T49:T68 Y62 Y64:Y65 Y67:Y68 AD61:AF63 AE60:AF60 AD65:AF72 AE64:AF64 Y72:AA72 Y10:AA24 Z26:AA37 Y26:Y33 AI26:AK37 Y39:AA40 AI39:AK40 Y42 Z42:AA58 AI42:AK58 Y60 Z60:AA70 AI60:AK70 AI72:AK72" name="Range4"/>
    <protectedRange sqref="C10:D73 B71:B74 B59 B41 B38 B25" name="Range1"/>
    <protectedRange sqref="BO10:BP10 BP71:CP72 BP11:BP15 BR10:BS70 BU10:BV70 BX10:BY70 CA10:CB70 CD10:CE70 CG10:CH70 CJ10:CK70 CS11:CS72 CQ11:CR74 CT72:CT73 CW71:CW73 CM10:CN70 CP10:CS10 CP11:CP70 CU10:CV72 CX71:DE72 CX10:CY70 DA10:DB70 DD10:DE70 BP17:BP70 BO11:BO74" name="Range5"/>
    <protectedRange sqref="B68:B69" name="Range1_1_2_2"/>
    <protectedRange sqref="B10:B24 B60:B70 B42:B58 B39:B40 B26:B37" name="Range1_1_1_1_2"/>
    <protectedRange sqref="AN16" name="Range4_2"/>
    <protectedRange sqref="AY16" name="Range4_3"/>
    <protectedRange sqref="BP16" name="Range5_1"/>
    <protectedRange sqref="T27:T31" name="Range4_4"/>
    <protectedRange sqref="T34" name="Range4_5"/>
    <protectedRange sqref="Y34" name="Range4_6"/>
    <protectedRange sqref="T43:T44" name="Range4_7"/>
    <protectedRange sqref="Y43:Y44" name="Range4_8"/>
    <protectedRange sqref="T47:T48" name="Range4_9"/>
    <protectedRange sqref="Y48" name="Range4_1_1"/>
    <protectedRange sqref="Y47" name="Range4_16_1_1"/>
    <protectedRange sqref="Y61" name="Range4_10"/>
    <protectedRange sqref="Y63" name="Range4_11"/>
    <protectedRange sqref="Y66" name="Range4_12"/>
    <protectedRange sqref="AD60" name="Range4_13"/>
    <protectedRange sqref="AD64" name="Range4_14"/>
    <protectedRange sqref="Y69:Y70" name="Range4_15"/>
    <protectedRange sqref="M78:N78" name="Range3"/>
    <protectedRange sqref="R78:S78" name="Range4_1"/>
    <protectedRange sqref="AB78:AC78" name="Range4_17"/>
    <protectedRange sqref="AL78:AM78" name="Range4_18"/>
    <protectedRange sqref="BN78:BO78" name="Range5_2"/>
  </protectedRanges>
  <mergeCells count="134">
    <mergeCell ref="EA4:EA8"/>
    <mergeCell ref="EB4:ED6"/>
    <mergeCell ref="O5:AU5"/>
    <mergeCell ref="AV5:BG5"/>
    <mergeCell ref="BH5:BJ6"/>
    <mergeCell ref="BK5:CA5"/>
    <mergeCell ref="CB5:CJ5"/>
    <mergeCell ref="A1:DP1"/>
    <mergeCell ref="A2:DP2"/>
    <mergeCell ref="BN3:BO3"/>
    <mergeCell ref="A4:A8"/>
    <mergeCell ref="B4:B8"/>
    <mergeCell ref="C4:C8"/>
    <mergeCell ref="D4:D8"/>
    <mergeCell ref="E4:I6"/>
    <mergeCell ref="J4:N6"/>
    <mergeCell ref="O4:DD4"/>
    <mergeCell ref="DR5:DZ5"/>
    <mergeCell ref="O6:S6"/>
    <mergeCell ref="T6:X6"/>
    <mergeCell ref="Y6:AC6"/>
    <mergeCell ref="AD6:AH6"/>
    <mergeCell ref="AI6:AM6"/>
    <mergeCell ref="AN6:AR6"/>
    <mergeCell ref="AS6:AU6"/>
    <mergeCell ref="AV6:AX6"/>
    <mergeCell ref="AY6:BA6"/>
    <mergeCell ref="CK5:CU5"/>
    <mergeCell ref="CV5:CX6"/>
    <mergeCell ref="CY5:DA6"/>
    <mergeCell ref="DB5:DD6"/>
    <mergeCell ref="DI5:DN5"/>
    <mergeCell ref="DO5:DQ6"/>
    <mergeCell ref="CS6:CU6"/>
    <mergeCell ref="DI6:DK6"/>
    <mergeCell ref="DL6:DN6"/>
    <mergeCell ref="DE4:DE8"/>
    <mergeCell ref="DF4:DH6"/>
    <mergeCell ref="DI4:DZ4"/>
    <mergeCell ref="DR6:DT6"/>
    <mergeCell ref="DU6:DW6"/>
    <mergeCell ref="DX6:DZ6"/>
    <mergeCell ref="E7:E8"/>
    <mergeCell ref="F7:I7"/>
    <mergeCell ref="J7:J8"/>
    <mergeCell ref="K7:N7"/>
    <mergeCell ref="O7:O8"/>
    <mergeCell ref="P7:S7"/>
    <mergeCell ref="T7:T8"/>
    <mergeCell ref="BY6:CA6"/>
    <mergeCell ref="CB6:CD6"/>
    <mergeCell ref="CE6:CG6"/>
    <mergeCell ref="CH6:CJ6"/>
    <mergeCell ref="CK6:CM6"/>
    <mergeCell ref="CN6:CR6"/>
    <mergeCell ref="BB6:BD6"/>
    <mergeCell ref="BE6:BG6"/>
    <mergeCell ref="BK6:BO6"/>
    <mergeCell ref="BP6:BR6"/>
    <mergeCell ref="BS6:BU6"/>
    <mergeCell ref="BV6:BX6"/>
    <mergeCell ref="AJ7:AM7"/>
    <mergeCell ref="AN7:AN8"/>
    <mergeCell ref="AO7:AR7"/>
    <mergeCell ref="AS7:AS8"/>
    <mergeCell ref="AT7:AU7"/>
    <mergeCell ref="AV7:AV8"/>
    <mergeCell ref="U7:X7"/>
    <mergeCell ref="Y7:Y8"/>
    <mergeCell ref="Z7:AC7"/>
    <mergeCell ref="AD7:AD8"/>
    <mergeCell ref="AE7:AH7"/>
    <mergeCell ref="AI7:AI8"/>
    <mergeCell ref="BY7:BY8"/>
    <mergeCell ref="BF7:BG7"/>
    <mergeCell ref="BH7:BH8"/>
    <mergeCell ref="BI7:BJ7"/>
    <mergeCell ref="BK7:BK8"/>
    <mergeCell ref="BL7:BO7"/>
    <mergeCell ref="BP7:BP8"/>
    <mergeCell ref="AW7:AX7"/>
    <mergeCell ref="AY7:AY8"/>
    <mergeCell ref="AZ7:BA7"/>
    <mergeCell ref="BB7:BB8"/>
    <mergeCell ref="BC7:BD7"/>
    <mergeCell ref="BE7:BE8"/>
    <mergeCell ref="DY7:DZ7"/>
    <mergeCell ref="EB7:EB8"/>
    <mergeCell ref="EC7:ED7"/>
    <mergeCell ref="A25:B25"/>
    <mergeCell ref="DM7:DN7"/>
    <mergeCell ref="DO7:DO8"/>
    <mergeCell ref="DP7:DQ7"/>
    <mergeCell ref="DR7:DR8"/>
    <mergeCell ref="DS7:DT7"/>
    <mergeCell ref="DU7:DU8"/>
    <mergeCell ref="DC7:DD7"/>
    <mergeCell ref="DF7:DF8"/>
    <mergeCell ref="DG7:DH7"/>
    <mergeCell ref="DI7:DI8"/>
    <mergeCell ref="DJ7:DK7"/>
    <mergeCell ref="DL7:DL8"/>
    <mergeCell ref="CT7:CU7"/>
    <mergeCell ref="CV7:CV8"/>
    <mergeCell ref="CW7:CX7"/>
    <mergeCell ref="CY7:CY8"/>
    <mergeCell ref="CZ7:DA7"/>
    <mergeCell ref="DB7:DB8"/>
    <mergeCell ref="CI7:CJ7"/>
    <mergeCell ref="CK7:CK8"/>
    <mergeCell ref="A80:C80"/>
    <mergeCell ref="A38:B38"/>
    <mergeCell ref="A41:B41"/>
    <mergeCell ref="A59:B59"/>
    <mergeCell ref="A71:B71"/>
    <mergeCell ref="A78:D78"/>
    <mergeCell ref="A79:C79"/>
    <mergeCell ref="DV7:DW7"/>
    <mergeCell ref="DX7:DX8"/>
    <mergeCell ref="CL7:CM7"/>
    <mergeCell ref="CN7:CN8"/>
    <mergeCell ref="CO7:CR7"/>
    <mergeCell ref="CS7:CS8"/>
    <mergeCell ref="BZ7:CA7"/>
    <mergeCell ref="CB7:CB8"/>
    <mergeCell ref="CC7:CD7"/>
    <mergeCell ref="CE7:CE8"/>
    <mergeCell ref="CF7:CG7"/>
    <mergeCell ref="CH7:CH8"/>
    <mergeCell ref="BQ7:BR7"/>
    <mergeCell ref="BS7:BS8"/>
    <mergeCell ref="BT7:BU7"/>
    <mergeCell ref="BV7:BV8"/>
    <mergeCell ref="BW7:BX7"/>
  </mergeCells>
  <pageMargins left="0" right="0" top="0.74803149606299213" bottom="0.74803149606299213" header="0.31496062992125984" footer="0.31496062992125984"/>
  <pageSetup paperSize="9" scale="5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R81"/>
  <sheetViews>
    <sheetView topLeftCell="A4" workbookViewId="0">
      <pane xSplit="3" ySplit="6" topLeftCell="CQ56" activePane="bottomRight" state="frozen"/>
      <selection activeCell="A4" sqref="A4"/>
      <selection pane="topRight" activeCell="D4" sqref="D4"/>
      <selection pane="bottomLeft" activeCell="A10" sqref="A10"/>
      <selection pane="bottomRight" activeCell="CV10" sqref="CV10:CV66"/>
    </sheetView>
  </sheetViews>
  <sheetFormatPr defaultColWidth="16.875" defaultRowHeight="14.25"/>
  <cols>
    <col min="1" max="1" width="16.875" style="37"/>
    <col min="2" max="2" width="3.5" style="37" customWidth="1"/>
    <col min="3" max="3" width="23.5" style="37" customWidth="1"/>
    <col min="4" max="5" width="16.875" style="37"/>
    <col min="6" max="6" width="19.5" style="37" customWidth="1"/>
    <col min="7" max="7" width="20.5" style="37" customWidth="1"/>
    <col min="8" max="10" width="22" style="37" customWidth="1"/>
    <col min="11" max="11" width="16.875" style="37"/>
    <col min="12" max="15" width="19.875" style="37" customWidth="1"/>
    <col min="16" max="19" width="21" style="37" customWidth="1"/>
    <col min="20" max="16384" width="16.875" style="37"/>
  </cols>
  <sheetData>
    <row r="1" spans="2:122">
      <c r="I1" s="37" t="s">
        <v>51</v>
      </c>
    </row>
    <row r="2" spans="2:122">
      <c r="H2" s="37" t="s">
        <v>198</v>
      </c>
      <c r="J2" s="37" t="s">
        <v>199</v>
      </c>
      <c r="K2" s="37">
        <v>44469</v>
      </c>
    </row>
    <row r="3" spans="2:122">
      <c r="X3" s="37">
        <v>44469</v>
      </c>
    </row>
    <row r="4" spans="2:122">
      <c r="F4" s="37" t="s">
        <v>200</v>
      </c>
      <c r="H4" s="37" t="s">
        <v>201</v>
      </c>
      <c r="DD4" s="37" t="s">
        <v>54</v>
      </c>
    </row>
    <row r="5" spans="2:122">
      <c r="D5" s="37" t="s">
        <v>202</v>
      </c>
      <c r="E5" s="37" t="s">
        <v>203</v>
      </c>
      <c r="F5" s="37" t="s">
        <v>204</v>
      </c>
      <c r="H5" s="37" t="s">
        <v>205</v>
      </c>
      <c r="U5" s="37" t="s">
        <v>128</v>
      </c>
      <c r="X5" s="37" t="s">
        <v>206</v>
      </c>
      <c r="AQ5" s="37" t="s">
        <v>207</v>
      </c>
      <c r="BC5" s="37" t="s">
        <v>208</v>
      </c>
      <c r="BS5" s="37" t="s">
        <v>209</v>
      </c>
      <c r="CA5" s="37" t="s">
        <v>210</v>
      </c>
    </row>
    <row r="6" spans="2:122">
      <c r="B6" s="37" t="s">
        <v>211</v>
      </c>
      <c r="C6" s="37" t="s">
        <v>212</v>
      </c>
      <c r="D6" s="37" t="s">
        <v>213</v>
      </c>
      <c r="E6" s="37" t="s">
        <v>213</v>
      </c>
      <c r="F6" s="37" t="s">
        <v>214</v>
      </c>
      <c r="G6" s="37" t="s">
        <v>215</v>
      </c>
      <c r="H6" s="37" t="s">
        <v>216</v>
      </c>
      <c r="I6" s="37" t="s">
        <v>217</v>
      </c>
      <c r="L6" s="37" t="s">
        <v>218</v>
      </c>
      <c r="P6" s="37" t="s">
        <v>219</v>
      </c>
      <c r="Q6" s="37" t="s">
        <v>220</v>
      </c>
      <c r="R6" s="37" t="s">
        <v>221</v>
      </c>
      <c r="S6" s="37" t="s">
        <v>222</v>
      </c>
      <c r="T6" s="37" t="s">
        <v>223</v>
      </c>
      <c r="U6" s="37" t="s">
        <v>224</v>
      </c>
      <c r="V6" s="37" t="s">
        <v>225</v>
      </c>
      <c r="W6" s="37" t="s">
        <v>226</v>
      </c>
      <c r="X6" s="37" t="s">
        <v>227</v>
      </c>
      <c r="Y6" s="37" t="s">
        <v>228</v>
      </c>
      <c r="Z6" s="37" t="s">
        <v>229</v>
      </c>
      <c r="AA6" s="37" t="s">
        <v>230</v>
      </c>
      <c r="AB6" s="37" t="s">
        <v>231</v>
      </c>
      <c r="AF6" s="37" t="s">
        <v>232</v>
      </c>
      <c r="AJ6" s="37" t="s">
        <v>233</v>
      </c>
      <c r="AM6" s="37" t="s">
        <v>234</v>
      </c>
      <c r="AN6" s="37" t="s">
        <v>235</v>
      </c>
      <c r="AO6" s="37" t="s">
        <v>236</v>
      </c>
      <c r="AP6" s="37" t="s">
        <v>237</v>
      </c>
      <c r="AQ6" s="37" t="s">
        <v>238</v>
      </c>
      <c r="AR6" s="37" t="s">
        <v>239</v>
      </c>
      <c r="AS6" s="37" t="s">
        <v>240</v>
      </c>
      <c r="AT6" s="37" t="s">
        <v>241</v>
      </c>
      <c r="AU6" s="37" t="s">
        <v>242</v>
      </c>
      <c r="AV6" s="37" t="s">
        <v>243</v>
      </c>
      <c r="AW6" s="37" t="s">
        <v>244</v>
      </c>
      <c r="AX6" s="37" t="s">
        <v>245</v>
      </c>
      <c r="AY6" s="37" t="s">
        <v>246</v>
      </c>
      <c r="BB6" s="37" t="s">
        <v>247</v>
      </c>
      <c r="BC6" s="37" t="s">
        <v>248</v>
      </c>
      <c r="BD6" s="37" t="s">
        <v>249</v>
      </c>
      <c r="BE6" s="37" t="s">
        <v>250</v>
      </c>
      <c r="BF6" s="37" t="s">
        <v>251</v>
      </c>
      <c r="BG6" s="37" t="s">
        <v>252</v>
      </c>
      <c r="BH6" s="37" t="s">
        <v>253</v>
      </c>
      <c r="BI6" s="37" t="s">
        <v>254</v>
      </c>
      <c r="BJ6" s="37" t="s">
        <v>255</v>
      </c>
      <c r="BK6" s="37" t="s">
        <v>256</v>
      </c>
      <c r="BL6" s="37" t="s">
        <v>257</v>
      </c>
      <c r="BM6" s="37" t="s">
        <v>258</v>
      </c>
      <c r="BN6" s="37" t="s">
        <v>259</v>
      </c>
      <c r="BO6" s="37" t="s">
        <v>260</v>
      </c>
      <c r="BP6" s="37" t="s">
        <v>261</v>
      </c>
      <c r="BR6" s="37" t="s">
        <v>262</v>
      </c>
      <c r="BS6" s="37" t="s">
        <v>263</v>
      </c>
      <c r="BT6" s="37" t="s">
        <v>264</v>
      </c>
      <c r="BU6" s="37" t="s">
        <v>265</v>
      </c>
      <c r="BV6" s="37" t="s">
        <v>266</v>
      </c>
      <c r="BW6" s="37" t="s">
        <v>267</v>
      </c>
      <c r="BX6" s="37" t="s">
        <v>268</v>
      </c>
      <c r="BY6" s="37" t="s">
        <v>269</v>
      </c>
      <c r="BZ6" s="37" t="s">
        <v>270</v>
      </c>
      <c r="CA6" s="37" t="s">
        <v>271</v>
      </c>
      <c r="CD6" s="37" t="s">
        <v>272</v>
      </c>
      <c r="CG6" s="37" t="s">
        <v>273</v>
      </c>
      <c r="CH6" s="37" t="s">
        <v>274</v>
      </c>
      <c r="CI6" s="37" t="s">
        <v>275</v>
      </c>
      <c r="CJ6" s="37" t="s">
        <v>276</v>
      </c>
      <c r="CK6" s="37" t="s">
        <v>277</v>
      </c>
      <c r="CM6" s="37" t="s">
        <v>278</v>
      </c>
      <c r="CP6" s="37" t="s">
        <v>279</v>
      </c>
      <c r="CS6" s="37" t="s">
        <v>280</v>
      </c>
      <c r="CT6" s="37" t="s">
        <v>281</v>
      </c>
      <c r="CW6" s="37" t="s">
        <v>282</v>
      </c>
      <c r="CX6" s="37" t="s">
        <v>283</v>
      </c>
      <c r="CY6" s="37" t="s">
        <v>284</v>
      </c>
      <c r="CZ6" s="37" t="s">
        <v>285</v>
      </c>
      <c r="DA6" s="37" t="s">
        <v>286</v>
      </c>
      <c r="DB6" s="37" t="s">
        <v>287</v>
      </c>
      <c r="DC6" s="37" t="s">
        <v>288</v>
      </c>
      <c r="DF6" s="37" t="s">
        <v>289</v>
      </c>
      <c r="DG6" s="37" t="s">
        <v>290</v>
      </c>
      <c r="DH6" s="37" t="s">
        <v>291</v>
      </c>
      <c r="DI6" s="37" t="s">
        <v>292</v>
      </c>
      <c r="DJ6" s="37" t="s">
        <v>293</v>
      </c>
      <c r="DK6" s="37" t="s">
        <v>294</v>
      </c>
      <c r="DL6" s="37" t="s">
        <v>295</v>
      </c>
      <c r="DM6" s="37" t="s">
        <v>296</v>
      </c>
      <c r="DN6" s="37" t="s">
        <v>297</v>
      </c>
      <c r="DO6" s="37" t="s">
        <v>280</v>
      </c>
      <c r="DP6" s="37" t="s">
        <v>298</v>
      </c>
    </row>
    <row r="7" spans="2:122">
      <c r="I7" s="37" t="s">
        <v>299</v>
      </c>
      <c r="M7" s="37" t="s">
        <v>300</v>
      </c>
      <c r="Q7" s="37" t="s">
        <v>301</v>
      </c>
      <c r="U7" s="37" t="s">
        <v>302</v>
      </c>
      <c r="Y7" s="37" t="s">
        <v>303</v>
      </c>
      <c r="AC7" s="37" t="s">
        <v>302</v>
      </c>
      <c r="AG7" s="37" t="s">
        <v>304</v>
      </c>
      <c r="AK7" s="37" t="s">
        <v>305</v>
      </c>
      <c r="AN7" s="37" t="s">
        <v>306</v>
      </c>
      <c r="AQ7" s="37" t="s">
        <v>307</v>
      </c>
      <c r="AT7" s="37" t="s">
        <v>308</v>
      </c>
      <c r="AW7" s="37" t="s">
        <v>309</v>
      </c>
      <c r="AZ7" s="37" t="s">
        <v>310</v>
      </c>
      <c r="BC7" s="37" t="s">
        <v>311</v>
      </c>
      <c r="BG7" s="37" t="s">
        <v>312</v>
      </c>
      <c r="BJ7" s="37" t="s">
        <v>313</v>
      </c>
      <c r="BM7" s="37" t="s">
        <v>305</v>
      </c>
      <c r="BP7" s="37" t="s">
        <v>312</v>
      </c>
      <c r="BS7" s="37" t="s">
        <v>314</v>
      </c>
      <c r="BV7" s="37" t="s">
        <v>306</v>
      </c>
      <c r="BY7" s="37" t="s">
        <v>315</v>
      </c>
      <c r="CB7" s="37" t="s">
        <v>316</v>
      </c>
      <c r="CE7" s="37" t="s">
        <v>316</v>
      </c>
      <c r="CH7" s="37" t="s">
        <v>315</v>
      </c>
      <c r="CK7" s="37" t="s">
        <v>310</v>
      </c>
      <c r="CN7" s="37" t="s">
        <v>304</v>
      </c>
      <c r="CQ7" s="37" t="s">
        <v>305</v>
      </c>
      <c r="CU7" s="37" t="s">
        <v>317</v>
      </c>
      <c r="CX7" s="37" t="s">
        <v>309</v>
      </c>
      <c r="DA7" s="37" t="s">
        <v>305</v>
      </c>
      <c r="DD7" s="37" t="s">
        <v>308</v>
      </c>
      <c r="DG7" s="37" t="s">
        <v>315</v>
      </c>
      <c r="DJ7" s="37" t="s">
        <v>308</v>
      </c>
      <c r="DM7" s="37" t="s">
        <v>308</v>
      </c>
      <c r="DQ7" s="37" t="s">
        <v>312</v>
      </c>
    </row>
    <row r="8" spans="2:122">
      <c r="F8" s="37" t="s">
        <v>318</v>
      </c>
      <c r="G8" s="37" t="s">
        <v>319</v>
      </c>
      <c r="H8" s="37" t="s">
        <v>318</v>
      </c>
      <c r="I8" s="37" t="s">
        <v>320</v>
      </c>
      <c r="J8" s="37" t="s">
        <v>319</v>
      </c>
      <c r="K8" s="37" t="s">
        <v>321</v>
      </c>
      <c r="L8" s="37" t="s">
        <v>318</v>
      </c>
      <c r="M8" s="37" t="s">
        <v>320</v>
      </c>
      <c r="N8" s="37" t="s">
        <v>319</v>
      </c>
      <c r="O8" s="37" t="s">
        <v>321</v>
      </c>
      <c r="P8" s="37" t="s">
        <v>318</v>
      </c>
      <c r="Q8" s="37" t="s">
        <v>320</v>
      </c>
      <c r="R8" s="37" t="s">
        <v>319</v>
      </c>
      <c r="S8" s="37" t="s">
        <v>321</v>
      </c>
      <c r="T8" s="37" t="s">
        <v>318</v>
      </c>
      <c r="U8" s="37" t="s">
        <v>320</v>
      </c>
      <c r="V8" s="37" t="s">
        <v>319</v>
      </c>
      <c r="W8" s="37" t="s">
        <v>321</v>
      </c>
      <c r="X8" s="37" t="s">
        <v>318</v>
      </c>
      <c r="Y8" s="37" t="s">
        <v>322</v>
      </c>
      <c r="Z8" s="37" t="s">
        <v>319</v>
      </c>
      <c r="AA8" s="37" t="s">
        <v>321</v>
      </c>
      <c r="AB8" s="37" t="s">
        <v>318</v>
      </c>
      <c r="AC8" s="37" t="s">
        <v>322</v>
      </c>
      <c r="AD8" s="37" t="s">
        <v>319</v>
      </c>
      <c r="AE8" s="37" t="s">
        <v>321</v>
      </c>
      <c r="AF8" s="37" t="s">
        <v>318</v>
      </c>
      <c r="AG8" s="37" t="s">
        <v>320</v>
      </c>
      <c r="AH8" s="37" t="s">
        <v>319</v>
      </c>
      <c r="AI8" s="37" t="s">
        <v>321</v>
      </c>
      <c r="AJ8" s="37" t="s">
        <v>318</v>
      </c>
      <c r="AK8" s="37" t="s">
        <v>320</v>
      </c>
      <c r="AL8" s="37" t="s">
        <v>319</v>
      </c>
      <c r="AM8" s="37" t="s">
        <v>318</v>
      </c>
      <c r="AN8" s="37" t="s">
        <v>320</v>
      </c>
      <c r="AO8" s="37" t="s">
        <v>319</v>
      </c>
      <c r="AP8" s="37" t="s">
        <v>318</v>
      </c>
      <c r="AQ8" s="37" t="s">
        <v>320</v>
      </c>
      <c r="AR8" s="37" t="s">
        <v>319</v>
      </c>
      <c r="AS8" s="37" t="s">
        <v>318</v>
      </c>
      <c r="AT8" s="37" t="s">
        <v>320</v>
      </c>
      <c r="AU8" s="37" t="s">
        <v>319</v>
      </c>
      <c r="AV8" s="37" t="s">
        <v>318</v>
      </c>
      <c r="AW8" s="37" t="s">
        <v>320</v>
      </c>
      <c r="AX8" s="37" t="s">
        <v>319</v>
      </c>
      <c r="AY8" s="37" t="s">
        <v>318</v>
      </c>
      <c r="AZ8" s="37" t="s">
        <v>319</v>
      </c>
      <c r="BB8" s="37" t="s">
        <v>318</v>
      </c>
      <c r="BC8" s="37" t="s">
        <v>320</v>
      </c>
      <c r="BD8" s="37" t="s">
        <v>319</v>
      </c>
      <c r="BE8" s="37" t="s">
        <v>321</v>
      </c>
      <c r="BF8" s="37" t="s">
        <v>318</v>
      </c>
      <c r="BG8" s="37" t="s">
        <v>320</v>
      </c>
      <c r="BH8" s="37" t="s">
        <v>319</v>
      </c>
      <c r="BI8" s="37" t="s">
        <v>318</v>
      </c>
      <c r="BJ8" s="37" t="s">
        <v>322</v>
      </c>
      <c r="BK8" s="37" t="s">
        <v>319</v>
      </c>
      <c r="BL8" s="37" t="s">
        <v>318</v>
      </c>
      <c r="BM8" s="37" t="s">
        <v>322</v>
      </c>
      <c r="BN8" s="37" t="s">
        <v>319</v>
      </c>
      <c r="BO8" s="37" t="s">
        <v>318</v>
      </c>
      <c r="BP8" s="37" t="s">
        <v>322</v>
      </c>
      <c r="BQ8" s="37" t="s">
        <v>319</v>
      </c>
      <c r="BR8" s="37" t="s">
        <v>318</v>
      </c>
      <c r="BS8" s="37" t="s">
        <v>322</v>
      </c>
      <c r="BT8" s="37" t="s">
        <v>319</v>
      </c>
      <c r="BU8" s="37" t="s">
        <v>318</v>
      </c>
      <c r="BV8" s="37" t="s">
        <v>322</v>
      </c>
      <c r="BW8" s="37" t="s">
        <v>319</v>
      </c>
      <c r="BX8" s="37" t="s">
        <v>318</v>
      </c>
      <c r="BY8" s="37" t="s">
        <v>320</v>
      </c>
      <c r="BZ8" s="37" t="s">
        <v>319</v>
      </c>
      <c r="CA8" s="37" t="s">
        <v>318</v>
      </c>
      <c r="CB8" s="37" t="s">
        <v>320</v>
      </c>
      <c r="CC8" s="37" t="s">
        <v>319</v>
      </c>
      <c r="CD8" s="37" t="s">
        <v>318</v>
      </c>
      <c r="CE8" s="37" t="s">
        <v>320</v>
      </c>
      <c r="CF8" s="37" t="s">
        <v>319</v>
      </c>
      <c r="CG8" s="37" t="s">
        <v>318</v>
      </c>
      <c r="CH8" s="37" t="s">
        <v>320</v>
      </c>
      <c r="CI8" s="37" t="s">
        <v>319</v>
      </c>
      <c r="CJ8" s="37" t="s">
        <v>318</v>
      </c>
      <c r="CK8" s="37" t="s">
        <v>320</v>
      </c>
      <c r="CL8" s="37" t="s">
        <v>319</v>
      </c>
      <c r="CM8" s="37" t="s">
        <v>318</v>
      </c>
      <c r="CN8" s="37" t="s">
        <v>320</v>
      </c>
      <c r="CO8" s="37" t="s">
        <v>319</v>
      </c>
      <c r="CP8" s="37" t="s">
        <v>318</v>
      </c>
      <c r="CQ8" s="37" t="s">
        <v>322</v>
      </c>
      <c r="CR8" s="37" t="s">
        <v>319</v>
      </c>
      <c r="CT8" s="37" t="s">
        <v>318</v>
      </c>
      <c r="CU8" s="37" t="s">
        <v>322</v>
      </c>
      <c r="CV8" s="37" t="s">
        <v>319</v>
      </c>
      <c r="CW8" s="37" t="s">
        <v>318</v>
      </c>
      <c r="CX8" s="37" t="s">
        <v>322</v>
      </c>
      <c r="CY8" s="37" t="s">
        <v>319</v>
      </c>
      <c r="CZ8" s="37" t="s">
        <v>318</v>
      </c>
      <c r="DA8" s="37" t="s">
        <v>322</v>
      </c>
      <c r="DB8" s="37" t="s">
        <v>319</v>
      </c>
      <c r="DC8" s="37" t="s">
        <v>318</v>
      </c>
      <c r="DD8" s="37" t="s">
        <v>322</v>
      </c>
      <c r="DE8" s="37" t="s">
        <v>319</v>
      </c>
      <c r="DF8" s="37" t="s">
        <v>318</v>
      </c>
      <c r="DG8" s="37" t="s">
        <v>322</v>
      </c>
      <c r="DH8" s="37" t="s">
        <v>319</v>
      </c>
      <c r="DI8" s="37" t="s">
        <v>318</v>
      </c>
      <c r="DJ8" s="37" t="s">
        <v>322</v>
      </c>
      <c r="DK8" s="37" t="s">
        <v>319</v>
      </c>
      <c r="DL8" s="37" t="s">
        <v>318</v>
      </c>
      <c r="DM8" s="37" t="s">
        <v>322</v>
      </c>
      <c r="DN8" s="37" t="s">
        <v>319</v>
      </c>
      <c r="DP8" s="37" t="s">
        <v>318</v>
      </c>
      <c r="DQ8" s="37" t="s">
        <v>322</v>
      </c>
      <c r="DR8" s="37" t="s">
        <v>323</v>
      </c>
    </row>
    <row r="9" spans="2:122">
      <c r="C9" s="37">
        <v>1</v>
      </c>
      <c r="D9" s="37">
        <v>2</v>
      </c>
      <c r="E9" s="37">
        <v>3</v>
      </c>
      <c r="F9" s="37">
        <v>10</v>
      </c>
      <c r="G9" s="37">
        <v>11</v>
      </c>
      <c r="H9" s="37">
        <v>12</v>
      </c>
      <c r="I9" s="37">
        <v>13</v>
      </c>
      <c r="J9" s="37">
        <v>14</v>
      </c>
      <c r="K9" s="37">
        <v>15</v>
      </c>
      <c r="L9" s="37">
        <v>16</v>
      </c>
      <c r="M9" s="37">
        <v>17</v>
      </c>
      <c r="N9" s="37">
        <v>18</v>
      </c>
      <c r="O9" s="37">
        <v>19</v>
      </c>
      <c r="P9" s="37">
        <v>20</v>
      </c>
      <c r="Q9" s="37">
        <v>21</v>
      </c>
      <c r="R9" s="37">
        <v>22</v>
      </c>
      <c r="S9" s="37">
        <v>23</v>
      </c>
      <c r="T9" s="37">
        <v>24</v>
      </c>
      <c r="U9" s="37">
        <v>25</v>
      </c>
      <c r="V9" s="37">
        <v>26</v>
      </c>
      <c r="W9" s="37">
        <v>27</v>
      </c>
      <c r="X9" s="37">
        <v>28</v>
      </c>
      <c r="Y9" s="37">
        <v>29</v>
      </c>
      <c r="Z9" s="37">
        <v>30</v>
      </c>
      <c r="AA9" s="37">
        <v>31</v>
      </c>
      <c r="AB9" s="37">
        <v>32</v>
      </c>
      <c r="AC9" s="37">
        <v>33</v>
      </c>
      <c r="AD9" s="37">
        <v>34</v>
      </c>
      <c r="AE9" s="37">
        <v>35</v>
      </c>
      <c r="AF9" s="37">
        <v>36</v>
      </c>
      <c r="AG9" s="37">
        <v>37</v>
      </c>
      <c r="AH9" s="37">
        <v>38</v>
      </c>
      <c r="AI9" s="37">
        <v>39</v>
      </c>
      <c r="AJ9" s="37">
        <v>40</v>
      </c>
      <c r="AK9" s="37">
        <v>41</v>
      </c>
      <c r="AL9" s="37">
        <v>42</v>
      </c>
      <c r="AM9" s="37">
        <v>43</v>
      </c>
      <c r="AN9" s="37">
        <v>44</v>
      </c>
      <c r="AO9" s="37">
        <v>45</v>
      </c>
      <c r="AP9" s="37">
        <v>46</v>
      </c>
      <c r="AQ9" s="37">
        <v>47</v>
      </c>
      <c r="AR9" s="37">
        <v>48</v>
      </c>
      <c r="AS9" s="37">
        <v>49</v>
      </c>
      <c r="AT9" s="37">
        <v>50</v>
      </c>
      <c r="AU9" s="37">
        <v>51</v>
      </c>
      <c r="AV9" s="37">
        <v>52</v>
      </c>
      <c r="AW9" s="37">
        <v>53</v>
      </c>
      <c r="AX9" s="37">
        <v>54</v>
      </c>
      <c r="AY9" s="37">
        <v>55</v>
      </c>
      <c r="AZ9" s="37">
        <v>56</v>
      </c>
      <c r="BA9" s="37">
        <v>57</v>
      </c>
      <c r="BB9" s="37">
        <v>58</v>
      </c>
      <c r="BC9" s="37">
        <v>59</v>
      </c>
      <c r="BD9" s="37">
        <v>60</v>
      </c>
      <c r="BE9" s="37">
        <v>61</v>
      </c>
      <c r="BF9" s="37">
        <v>62</v>
      </c>
      <c r="BG9" s="37">
        <v>63</v>
      </c>
      <c r="BH9" s="37">
        <v>64</v>
      </c>
      <c r="BI9" s="37">
        <v>65</v>
      </c>
      <c r="BJ9" s="37">
        <v>66</v>
      </c>
      <c r="BK9" s="37">
        <v>67</v>
      </c>
      <c r="BL9" s="37">
        <v>68</v>
      </c>
      <c r="BM9" s="37">
        <v>69</v>
      </c>
      <c r="BN9" s="37">
        <v>70</v>
      </c>
      <c r="BO9" s="37">
        <v>71</v>
      </c>
      <c r="BP9" s="37">
        <v>72</v>
      </c>
      <c r="BQ9" s="37">
        <v>73</v>
      </c>
      <c r="BR9" s="37">
        <v>74</v>
      </c>
      <c r="BS9" s="37">
        <v>75</v>
      </c>
      <c r="BT9" s="37">
        <v>76</v>
      </c>
      <c r="BU9" s="37">
        <v>77</v>
      </c>
      <c r="BV9" s="37">
        <v>78</v>
      </c>
      <c r="BW9" s="37">
        <v>79</v>
      </c>
      <c r="BX9" s="37">
        <v>80</v>
      </c>
      <c r="BY9" s="37">
        <v>81</v>
      </c>
      <c r="BZ9" s="37">
        <v>82</v>
      </c>
      <c r="CA9" s="37">
        <v>83</v>
      </c>
      <c r="CB9" s="37">
        <v>84</v>
      </c>
      <c r="CC9" s="37">
        <v>85</v>
      </c>
      <c r="CD9" s="37">
        <v>86</v>
      </c>
      <c r="CE9" s="37">
        <v>87</v>
      </c>
      <c r="CF9" s="37">
        <v>88</v>
      </c>
      <c r="CG9" s="37">
        <v>89</v>
      </c>
      <c r="CH9" s="37">
        <v>90</v>
      </c>
      <c r="CI9" s="37">
        <v>91</v>
      </c>
      <c r="CJ9" s="37">
        <v>92</v>
      </c>
      <c r="CK9" s="37">
        <v>93</v>
      </c>
      <c r="CL9" s="37">
        <v>94</v>
      </c>
      <c r="CM9" s="37">
        <v>95</v>
      </c>
      <c r="CN9" s="37">
        <v>96</v>
      </c>
      <c r="CO9" s="37">
        <v>97</v>
      </c>
      <c r="CP9" s="37">
        <v>98</v>
      </c>
      <c r="CQ9" s="37">
        <v>99</v>
      </c>
      <c r="CR9" s="37">
        <v>100</v>
      </c>
      <c r="CS9" s="37">
        <v>101</v>
      </c>
      <c r="CT9" s="37">
        <v>102</v>
      </c>
      <c r="CU9" s="37">
        <v>103</v>
      </c>
      <c r="CV9" s="37">
        <v>104</v>
      </c>
      <c r="CW9" s="37">
        <v>105</v>
      </c>
      <c r="CX9" s="37">
        <v>106</v>
      </c>
      <c r="CY9" s="37">
        <v>107</v>
      </c>
      <c r="CZ9" s="37">
        <v>108</v>
      </c>
      <c r="DA9" s="37">
        <v>109</v>
      </c>
      <c r="DB9" s="37">
        <v>110</v>
      </c>
      <c r="DC9" s="37">
        <v>111</v>
      </c>
      <c r="DD9" s="37">
        <v>112</v>
      </c>
      <c r="DE9" s="37">
        <v>113</v>
      </c>
      <c r="DF9" s="37">
        <v>114</v>
      </c>
      <c r="DG9" s="37">
        <v>115</v>
      </c>
      <c r="DH9" s="37">
        <v>116</v>
      </c>
      <c r="DI9" s="37">
        <v>117</v>
      </c>
      <c r="DJ9" s="37">
        <v>118</v>
      </c>
      <c r="DK9" s="37">
        <v>119</v>
      </c>
      <c r="DL9" s="37">
        <v>120</v>
      </c>
      <c r="DM9" s="37">
        <v>121</v>
      </c>
      <c r="DN9" s="37">
        <v>122</v>
      </c>
      <c r="DO9" s="37">
        <v>123</v>
      </c>
      <c r="DP9" s="37">
        <v>124</v>
      </c>
      <c r="DQ9" s="37">
        <v>125</v>
      </c>
      <c r="DR9" s="37">
        <v>126</v>
      </c>
    </row>
    <row r="10" spans="2:122">
      <c r="B10" s="37">
        <v>1</v>
      </c>
      <c r="C10" s="37" t="s">
        <v>62</v>
      </c>
      <c r="D10" s="37">
        <v>2707.3332</v>
      </c>
      <c r="E10" s="37">
        <v>6792.3918000000003</v>
      </c>
      <c r="F10" s="37">
        <v>534103.80000000005</v>
      </c>
      <c r="G10" s="37">
        <v>376225.55589999998</v>
      </c>
      <c r="H10" s="37">
        <v>119108.03</v>
      </c>
      <c r="I10" s="37">
        <v>0</v>
      </c>
      <c r="J10" s="37">
        <v>73200.157900000006</v>
      </c>
      <c r="K10" s="37">
        <v>0</v>
      </c>
      <c r="L10" s="37">
        <v>54471.5</v>
      </c>
      <c r="M10" s="37">
        <v>0</v>
      </c>
      <c r="N10" s="37">
        <v>36708.9974</v>
      </c>
      <c r="O10" s="37">
        <v>0</v>
      </c>
      <c r="P10" s="37">
        <v>2753.2</v>
      </c>
      <c r="Q10" s="37">
        <v>0</v>
      </c>
      <c r="R10" s="37">
        <v>1867.6954000000001</v>
      </c>
      <c r="S10" s="37">
        <v>0</v>
      </c>
      <c r="T10" s="37">
        <v>8657.5</v>
      </c>
      <c r="U10" s="37">
        <v>0</v>
      </c>
      <c r="V10" s="37">
        <v>1954.2664</v>
      </c>
      <c r="W10" s="37">
        <v>0</v>
      </c>
      <c r="X10" s="37">
        <v>51718.3</v>
      </c>
      <c r="Y10" s="37">
        <v>0</v>
      </c>
      <c r="Z10" s="37">
        <v>34841.302000000003</v>
      </c>
      <c r="AA10" s="37">
        <v>0</v>
      </c>
      <c r="AB10" s="37">
        <v>3400.03</v>
      </c>
      <c r="AC10" s="37">
        <v>0</v>
      </c>
      <c r="AD10" s="37">
        <v>3022.424</v>
      </c>
      <c r="AE10" s="37">
        <v>0</v>
      </c>
      <c r="AF10" s="41">
        <v>5000</v>
      </c>
      <c r="AG10" s="37">
        <v>0</v>
      </c>
      <c r="AH10" s="37">
        <v>4986.21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396618.3</v>
      </c>
      <c r="AQ10" s="37">
        <v>0</v>
      </c>
      <c r="AR10" s="37">
        <v>297463.7</v>
      </c>
      <c r="AS10" s="37">
        <v>8401.2000000000007</v>
      </c>
      <c r="AT10" s="37">
        <v>0</v>
      </c>
      <c r="AU10" s="37">
        <v>3661.4</v>
      </c>
      <c r="AV10" s="37">
        <v>0</v>
      </c>
      <c r="AW10" s="37">
        <v>0</v>
      </c>
      <c r="AX10" s="37">
        <v>0</v>
      </c>
      <c r="AY10" s="37">
        <v>0</v>
      </c>
      <c r="AZ10" s="37">
        <v>0</v>
      </c>
      <c r="BA10" s="37">
        <v>0</v>
      </c>
      <c r="BB10" s="37">
        <v>24699</v>
      </c>
      <c r="BC10" s="37">
        <v>0</v>
      </c>
      <c r="BD10" s="37">
        <v>11582.055700000001</v>
      </c>
      <c r="BE10" s="37">
        <v>0</v>
      </c>
      <c r="BF10" s="37">
        <v>18684</v>
      </c>
      <c r="BG10" s="37">
        <v>0</v>
      </c>
      <c r="BH10" s="37">
        <v>6111.1406999999999</v>
      </c>
      <c r="BI10" s="37">
        <v>15</v>
      </c>
      <c r="BJ10" s="37">
        <v>0</v>
      </c>
      <c r="BK10" s="37">
        <v>19.7</v>
      </c>
      <c r="BL10" s="37">
        <v>0</v>
      </c>
      <c r="BM10" s="37">
        <v>0</v>
      </c>
      <c r="BN10" s="37">
        <v>0</v>
      </c>
      <c r="BO10" s="37">
        <v>6000</v>
      </c>
      <c r="BP10" s="37">
        <v>0</v>
      </c>
      <c r="BQ10" s="37">
        <v>5451.2150000000001</v>
      </c>
      <c r="BR10" s="37">
        <v>0</v>
      </c>
      <c r="BS10" s="37">
        <v>0</v>
      </c>
      <c r="BT10" s="37">
        <v>0</v>
      </c>
      <c r="BU10" s="37">
        <v>3703.27</v>
      </c>
      <c r="BV10" s="37">
        <v>0</v>
      </c>
      <c r="BW10" s="37">
        <v>2592.25</v>
      </c>
      <c r="BX10" s="37">
        <v>0</v>
      </c>
      <c r="BY10" s="37">
        <v>0</v>
      </c>
      <c r="BZ10" s="37">
        <v>0</v>
      </c>
      <c r="CA10" s="37">
        <v>21500</v>
      </c>
      <c r="CB10" s="37">
        <v>0</v>
      </c>
      <c r="CC10" s="37">
        <v>11483.037399999999</v>
      </c>
      <c r="CD10" s="37">
        <v>9000</v>
      </c>
      <c r="CE10" s="37">
        <v>0</v>
      </c>
      <c r="CF10" s="37">
        <v>4174.4474</v>
      </c>
      <c r="CG10" s="37">
        <v>0</v>
      </c>
      <c r="CH10" s="37">
        <v>0</v>
      </c>
      <c r="CI10" s="37">
        <v>1068.93</v>
      </c>
      <c r="CJ10" s="37">
        <v>0</v>
      </c>
      <c r="CK10" s="37">
        <v>0</v>
      </c>
      <c r="CL10" s="37">
        <v>1699.31</v>
      </c>
      <c r="CM10" s="37">
        <v>0</v>
      </c>
      <c r="CN10" s="37">
        <v>0</v>
      </c>
      <c r="CO10" s="37">
        <v>0</v>
      </c>
      <c r="CP10" s="37">
        <v>1380</v>
      </c>
      <c r="CQ10" s="37">
        <v>0</v>
      </c>
      <c r="CR10" s="37">
        <v>738</v>
      </c>
      <c r="CS10" s="37">
        <v>-1312.0360000000001</v>
      </c>
      <c r="CT10" s="37">
        <v>527830.80000000005</v>
      </c>
      <c r="CU10" s="37">
        <v>0</v>
      </c>
      <c r="CV10" s="37">
        <v>376917.50790000003</v>
      </c>
      <c r="CW10" s="37">
        <v>1273</v>
      </c>
      <c r="CX10" s="37">
        <v>0</v>
      </c>
      <c r="CY10" s="37">
        <v>0</v>
      </c>
      <c r="CZ10" s="37">
        <v>5000</v>
      </c>
      <c r="DA10" s="37">
        <v>0</v>
      </c>
      <c r="DB10" s="37">
        <v>-1964.952</v>
      </c>
      <c r="DC10" s="37">
        <v>0</v>
      </c>
      <c r="DD10" s="37">
        <v>0</v>
      </c>
      <c r="DE10" s="37">
        <v>0</v>
      </c>
      <c r="DF10" s="37">
        <v>0</v>
      </c>
      <c r="DG10" s="37">
        <v>0</v>
      </c>
      <c r="DH10" s="37">
        <v>1273</v>
      </c>
      <c r="DI10" s="37">
        <v>0</v>
      </c>
      <c r="DJ10" s="37">
        <v>0</v>
      </c>
      <c r="DK10" s="37">
        <v>0</v>
      </c>
      <c r="DL10" s="37">
        <v>76993.5</v>
      </c>
      <c r="DM10" s="37">
        <v>0</v>
      </c>
      <c r="DN10" s="37">
        <v>36608.337</v>
      </c>
      <c r="DO10" s="37">
        <v>0</v>
      </c>
      <c r="DP10" s="37">
        <v>83266.5</v>
      </c>
      <c r="DQ10" s="37">
        <v>0</v>
      </c>
      <c r="DR10" s="37">
        <v>35916.385000000002</v>
      </c>
    </row>
    <row r="11" spans="2:122">
      <c r="B11" s="37">
        <v>2</v>
      </c>
      <c r="C11" s="37" t="s">
        <v>69</v>
      </c>
      <c r="D11" s="37">
        <f>33697.5341+10.84</f>
        <v>33708.374099999994</v>
      </c>
      <c r="E11" s="37">
        <v>105787.6728</v>
      </c>
      <c r="F11" s="37">
        <v>474329.57</v>
      </c>
      <c r="G11" s="37">
        <v>254283.7789</v>
      </c>
      <c r="H11" s="37">
        <v>190553.8</v>
      </c>
      <c r="I11" s="37">
        <v>0</v>
      </c>
      <c r="J11" s="37">
        <v>45277.936900000001</v>
      </c>
      <c r="K11" s="37">
        <v>0</v>
      </c>
      <c r="L11" s="37">
        <v>17841</v>
      </c>
      <c r="M11" s="37">
        <v>0</v>
      </c>
      <c r="N11" s="37">
        <v>8849.777</v>
      </c>
      <c r="O11" s="37">
        <v>0</v>
      </c>
      <c r="P11" s="37">
        <v>36</v>
      </c>
      <c r="Q11" s="37">
        <v>0</v>
      </c>
      <c r="R11" s="37">
        <v>1.6120000000000001</v>
      </c>
      <c r="S11" s="37">
        <v>0</v>
      </c>
      <c r="T11" s="37">
        <v>50299.1</v>
      </c>
      <c r="U11" s="37">
        <v>0</v>
      </c>
      <c r="V11" s="37">
        <v>3807.3789999999999</v>
      </c>
      <c r="W11" s="37">
        <v>0</v>
      </c>
      <c r="X11" s="37">
        <v>17805</v>
      </c>
      <c r="Y11" s="37">
        <v>0</v>
      </c>
      <c r="Z11" s="37">
        <v>8848.1650000000009</v>
      </c>
      <c r="AA11" s="37">
        <v>0</v>
      </c>
      <c r="AB11" s="37">
        <v>671.6</v>
      </c>
      <c r="AC11" s="37">
        <v>0</v>
      </c>
      <c r="AD11" s="37">
        <v>376</v>
      </c>
      <c r="AE11" s="37">
        <v>0</v>
      </c>
      <c r="AF11" s="41">
        <v>0</v>
      </c>
      <c r="AG11" s="37">
        <v>0</v>
      </c>
      <c r="AH11" s="37">
        <v>0</v>
      </c>
      <c r="AI11" s="37">
        <v>0</v>
      </c>
      <c r="AJ11" s="37">
        <v>0</v>
      </c>
      <c r="AK11" s="37">
        <v>0</v>
      </c>
      <c r="AL11" s="37">
        <v>0</v>
      </c>
      <c r="AM11" s="37">
        <v>0</v>
      </c>
      <c r="AN11" s="37">
        <v>0</v>
      </c>
      <c r="AO11" s="37">
        <v>8978</v>
      </c>
      <c r="AP11" s="37">
        <v>251566.4</v>
      </c>
      <c r="AQ11" s="37">
        <v>0</v>
      </c>
      <c r="AR11" s="37">
        <v>188674.8</v>
      </c>
      <c r="AS11" s="37">
        <v>0</v>
      </c>
      <c r="AT11" s="37">
        <v>0</v>
      </c>
      <c r="AU11" s="37">
        <v>0</v>
      </c>
      <c r="AV11" s="37">
        <v>0</v>
      </c>
      <c r="AW11" s="37">
        <v>0</v>
      </c>
      <c r="AX11" s="37">
        <v>0</v>
      </c>
      <c r="AY11" s="37">
        <v>0</v>
      </c>
      <c r="AZ11" s="37">
        <v>0</v>
      </c>
      <c r="BA11" s="37">
        <v>0</v>
      </c>
      <c r="BB11" s="37">
        <v>111551.7</v>
      </c>
      <c r="BC11" s="37">
        <v>0</v>
      </c>
      <c r="BD11" s="37">
        <v>24651.596000000001</v>
      </c>
      <c r="BE11" s="37">
        <v>0</v>
      </c>
      <c r="BF11" s="37">
        <v>110551.7</v>
      </c>
      <c r="BG11" s="37">
        <v>0</v>
      </c>
      <c r="BH11" s="37">
        <v>24479.596000000001</v>
      </c>
      <c r="BI11" s="37">
        <v>0</v>
      </c>
      <c r="BJ11" s="37">
        <v>0</v>
      </c>
      <c r="BK11" s="37">
        <v>0</v>
      </c>
      <c r="BL11" s="37">
        <v>0</v>
      </c>
      <c r="BM11" s="37">
        <v>0</v>
      </c>
      <c r="BN11" s="37">
        <v>0</v>
      </c>
      <c r="BO11" s="37">
        <v>1000</v>
      </c>
      <c r="BP11" s="37">
        <v>0</v>
      </c>
      <c r="BQ11" s="37">
        <v>172</v>
      </c>
      <c r="BR11" s="37">
        <v>0</v>
      </c>
      <c r="BS11" s="37">
        <v>0</v>
      </c>
      <c r="BT11" s="37">
        <v>0</v>
      </c>
      <c r="BU11" s="37">
        <v>0</v>
      </c>
      <c r="BV11" s="37">
        <v>0</v>
      </c>
      <c r="BW11" s="37">
        <v>0</v>
      </c>
      <c r="BX11" s="37">
        <v>0</v>
      </c>
      <c r="BY11" s="37">
        <v>0</v>
      </c>
      <c r="BZ11" s="37">
        <v>0</v>
      </c>
      <c r="CA11" s="37">
        <v>10190.4</v>
      </c>
      <c r="CB11" s="37">
        <v>0</v>
      </c>
      <c r="CC11" s="37">
        <v>2285.7600000000002</v>
      </c>
      <c r="CD11" s="37">
        <v>9190.4</v>
      </c>
      <c r="CE11" s="37">
        <v>0</v>
      </c>
      <c r="CF11" s="37">
        <v>1997.63</v>
      </c>
      <c r="CG11" s="37">
        <v>0</v>
      </c>
      <c r="CH11" s="37">
        <v>0</v>
      </c>
      <c r="CI11" s="37">
        <v>0</v>
      </c>
      <c r="CJ11" s="37">
        <v>0</v>
      </c>
      <c r="CK11" s="37">
        <v>0</v>
      </c>
      <c r="CL11" s="37">
        <v>0</v>
      </c>
      <c r="CM11" s="37">
        <v>0</v>
      </c>
      <c r="CN11" s="37">
        <v>0</v>
      </c>
      <c r="CO11" s="37">
        <v>0</v>
      </c>
      <c r="CP11" s="37">
        <v>0</v>
      </c>
      <c r="CQ11" s="37">
        <v>0</v>
      </c>
      <c r="CR11" s="37">
        <v>3067.8099000000002</v>
      </c>
      <c r="CS11" s="37">
        <v>0</v>
      </c>
      <c r="CT11" s="37">
        <v>442120.2</v>
      </c>
      <c r="CU11" s="37">
        <v>0</v>
      </c>
      <c r="CV11" s="37">
        <v>242930.73689999999</v>
      </c>
      <c r="CW11" s="37">
        <v>0</v>
      </c>
      <c r="CX11" s="37">
        <v>0</v>
      </c>
      <c r="CY11" s="37">
        <v>0</v>
      </c>
      <c r="CZ11" s="37">
        <v>32209.37</v>
      </c>
      <c r="DA11" s="37">
        <v>0</v>
      </c>
      <c r="DB11" s="37">
        <v>11353.041999999999</v>
      </c>
      <c r="DC11" s="37">
        <v>0</v>
      </c>
      <c r="DD11" s="37">
        <v>0</v>
      </c>
      <c r="DE11" s="37">
        <v>0</v>
      </c>
      <c r="DF11" s="37">
        <v>0</v>
      </c>
      <c r="DG11" s="37">
        <v>0</v>
      </c>
      <c r="DH11" s="37">
        <v>0</v>
      </c>
      <c r="DI11" s="37">
        <v>0</v>
      </c>
      <c r="DJ11" s="37">
        <v>0</v>
      </c>
      <c r="DK11" s="37">
        <v>0</v>
      </c>
      <c r="DL11" s="37">
        <v>88424</v>
      </c>
      <c r="DM11" s="37">
        <v>0</v>
      </c>
      <c r="DN11" s="37">
        <v>0</v>
      </c>
      <c r="DO11" s="37">
        <v>0</v>
      </c>
      <c r="DP11" s="37">
        <v>120633.37</v>
      </c>
      <c r="DQ11" s="37">
        <v>0</v>
      </c>
      <c r="DR11" s="37">
        <v>11353.041999999999</v>
      </c>
    </row>
    <row r="12" spans="2:122">
      <c r="B12" s="37">
        <v>3</v>
      </c>
      <c r="C12" s="37" t="s">
        <v>93</v>
      </c>
      <c r="D12" s="37">
        <v>288</v>
      </c>
      <c r="E12" s="37">
        <v>7159.6094000000003</v>
      </c>
      <c r="F12" s="37">
        <v>81286.600000000006</v>
      </c>
      <c r="G12" s="37">
        <v>56635.794000000002</v>
      </c>
      <c r="H12" s="37">
        <v>14450.4</v>
      </c>
      <c r="I12" s="37">
        <v>0</v>
      </c>
      <c r="J12" s="37">
        <v>6508.5940000000001</v>
      </c>
      <c r="K12" s="37">
        <v>0</v>
      </c>
      <c r="L12" s="37">
        <v>6420</v>
      </c>
      <c r="M12" s="37">
        <v>0</v>
      </c>
      <c r="N12" s="37">
        <v>4016.7379999999998</v>
      </c>
      <c r="O12" s="37">
        <v>0</v>
      </c>
      <c r="P12" s="37">
        <v>120</v>
      </c>
      <c r="Q12" s="37">
        <v>0</v>
      </c>
      <c r="R12" s="37">
        <v>33.747999999999998</v>
      </c>
      <c r="S12" s="37">
        <v>0</v>
      </c>
      <c r="T12" s="37">
        <v>3695.6</v>
      </c>
      <c r="U12" s="37">
        <v>0</v>
      </c>
      <c r="V12" s="37">
        <v>0</v>
      </c>
      <c r="W12" s="37">
        <v>0</v>
      </c>
      <c r="X12" s="37">
        <v>6300</v>
      </c>
      <c r="Y12" s="37">
        <v>0</v>
      </c>
      <c r="Z12" s="37">
        <v>3982.99</v>
      </c>
      <c r="AA12" s="37">
        <v>0</v>
      </c>
      <c r="AB12" s="37">
        <v>238</v>
      </c>
      <c r="AC12" s="37">
        <v>0</v>
      </c>
      <c r="AD12" s="37">
        <v>115.6</v>
      </c>
      <c r="AE12" s="37">
        <v>0</v>
      </c>
      <c r="AF12" s="41">
        <v>0</v>
      </c>
      <c r="AG12" s="37">
        <v>0</v>
      </c>
      <c r="AH12" s="37">
        <v>0</v>
      </c>
      <c r="AI12" s="37">
        <v>0</v>
      </c>
      <c r="AJ12" s="37">
        <v>0</v>
      </c>
      <c r="AK12" s="37">
        <v>0</v>
      </c>
      <c r="AL12" s="37">
        <v>0</v>
      </c>
      <c r="AM12" s="37">
        <v>0</v>
      </c>
      <c r="AN12" s="37">
        <v>0</v>
      </c>
      <c r="AO12" s="37">
        <v>0</v>
      </c>
      <c r="AP12" s="37">
        <v>66836.2</v>
      </c>
      <c r="AQ12" s="37">
        <v>0</v>
      </c>
      <c r="AR12" s="37">
        <v>50127.199999999997</v>
      </c>
      <c r="AS12" s="37">
        <v>0</v>
      </c>
      <c r="AT12" s="37">
        <v>0</v>
      </c>
      <c r="AU12" s="37">
        <v>0</v>
      </c>
      <c r="AV12" s="37">
        <v>0</v>
      </c>
      <c r="AW12" s="37">
        <v>0</v>
      </c>
      <c r="AX12" s="37">
        <v>0</v>
      </c>
      <c r="AY12" s="37">
        <v>0</v>
      </c>
      <c r="AZ12" s="37">
        <v>0</v>
      </c>
      <c r="BA12" s="37">
        <v>0</v>
      </c>
      <c r="BB12" s="37">
        <v>1396.8</v>
      </c>
      <c r="BC12" s="37">
        <v>0</v>
      </c>
      <c r="BD12" s="37">
        <v>343.85</v>
      </c>
      <c r="BE12" s="37">
        <v>0</v>
      </c>
      <c r="BF12" s="37">
        <v>1246.8</v>
      </c>
      <c r="BG12" s="37">
        <v>0</v>
      </c>
      <c r="BH12" s="37">
        <v>24.85</v>
      </c>
      <c r="BI12" s="37">
        <v>0</v>
      </c>
      <c r="BJ12" s="37">
        <v>0</v>
      </c>
      <c r="BK12" s="37">
        <v>219</v>
      </c>
      <c r="BL12" s="37">
        <v>0</v>
      </c>
      <c r="BM12" s="37">
        <v>0</v>
      </c>
      <c r="BN12" s="37">
        <v>0</v>
      </c>
      <c r="BO12" s="37">
        <v>150</v>
      </c>
      <c r="BP12" s="37">
        <v>0</v>
      </c>
      <c r="BQ12" s="37">
        <v>100</v>
      </c>
      <c r="BR12" s="37">
        <v>0</v>
      </c>
      <c r="BS12" s="37">
        <v>0</v>
      </c>
      <c r="BT12" s="37">
        <v>0</v>
      </c>
      <c r="BU12" s="37">
        <v>0</v>
      </c>
      <c r="BV12" s="37">
        <v>0</v>
      </c>
      <c r="BW12" s="37">
        <v>0</v>
      </c>
      <c r="BX12" s="37">
        <v>0</v>
      </c>
      <c r="BY12" s="37">
        <v>0</v>
      </c>
      <c r="BZ12" s="37">
        <v>0</v>
      </c>
      <c r="CA12" s="37">
        <v>2700</v>
      </c>
      <c r="CB12" s="37">
        <v>0</v>
      </c>
      <c r="CC12" s="37">
        <v>1455.856</v>
      </c>
      <c r="CD12" s="37">
        <v>900</v>
      </c>
      <c r="CE12" s="37">
        <v>0</v>
      </c>
      <c r="CF12" s="37">
        <v>711.75599999999997</v>
      </c>
      <c r="CG12" s="37">
        <v>0</v>
      </c>
      <c r="CH12" s="37">
        <v>0</v>
      </c>
      <c r="CI12" s="37">
        <v>140.24600000000001</v>
      </c>
      <c r="CJ12" s="37">
        <v>0</v>
      </c>
      <c r="CK12" s="37">
        <v>0</v>
      </c>
      <c r="CL12" s="37">
        <v>0</v>
      </c>
      <c r="CM12" s="37">
        <v>0</v>
      </c>
      <c r="CN12" s="37">
        <v>0</v>
      </c>
      <c r="CO12" s="37">
        <v>0</v>
      </c>
      <c r="CP12" s="37">
        <v>0</v>
      </c>
      <c r="CQ12" s="37">
        <v>0</v>
      </c>
      <c r="CR12" s="37">
        <v>0</v>
      </c>
      <c r="CS12" s="37">
        <v>0</v>
      </c>
      <c r="CT12" s="37">
        <v>81286.600000000006</v>
      </c>
      <c r="CU12" s="37">
        <v>0</v>
      </c>
      <c r="CV12" s="37">
        <v>56635.794000000002</v>
      </c>
      <c r="CW12" s="37">
        <v>0</v>
      </c>
      <c r="CX12" s="37">
        <v>0</v>
      </c>
      <c r="CY12" s="37">
        <v>0</v>
      </c>
      <c r="CZ12" s="37">
        <v>0</v>
      </c>
      <c r="DA12" s="37">
        <v>0</v>
      </c>
      <c r="DB12" s="37">
        <v>0</v>
      </c>
      <c r="DC12" s="37">
        <v>0</v>
      </c>
      <c r="DD12" s="37">
        <v>0</v>
      </c>
      <c r="DE12" s="37">
        <v>0</v>
      </c>
      <c r="DF12" s="37">
        <v>0</v>
      </c>
      <c r="DG12" s="37">
        <v>0</v>
      </c>
      <c r="DH12" s="37">
        <v>0</v>
      </c>
      <c r="DI12" s="37">
        <v>0</v>
      </c>
      <c r="DJ12" s="37">
        <v>0</v>
      </c>
      <c r="DK12" s="37">
        <v>0</v>
      </c>
      <c r="DL12" s="37">
        <v>13603.6</v>
      </c>
      <c r="DM12" s="37">
        <v>0</v>
      </c>
      <c r="DN12" s="37">
        <v>0</v>
      </c>
      <c r="DO12" s="37">
        <v>0</v>
      </c>
      <c r="DP12" s="37">
        <v>13603.6</v>
      </c>
      <c r="DQ12" s="37">
        <v>0</v>
      </c>
      <c r="DR12" s="37">
        <v>0</v>
      </c>
    </row>
    <row r="13" spans="2:122">
      <c r="B13" s="37">
        <v>4</v>
      </c>
      <c r="C13" s="37" t="s">
        <v>82</v>
      </c>
      <c r="D13" s="37">
        <v>6079.6120000000001</v>
      </c>
      <c r="E13" s="37">
        <v>502.08949999999999</v>
      </c>
      <c r="F13" s="37">
        <v>27851.5</v>
      </c>
      <c r="G13" s="37">
        <v>12091.596</v>
      </c>
      <c r="H13" s="37">
        <v>5908.2</v>
      </c>
      <c r="I13" s="37">
        <v>0</v>
      </c>
      <c r="J13" s="37">
        <v>2157.3960000000002</v>
      </c>
      <c r="K13" s="37">
        <v>0</v>
      </c>
      <c r="L13" s="37">
        <v>2000</v>
      </c>
      <c r="M13" s="37">
        <v>0</v>
      </c>
      <c r="N13" s="37">
        <v>1428.367</v>
      </c>
      <c r="O13" s="37">
        <v>0</v>
      </c>
      <c r="P13" s="37">
        <v>0</v>
      </c>
      <c r="Q13" s="37">
        <v>0</v>
      </c>
      <c r="R13" s="37">
        <v>7.0000000000000007E-2</v>
      </c>
      <c r="S13" s="37">
        <v>0</v>
      </c>
      <c r="T13" s="37">
        <v>2427</v>
      </c>
      <c r="U13" s="37">
        <v>0</v>
      </c>
      <c r="V13" s="37">
        <v>64.17</v>
      </c>
      <c r="W13" s="37">
        <v>0</v>
      </c>
      <c r="X13" s="37">
        <v>2000</v>
      </c>
      <c r="Y13" s="37">
        <v>0</v>
      </c>
      <c r="Z13" s="37">
        <v>1428.297</v>
      </c>
      <c r="AA13" s="37">
        <v>0</v>
      </c>
      <c r="AB13" s="37">
        <v>80</v>
      </c>
      <c r="AC13" s="37">
        <v>0</v>
      </c>
      <c r="AD13" s="37">
        <v>0</v>
      </c>
      <c r="AE13" s="37">
        <v>0</v>
      </c>
      <c r="AF13" s="41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13245.6</v>
      </c>
      <c r="AQ13" s="37">
        <v>0</v>
      </c>
      <c r="AR13" s="37">
        <v>9934.2000000000007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7">
        <v>0</v>
      </c>
      <c r="AZ13" s="37">
        <v>0</v>
      </c>
      <c r="BA13" s="37">
        <v>0</v>
      </c>
      <c r="BB13" s="37">
        <v>1051.2</v>
      </c>
      <c r="BC13" s="37">
        <v>0</v>
      </c>
      <c r="BD13" s="37">
        <v>456.12200000000001</v>
      </c>
      <c r="BE13" s="37">
        <v>0</v>
      </c>
      <c r="BF13" s="37">
        <v>1051.2</v>
      </c>
      <c r="BG13" s="37">
        <v>0</v>
      </c>
      <c r="BH13" s="37">
        <v>456.12200000000001</v>
      </c>
      <c r="BI13" s="37">
        <v>0</v>
      </c>
      <c r="BJ13" s="37">
        <v>0</v>
      </c>
      <c r="BK13" s="37">
        <v>0</v>
      </c>
      <c r="BL13" s="37">
        <v>0</v>
      </c>
      <c r="BM13" s="37">
        <v>0</v>
      </c>
      <c r="BN13" s="37">
        <v>0</v>
      </c>
      <c r="BO13" s="37">
        <v>0</v>
      </c>
      <c r="BP13" s="37">
        <v>0</v>
      </c>
      <c r="BQ13" s="37">
        <v>0</v>
      </c>
      <c r="BR13" s="37">
        <v>0</v>
      </c>
      <c r="BS13" s="37">
        <v>0</v>
      </c>
      <c r="BT13" s="37">
        <v>0</v>
      </c>
      <c r="BU13" s="37">
        <v>0</v>
      </c>
      <c r="BV13" s="37">
        <v>0</v>
      </c>
      <c r="BW13" s="37">
        <v>0</v>
      </c>
      <c r="BX13" s="37">
        <v>0</v>
      </c>
      <c r="BY13" s="37">
        <v>0</v>
      </c>
      <c r="BZ13" s="37">
        <v>0</v>
      </c>
      <c r="CA13" s="37">
        <v>350</v>
      </c>
      <c r="CB13" s="37">
        <v>0</v>
      </c>
      <c r="CC13" s="37">
        <v>0</v>
      </c>
      <c r="CD13" s="37">
        <v>350</v>
      </c>
      <c r="CE13" s="37">
        <v>0</v>
      </c>
      <c r="CF13" s="37">
        <v>0</v>
      </c>
      <c r="CG13" s="37">
        <v>0</v>
      </c>
      <c r="CH13" s="37">
        <v>0</v>
      </c>
      <c r="CI13" s="37">
        <v>0</v>
      </c>
      <c r="CJ13" s="37">
        <v>0</v>
      </c>
      <c r="CK13" s="37">
        <v>0</v>
      </c>
      <c r="CL13" s="37">
        <v>0</v>
      </c>
      <c r="CM13" s="37">
        <v>0</v>
      </c>
      <c r="CN13" s="37">
        <v>0</v>
      </c>
      <c r="CO13" s="37">
        <v>0</v>
      </c>
      <c r="CP13" s="37">
        <v>0</v>
      </c>
      <c r="CQ13" s="37">
        <v>0</v>
      </c>
      <c r="CR13" s="37">
        <v>141</v>
      </c>
      <c r="CS13" s="37">
        <v>0</v>
      </c>
      <c r="CT13" s="37">
        <v>19153.8</v>
      </c>
      <c r="CU13" s="37">
        <v>0</v>
      </c>
      <c r="CV13" s="37">
        <v>12091.596</v>
      </c>
      <c r="CW13" s="37">
        <v>0</v>
      </c>
      <c r="CX13" s="37">
        <v>0</v>
      </c>
      <c r="CY13" s="37">
        <v>0</v>
      </c>
      <c r="CZ13" s="37">
        <v>8697.7000000000007</v>
      </c>
      <c r="DA13" s="37">
        <v>0</v>
      </c>
      <c r="DB13" s="37">
        <v>0</v>
      </c>
      <c r="DC13" s="37">
        <v>0</v>
      </c>
      <c r="DD13" s="37">
        <v>0</v>
      </c>
      <c r="DE13" s="37">
        <v>0</v>
      </c>
      <c r="DF13" s="37">
        <v>0</v>
      </c>
      <c r="DG13" s="37">
        <v>0</v>
      </c>
      <c r="DH13" s="37">
        <v>0</v>
      </c>
      <c r="DI13" s="37">
        <v>0</v>
      </c>
      <c r="DJ13" s="37">
        <v>0</v>
      </c>
      <c r="DK13" s="37">
        <v>0</v>
      </c>
      <c r="DL13" s="37">
        <v>4447.3999999999996</v>
      </c>
      <c r="DM13" s="37">
        <v>0</v>
      </c>
      <c r="DN13" s="37">
        <v>828.91049999999996</v>
      </c>
      <c r="DO13" s="37">
        <v>0</v>
      </c>
      <c r="DP13" s="37">
        <v>13145.1</v>
      </c>
      <c r="DQ13" s="37">
        <v>0</v>
      </c>
      <c r="DR13" s="37">
        <v>828.91049999999996</v>
      </c>
    </row>
    <row r="14" spans="2:122">
      <c r="B14" s="37">
        <v>5</v>
      </c>
      <c r="C14" s="37" t="s">
        <v>63</v>
      </c>
      <c r="D14" s="37">
        <v>9891.8004999999994</v>
      </c>
      <c r="E14" s="37">
        <v>122.8365</v>
      </c>
      <c r="F14" s="37">
        <v>23978.16</v>
      </c>
      <c r="G14" s="37">
        <v>7731.5860000000002</v>
      </c>
      <c r="H14" s="37">
        <v>4657.3999999999996</v>
      </c>
      <c r="I14" s="37">
        <v>0</v>
      </c>
      <c r="J14" s="37">
        <v>659.78599999999994</v>
      </c>
      <c r="K14" s="37">
        <v>0</v>
      </c>
      <c r="L14" s="37">
        <v>300</v>
      </c>
      <c r="M14" s="37">
        <v>0</v>
      </c>
      <c r="N14" s="37">
        <v>187.67599999999999</v>
      </c>
      <c r="O14" s="37">
        <v>0</v>
      </c>
      <c r="P14" s="37">
        <v>0</v>
      </c>
      <c r="Q14" s="37">
        <v>0</v>
      </c>
      <c r="R14" s="37">
        <v>2.4E-2</v>
      </c>
      <c r="S14" s="37">
        <v>0</v>
      </c>
      <c r="T14" s="37">
        <v>1930.6</v>
      </c>
      <c r="U14" s="37">
        <v>0</v>
      </c>
      <c r="V14" s="37">
        <v>0</v>
      </c>
      <c r="W14" s="37">
        <v>0</v>
      </c>
      <c r="X14" s="37">
        <v>300</v>
      </c>
      <c r="Y14" s="37">
        <v>0</v>
      </c>
      <c r="Z14" s="37">
        <v>187.65199999999999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41">
        <v>0</v>
      </c>
      <c r="AG14" s="37">
        <v>0</v>
      </c>
      <c r="AH14" s="37">
        <v>0</v>
      </c>
      <c r="AI14" s="37">
        <v>0</v>
      </c>
      <c r="AJ14" s="37">
        <v>0</v>
      </c>
      <c r="AK14" s="37">
        <v>0</v>
      </c>
      <c r="AL14" s="37">
        <v>0</v>
      </c>
      <c r="AM14" s="37">
        <v>0</v>
      </c>
      <c r="AN14" s="37">
        <v>0</v>
      </c>
      <c r="AO14" s="37">
        <v>0</v>
      </c>
      <c r="AP14" s="37">
        <v>9429</v>
      </c>
      <c r="AQ14" s="37">
        <v>0</v>
      </c>
      <c r="AR14" s="37">
        <v>7071.8</v>
      </c>
      <c r="AS14" s="37">
        <v>0</v>
      </c>
      <c r="AT14" s="37">
        <v>0</v>
      </c>
      <c r="AU14" s="37">
        <v>0</v>
      </c>
      <c r="AV14" s="37">
        <v>0</v>
      </c>
      <c r="AW14" s="37">
        <v>0</v>
      </c>
      <c r="AX14" s="37">
        <v>0</v>
      </c>
      <c r="AY14" s="37">
        <v>0</v>
      </c>
      <c r="AZ14" s="37">
        <v>0</v>
      </c>
      <c r="BA14" s="37">
        <v>0</v>
      </c>
      <c r="BB14" s="37">
        <v>2366.8000000000002</v>
      </c>
      <c r="BC14" s="37">
        <v>0</v>
      </c>
      <c r="BD14" s="37">
        <v>90.5</v>
      </c>
      <c r="BE14" s="37">
        <v>0</v>
      </c>
      <c r="BF14" s="37">
        <v>2366.8000000000002</v>
      </c>
      <c r="BG14" s="37">
        <v>0</v>
      </c>
      <c r="BH14" s="37">
        <v>5</v>
      </c>
      <c r="BI14" s="37">
        <v>0</v>
      </c>
      <c r="BJ14" s="37">
        <v>0</v>
      </c>
      <c r="BK14" s="37">
        <v>85.5</v>
      </c>
      <c r="BL14" s="37">
        <v>0</v>
      </c>
      <c r="BM14" s="37">
        <v>0</v>
      </c>
      <c r="BN14" s="37">
        <v>0</v>
      </c>
      <c r="BO14" s="37">
        <v>0</v>
      </c>
      <c r="BP14" s="37">
        <v>0</v>
      </c>
      <c r="BQ14" s="37">
        <v>0</v>
      </c>
      <c r="BR14" s="37">
        <v>0</v>
      </c>
      <c r="BS14" s="37">
        <v>0</v>
      </c>
      <c r="BT14" s="37">
        <v>0</v>
      </c>
      <c r="BU14" s="37">
        <v>0</v>
      </c>
      <c r="BV14" s="37">
        <v>0</v>
      </c>
      <c r="BW14" s="37">
        <v>0</v>
      </c>
      <c r="BX14" s="37">
        <v>0</v>
      </c>
      <c r="BY14" s="37">
        <v>0</v>
      </c>
      <c r="BZ14" s="37">
        <v>0</v>
      </c>
      <c r="CA14" s="37">
        <v>60</v>
      </c>
      <c r="CB14" s="37">
        <v>0</v>
      </c>
      <c r="CC14" s="37">
        <v>18</v>
      </c>
      <c r="CD14" s="37">
        <v>60</v>
      </c>
      <c r="CE14" s="37">
        <v>0</v>
      </c>
      <c r="CF14" s="37">
        <v>0</v>
      </c>
      <c r="CG14" s="37">
        <v>0</v>
      </c>
      <c r="CH14" s="37">
        <v>0</v>
      </c>
      <c r="CI14" s="37">
        <v>0</v>
      </c>
      <c r="CJ14" s="37">
        <v>0</v>
      </c>
      <c r="CK14" s="37">
        <v>0</v>
      </c>
      <c r="CL14" s="37">
        <v>0</v>
      </c>
      <c r="CM14" s="37">
        <v>0</v>
      </c>
      <c r="CN14" s="37">
        <v>0</v>
      </c>
      <c r="CO14" s="37">
        <v>0</v>
      </c>
      <c r="CP14" s="37">
        <v>0</v>
      </c>
      <c r="CQ14" s="37">
        <v>0</v>
      </c>
      <c r="CR14" s="37">
        <v>0</v>
      </c>
      <c r="CS14" s="37">
        <v>0</v>
      </c>
      <c r="CT14" s="37">
        <v>14086.4</v>
      </c>
      <c r="CU14" s="37">
        <v>0</v>
      </c>
      <c r="CV14" s="37">
        <v>7731.5860000000002</v>
      </c>
      <c r="CW14" s="37">
        <v>0</v>
      </c>
      <c r="CX14" s="37">
        <v>0</v>
      </c>
      <c r="CY14" s="37">
        <v>0</v>
      </c>
      <c r="CZ14" s="37">
        <v>9891.76</v>
      </c>
      <c r="DA14" s="37">
        <v>0</v>
      </c>
      <c r="DB14" s="37">
        <v>0</v>
      </c>
      <c r="DC14" s="37">
        <v>0</v>
      </c>
      <c r="DD14" s="37">
        <v>0</v>
      </c>
      <c r="DE14" s="37">
        <v>0</v>
      </c>
      <c r="DF14" s="37">
        <v>0</v>
      </c>
      <c r="DG14" s="37">
        <v>0</v>
      </c>
      <c r="DH14" s="37">
        <v>0</v>
      </c>
      <c r="DI14" s="37">
        <v>0</v>
      </c>
      <c r="DJ14" s="37">
        <v>0</v>
      </c>
      <c r="DK14" s="37">
        <v>0</v>
      </c>
      <c r="DL14" s="37">
        <v>2400</v>
      </c>
      <c r="DM14" s="37">
        <v>0</v>
      </c>
      <c r="DN14" s="37">
        <v>241.55950000000001</v>
      </c>
      <c r="DO14" s="37">
        <v>0</v>
      </c>
      <c r="DP14" s="37">
        <v>12291.76</v>
      </c>
      <c r="DQ14" s="37">
        <v>0</v>
      </c>
      <c r="DR14" s="37">
        <v>241.55950000000001</v>
      </c>
    </row>
    <row r="15" spans="2:122">
      <c r="B15" s="37">
        <v>6</v>
      </c>
      <c r="C15" s="37" t="s">
        <v>101</v>
      </c>
      <c r="D15" s="37">
        <v>2.4E-2</v>
      </c>
      <c r="E15" s="37">
        <v>106.7991</v>
      </c>
      <c r="F15" s="37">
        <v>41804.300000000003</v>
      </c>
      <c r="G15" s="37">
        <v>25376.642</v>
      </c>
      <c r="H15" s="37">
        <v>15801</v>
      </c>
      <c r="I15" s="37">
        <v>0</v>
      </c>
      <c r="J15" s="37">
        <v>5675.7849999999999</v>
      </c>
      <c r="K15" s="37">
        <v>0</v>
      </c>
      <c r="L15" s="37">
        <v>4000</v>
      </c>
      <c r="M15" s="37">
        <v>0</v>
      </c>
      <c r="N15" s="37">
        <v>2255.3719999999998</v>
      </c>
      <c r="O15" s="37">
        <v>0</v>
      </c>
      <c r="P15" s="37">
        <v>0</v>
      </c>
      <c r="Q15" s="37">
        <v>0</v>
      </c>
      <c r="R15" s="37">
        <v>3.7999999999999999E-2</v>
      </c>
      <c r="S15" s="37">
        <v>0</v>
      </c>
      <c r="T15" s="37">
        <v>6168.9</v>
      </c>
      <c r="U15" s="37">
        <v>0</v>
      </c>
      <c r="V15" s="37">
        <v>822.81600000000003</v>
      </c>
      <c r="W15" s="37">
        <v>0</v>
      </c>
      <c r="X15" s="37">
        <v>4000</v>
      </c>
      <c r="Y15" s="37">
        <v>0</v>
      </c>
      <c r="Z15" s="37">
        <v>2255.3339999999998</v>
      </c>
      <c r="AA15" s="37">
        <v>0</v>
      </c>
      <c r="AB15" s="37">
        <v>30</v>
      </c>
      <c r="AC15" s="37">
        <v>0</v>
      </c>
      <c r="AD15" s="37">
        <v>0</v>
      </c>
      <c r="AE15" s="37">
        <v>0</v>
      </c>
      <c r="AF15" s="41">
        <v>0</v>
      </c>
      <c r="AG15" s="37">
        <v>0</v>
      </c>
      <c r="AH15" s="37">
        <v>0</v>
      </c>
      <c r="AI15" s="37">
        <v>0</v>
      </c>
      <c r="AJ15" s="37">
        <v>0</v>
      </c>
      <c r="AK15" s="37">
        <v>0</v>
      </c>
      <c r="AL15" s="37">
        <v>0</v>
      </c>
      <c r="AM15" s="37">
        <v>0</v>
      </c>
      <c r="AN15" s="37">
        <v>0</v>
      </c>
      <c r="AO15" s="37">
        <v>0</v>
      </c>
      <c r="AP15" s="37">
        <v>18417.3</v>
      </c>
      <c r="AQ15" s="37">
        <v>0</v>
      </c>
      <c r="AR15" s="37">
        <v>13813</v>
      </c>
      <c r="AS15" s="37">
        <v>0</v>
      </c>
      <c r="AT15" s="37">
        <v>0</v>
      </c>
      <c r="AU15" s="37">
        <v>0</v>
      </c>
      <c r="AV15" s="37">
        <v>0</v>
      </c>
      <c r="AW15" s="37">
        <v>0</v>
      </c>
      <c r="AX15" s="37">
        <v>0</v>
      </c>
      <c r="AY15" s="37">
        <v>0</v>
      </c>
      <c r="AZ15" s="37">
        <v>0</v>
      </c>
      <c r="BA15" s="37">
        <v>0</v>
      </c>
      <c r="BB15" s="37">
        <v>4952.1000000000004</v>
      </c>
      <c r="BC15" s="37">
        <v>0</v>
      </c>
      <c r="BD15" s="37">
        <v>2418.37</v>
      </c>
      <c r="BE15" s="37">
        <v>0</v>
      </c>
      <c r="BF15" s="37">
        <v>0</v>
      </c>
      <c r="BG15" s="37">
        <v>0</v>
      </c>
      <c r="BH15" s="37">
        <v>0</v>
      </c>
      <c r="BI15" s="37">
        <v>4952.1000000000004</v>
      </c>
      <c r="BJ15" s="37">
        <v>0</v>
      </c>
      <c r="BK15" s="37">
        <v>2418.37</v>
      </c>
      <c r="BL15" s="37">
        <v>0</v>
      </c>
      <c r="BM15" s="37">
        <v>0</v>
      </c>
      <c r="BN15" s="37">
        <v>0</v>
      </c>
      <c r="BO15" s="37">
        <v>0</v>
      </c>
      <c r="BP15" s="37">
        <v>0</v>
      </c>
      <c r="BQ15" s="37">
        <v>0</v>
      </c>
      <c r="BR15" s="37">
        <v>0</v>
      </c>
      <c r="BS15" s="37">
        <v>0</v>
      </c>
      <c r="BT15" s="37">
        <v>0</v>
      </c>
      <c r="BU15" s="37">
        <v>0</v>
      </c>
      <c r="BV15" s="37">
        <v>0</v>
      </c>
      <c r="BW15" s="37">
        <v>0</v>
      </c>
      <c r="BX15" s="37">
        <v>0</v>
      </c>
      <c r="BY15" s="37">
        <v>0</v>
      </c>
      <c r="BZ15" s="37">
        <v>0</v>
      </c>
      <c r="CA15" s="37">
        <v>650</v>
      </c>
      <c r="CB15" s="37">
        <v>0</v>
      </c>
      <c r="CC15" s="37">
        <v>31</v>
      </c>
      <c r="CD15" s="37">
        <v>650</v>
      </c>
      <c r="CE15" s="37">
        <v>0</v>
      </c>
      <c r="CF15" s="37">
        <v>0</v>
      </c>
      <c r="CG15" s="37">
        <v>0</v>
      </c>
      <c r="CH15" s="37">
        <v>0</v>
      </c>
      <c r="CI15" s="37">
        <v>0</v>
      </c>
      <c r="CJ15" s="37">
        <v>0</v>
      </c>
      <c r="CK15" s="37">
        <v>0</v>
      </c>
      <c r="CL15" s="37">
        <v>0</v>
      </c>
      <c r="CM15" s="37">
        <v>0</v>
      </c>
      <c r="CN15" s="37">
        <v>0</v>
      </c>
      <c r="CO15" s="37">
        <v>0</v>
      </c>
      <c r="CP15" s="37">
        <v>0</v>
      </c>
      <c r="CQ15" s="37">
        <v>0</v>
      </c>
      <c r="CR15" s="37">
        <v>0</v>
      </c>
      <c r="CS15" s="37">
        <v>0</v>
      </c>
      <c r="CT15" s="37">
        <v>34218.300000000003</v>
      </c>
      <c r="CU15" s="37">
        <v>0</v>
      </c>
      <c r="CV15" s="37">
        <v>19488.785</v>
      </c>
      <c r="CW15" s="37">
        <v>0</v>
      </c>
      <c r="CX15" s="37">
        <v>0</v>
      </c>
      <c r="CY15" s="37">
        <v>0</v>
      </c>
      <c r="CZ15" s="37">
        <v>7586</v>
      </c>
      <c r="DA15" s="37">
        <v>0</v>
      </c>
      <c r="DB15" s="37">
        <v>5887.857</v>
      </c>
      <c r="DC15" s="37">
        <v>0</v>
      </c>
      <c r="DD15" s="37">
        <v>0</v>
      </c>
      <c r="DE15" s="37">
        <v>0</v>
      </c>
      <c r="DF15" s="37">
        <v>0</v>
      </c>
      <c r="DG15" s="37">
        <v>0</v>
      </c>
      <c r="DH15" s="37">
        <v>0</v>
      </c>
      <c r="DI15" s="37">
        <v>0</v>
      </c>
      <c r="DJ15" s="37">
        <v>0</v>
      </c>
      <c r="DK15" s="37">
        <v>0</v>
      </c>
      <c r="DL15" s="37">
        <v>5500</v>
      </c>
      <c r="DM15" s="37">
        <v>0</v>
      </c>
      <c r="DN15" s="37">
        <v>3965.7008999999998</v>
      </c>
      <c r="DO15" s="37">
        <v>0</v>
      </c>
      <c r="DP15" s="37">
        <v>13086</v>
      </c>
      <c r="DQ15" s="37">
        <v>0</v>
      </c>
      <c r="DR15" s="37">
        <v>9853.5578999999998</v>
      </c>
    </row>
    <row r="16" spans="2:122">
      <c r="B16" s="37">
        <v>7</v>
      </c>
      <c r="C16" s="37" t="s">
        <v>109</v>
      </c>
      <c r="D16" s="37">
        <v>1366.829</v>
      </c>
      <c r="E16" s="37">
        <v>1750.0796</v>
      </c>
      <c r="F16" s="37">
        <v>0</v>
      </c>
      <c r="G16" s="37">
        <v>8992.4699999999993</v>
      </c>
      <c r="H16" s="37">
        <v>0</v>
      </c>
      <c r="I16" s="37">
        <v>0</v>
      </c>
      <c r="J16" s="37">
        <v>1492.37</v>
      </c>
      <c r="K16" s="37">
        <v>0</v>
      </c>
      <c r="L16" s="37">
        <v>0</v>
      </c>
      <c r="M16" s="37">
        <v>0</v>
      </c>
      <c r="N16" s="37">
        <v>848.68499999999995</v>
      </c>
      <c r="O16" s="37">
        <v>0</v>
      </c>
      <c r="P16" s="37">
        <v>0</v>
      </c>
      <c r="Q16" s="37">
        <v>0</v>
      </c>
      <c r="R16" s="37">
        <v>3.4000000000000002E-2</v>
      </c>
      <c r="S16" s="37">
        <v>0</v>
      </c>
      <c r="T16" s="37">
        <v>0</v>
      </c>
      <c r="U16" s="37">
        <v>0</v>
      </c>
      <c r="V16" s="37">
        <v>572.26</v>
      </c>
      <c r="W16" s="37">
        <v>0</v>
      </c>
      <c r="X16" s="37">
        <v>0</v>
      </c>
      <c r="Y16" s="37">
        <v>0</v>
      </c>
      <c r="Z16" s="37">
        <v>848.65099999999995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41">
        <v>0</v>
      </c>
      <c r="AG16" s="37">
        <v>0</v>
      </c>
      <c r="AH16" s="37">
        <v>0</v>
      </c>
      <c r="AI16" s="37">
        <v>0</v>
      </c>
      <c r="AJ16" s="37">
        <v>0</v>
      </c>
      <c r="AK16" s="37">
        <v>0</v>
      </c>
      <c r="AL16" s="37">
        <v>0</v>
      </c>
      <c r="AM16" s="37">
        <v>0</v>
      </c>
      <c r="AN16" s="37">
        <v>0</v>
      </c>
      <c r="AO16" s="37">
        <v>0</v>
      </c>
      <c r="AP16" s="37">
        <v>0</v>
      </c>
      <c r="AQ16" s="37">
        <v>0</v>
      </c>
      <c r="AR16" s="37">
        <v>6000.1</v>
      </c>
      <c r="AS16" s="37">
        <v>0</v>
      </c>
      <c r="AT16" s="37">
        <v>0</v>
      </c>
      <c r="AU16" s="37">
        <v>0</v>
      </c>
      <c r="AV16" s="37">
        <v>0</v>
      </c>
      <c r="AW16" s="37">
        <v>0</v>
      </c>
      <c r="AX16" s="37">
        <v>0</v>
      </c>
      <c r="AY16" s="37">
        <v>0</v>
      </c>
      <c r="AZ16" s="37">
        <v>0</v>
      </c>
      <c r="BA16" s="37">
        <v>0</v>
      </c>
      <c r="BB16" s="37">
        <v>0</v>
      </c>
      <c r="BC16" s="37">
        <v>0</v>
      </c>
      <c r="BD16" s="37">
        <v>67</v>
      </c>
      <c r="BE16" s="37">
        <v>0</v>
      </c>
      <c r="BF16" s="37">
        <v>0</v>
      </c>
      <c r="BG16" s="37">
        <v>0</v>
      </c>
      <c r="BH16" s="37">
        <v>67</v>
      </c>
      <c r="BI16" s="37">
        <v>0</v>
      </c>
      <c r="BJ16" s="37">
        <v>0</v>
      </c>
      <c r="BK16" s="37">
        <v>0</v>
      </c>
      <c r="BL16" s="37">
        <v>0</v>
      </c>
      <c r="BM16" s="37">
        <v>0</v>
      </c>
      <c r="BN16" s="37">
        <v>0</v>
      </c>
      <c r="BO16" s="37">
        <v>0</v>
      </c>
      <c r="BP16" s="37">
        <v>0</v>
      </c>
      <c r="BQ16" s="37">
        <v>0</v>
      </c>
      <c r="BR16" s="37">
        <v>0</v>
      </c>
      <c r="BS16" s="37">
        <v>0</v>
      </c>
      <c r="BT16" s="37">
        <v>0</v>
      </c>
      <c r="BU16" s="37">
        <v>0</v>
      </c>
      <c r="BV16" s="37">
        <v>0</v>
      </c>
      <c r="BW16" s="37">
        <v>0</v>
      </c>
      <c r="BX16" s="37">
        <v>0</v>
      </c>
      <c r="BY16" s="37">
        <v>0</v>
      </c>
      <c r="BZ16" s="37">
        <v>0</v>
      </c>
      <c r="CA16" s="37">
        <v>0</v>
      </c>
      <c r="CB16" s="37">
        <v>0</v>
      </c>
      <c r="CC16" s="37">
        <v>0</v>
      </c>
      <c r="CD16" s="37">
        <v>0</v>
      </c>
      <c r="CE16" s="37">
        <v>0</v>
      </c>
      <c r="CF16" s="37">
        <v>0</v>
      </c>
      <c r="CG16" s="37">
        <v>0</v>
      </c>
      <c r="CH16" s="37">
        <v>0</v>
      </c>
      <c r="CI16" s="37">
        <v>0</v>
      </c>
      <c r="CJ16" s="37">
        <v>0</v>
      </c>
      <c r="CK16" s="37">
        <v>0</v>
      </c>
      <c r="CL16" s="37">
        <v>0</v>
      </c>
      <c r="CM16" s="37">
        <v>0</v>
      </c>
      <c r="CN16" s="37">
        <v>0</v>
      </c>
      <c r="CO16" s="37">
        <v>0</v>
      </c>
      <c r="CP16" s="37">
        <v>0</v>
      </c>
      <c r="CQ16" s="37">
        <v>0</v>
      </c>
      <c r="CR16" s="37">
        <v>0</v>
      </c>
      <c r="CS16" s="37">
        <v>0</v>
      </c>
      <c r="CT16" s="37">
        <v>0</v>
      </c>
      <c r="CU16" s="37">
        <v>0</v>
      </c>
      <c r="CV16" s="37">
        <v>7492.47</v>
      </c>
      <c r="CW16" s="37">
        <v>0</v>
      </c>
      <c r="CX16" s="37">
        <v>0</v>
      </c>
      <c r="CY16" s="37">
        <v>0</v>
      </c>
      <c r="CZ16" s="37">
        <v>0</v>
      </c>
      <c r="DA16" s="37">
        <v>0</v>
      </c>
      <c r="DB16" s="37">
        <v>1500</v>
      </c>
      <c r="DC16" s="37">
        <v>0</v>
      </c>
      <c r="DD16" s="37">
        <v>0</v>
      </c>
      <c r="DE16" s="37">
        <v>0</v>
      </c>
      <c r="DF16" s="37">
        <v>0</v>
      </c>
      <c r="DG16" s="37">
        <v>0</v>
      </c>
      <c r="DH16" s="37">
        <v>0</v>
      </c>
      <c r="DI16" s="37">
        <v>0</v>
      </c>
      <c r="DJ16" s="37">
        <v>0</v>
      </c>
      <c r="DK16" s="37">
        <v>0</v>
      </c>
      <c r="DL16" s="37">
        <v>0</v>
      </c>
      <c r="DM16" s="37">
        <v>0</v>
      </c>
      <c r="DN16" s="37">
        <v>0</v>
      </c>
      <c r="DO16" s="37">
        <v>0</v>
      </c>
      <c r="DP16" s="37">
        <v>0</v>
      </c>
      <c r="DQ16" s="37">
        <v>0</v>
      </c>
      <c r="DR16" s="37">
        <v>1500</v>
      </c>
    </row>
    <row r="17" spans="2:122">
      <c r="B17" s="37">
        <v>8</v>
      </c>
      <c r="C17" s="37" t="s">
        <v>85</v>
      </c>
      <c r="D17" s="37">
        <v>0</v>
      </c>
      <c r="E17" s="37">
        <v>2109.7543999999998</v>
      </c>
      <c r="F17" s="37">
        <v>52108.5</v>
      </c>
      <c r="G17" s="37">
        <v>38056.695</v>
      </c>
      <c r="H17" s="37">
        <v>9413.2999999999993</v>
      </c>
      <c r="I17" s="37">
        <v>0</v>
      </c>
      <c r="J17" s="37">
        <v>2439.6170000000002</v>
      </c>
      <c r="K17" s="37">
        <v>0</v>
      </c>
      <c r="L17" s="37">
        <v>3523</v>
      </c>
      <c r="M17" s="37">
        <v>0</v>
      </c>
      <c r="N17" s="37">
        <v>1465.605</v>
      </c>
      <c r="O17" s="37">
        <v>0</v>
      </c>
      <c r="P17" s="37">
        <v>0</v>
      </c>
      <c r="Q17" s="37">
        <v>0</v>
      </c>
      <c r="R17" s="37">
        <v>0.21199999999999999</v>
      </c>
      <c r="S17" s="37">
        <v>0</v>
      </c>
      <c r="T17" s="37">
        <v>4067.3</v>
      </c>
      <c r="U17" s="37">
        <v>0</v>
      </c>
      <c r="V17" s="37">
        <v>532.61</v>
      </c>
      <c r="W17" s="37">
        <v>0</v>
      </c>
      <c r="X17" s="37">
        <v>3523</v>
      </c>
      <c r="Y17" s="37">
        <v>0</v>
      </c>
      <c r="Z17" s="37">
        <v>1465.393</v>
      </c>
      <c r="AA17" s="37">
        <v>0</v>
      </c>
      <c r="AB17" s="37">
        <v>70</v>
      </c>
      <c r="AC17" s="37">
        <v>0</v>
      </c>
      <c r="AD17" s="37">
        <v>0</v>
      </c>
      <c r="AE17" s="37">
        <v>0</v>
      </c>
      <c r="AF17" s="41">
        <v>0</v>
      </c>
      <c r="AG17" s="37">
        <v>0</v>
      </c>
      <c r="AH17" s="37">
        <v>0</v>
      </c>
      <c r="AI17" s="37">
        <v>0</v>
      </c>
      <c r="AJ17" s="37">
        <v>0</v>
      </c>
      <c r="AK17" s="37">
        <v>0</v>
      </c>
      <c r="AL17" s="37">
        <v>0</v>
      </c>
      <c r="AM17" s="37">
        <v>0</v>
      </c>
      <c r="AN17" s="37">
        <v>0</v>
      </c>
      <c r="AO17" s="37">
        <v>0</v>
      </c>
      <c r="AP17" s="37">
        <v>29395.200000000001</v>
      </c>
      <c r="AQ17" s="37">
        <v>0</v>
      </c>
      <c r="AR17" s="37">
        <v>22046.400000000001</v>
      </c>
      <c r="AS17" s="37">
        <v>0</v>
      </c>
      <c r="AT17" s="37">
        <v>0</v>
      </c>
      <c r="AU17" s="37">
        <v>0</v>
      </c>
      <c r="AV17" s="37">
        <v>0</v>
      </c>
      <c r="AW17" s="37">
        <v>0</v>
      </c>
      <c r="AX17" s="37">
        <v>0</v>
      </c>
      <c r="AY17" s="37">
        <v>0</v>
      </c>
      <c r="AZ17" s="37">
        <v>0</v>
      </c>
      <c r="BA17" s="37">
        <v>0</v>
      </c>
      <c r="BB17" s="37">
        <v>1333</v>
      </c>
      <c r="BC17" s="37">
        <v>0</v>
      </c>
      <c r="BD17" s="37">
        <v>114.95</v>
      </c>
      <c r="BE17" s="37">
        <v>0</v>
      </c>
      <c r="BF17" s="37">
        <v>1333</v>
      </c>
      <c r="BG17" s="37">
        <v>0</v>
      </c>
      <c r="BH17" s="37">
        <v>114.95</v>
      </c>
      <c r="BI17" s="37">
        <v>0</v>
      </c>
      <c r="BJ17" s="37">
        <v>0</v>
      </c>
      <c r="BK17" s="37">
        <v>0</v>
      </c>
      <c r="BL17" s="37">
        <v>0</v>
      </c>
      <c r="BM17" s="37">
        <v>0</v>
      </c>
      <c r="BN17" s="37">
        <v>0</v>
      </c>
      <c r="BO17" s="37">
        <v>0</v>
      </c>
      <c r="BP17" s="37">
        <v>0</v>
      </c>
      <c r="BQ17" s="37">
        <v>0</v>
      </c>
      <c r="BR17" s="37">
        <v>0</v>
      </c>
      <c r="BS17" s="37">
        <v>0</v>
      </c>
      <c r="BT17" s="37">
        <v>0</v>
      </c>
      <c r="BU17" s="37">
        <v>0</v>
      </c>
      <c r="BV17" s="37">
        <v>0</v>
      </c>
      <c r="BW17" s="37">
        <v>0</v>
      </c>
      <c r="BX17" s="37">
        <v>0</v>
      </c>
      <c r="BY17" s="37">
        <v>0</v>
      </c>
      <c r="BZ17" s="37">
        <v>0</v>
      </c>
      <c r="CA17" s="37">
        <v>420</v>
      </c>
      <c r="CB17" s="37">
        <v>0</v>
      </c>
      <c r="CC17" s="37">
        <v>6</v>
      </c>
      <c r="CD17" s="37">
        <v>420</v>
      </c>
      <c r="CE17" s="37">
        <v>0</v>
      </c>
      <c r="CF17" s="37">
        <v>0</v>
      </c>
      <c r="CG17" s="37">
        <v>0</v>
      </c>
      <c r="CH17" s="37">
        <v>0</v>
      </c>
      <c r="CI17" s="37">
        <v>0</v>
      </c>
      <c r="CJ17" s="37">
        <v>0</v>
      </c>
      <c r="CK17" s="37">
        <v>0</v>
      </c>
      <c r="CL17" s="37">
        <v>0</v>
      </c>
      <c r="CM17" s="37">
        <v>0</v>
      </c>
      <c r="CN17" s="37">
        <v>0</v>
      </c>
      <c r="CO17" s="37">
        <v>0</v>
      </c>
      <c r="CP17" s="37">
        <v>0</v>
      </c>
      <c r="CQ17" s="37">
        <v>0</v>
      </c>
      <c r="CR17" s="37">
        <v>0</v>
      </c>
      <c r="CS17" s="37">
        <v>0</v>
      </c>
      <c r="CT17" s="37">
        <v>38808.5</v>
      </c>
      <c r="CU17" s="37">
        <v>0</v>
      </c>
      <c r="CV17" s="37">
        <v>24486.017</v>
      </c>
      <c r="CW17" s="37">
        <v>0</v>
      </c>
      <c r="CX17" s="37">
        <v>0</v>
      </c>
      <c r="CY17" s="37">
        <v>0</v>
      </c>
      <c r="CZ17" s="37">
        <v>13300</v>
      </c>
      <c r="DA17" s="37">
        <v>0</v>
      </c>
      <c r="DB17" s="37">
        <v>13570.678</v>
      </c>
      <c r="DC17" s="37">
        <v>0</v>
      </c>
      <c r="DD17" s="37">
        <v>0</v>
      </c>
      <c r="DE17" s="37">
        <v>0</v>
      </c>
      <c r="DF17" s="37">
        <v>0</v>
      </c>
      <c r="DG17" s="37">
        <v>0</v>
      </c>
      <c r="DH17" s="37">
        <v>0</v>
      </c>
      <c r="DI17" s="37">
        <v>0</v>
      </c>
      <c r="DJ17" s="37">
        <v>0</v>
      </c>
      <c r="DK17" s="37">
        <v>0</v>
      </c>
      <c r="DL17" s="37">
        <v>6000</v>
      </c>
      <c r="DM17" s="37">
        <v>0</v>
      </c>
      <c r="DN17" s="37">
        <v>1219.4674</v>
      </c>
      <c r="DO17" s="37">
        <v>0</v>
      </c>
      <c r="DP17" s="37">
        <v>19300</v>
      </c>
      <c r="DQ17" s="37">
        <v>0</v>
      </c>
      <c r="DR17" s="37">
        <v>14790.145399999999</v>
      </c>
    </row>
    <row r="18" spans="2:122">
      <c r="B18" s="37">
        <v>9</v>
      </c>
      <c r="C18" s="37" t="s">
        <v>84</v>
      </c>
      <c r="D18" s="37">
        <v>0</v>
      </c>
      <c r="E18" s="37">
        <v>649.52909999999997</v>
      </c>
      <c r="F18" s="37">
        <v>49761.5</v>
      </c>
      <c r="G18" s="37">
        <v>34347.802000000003</v>
      </c>
      <c r="H18" s="37">
        <v>7895.2</v>
      </c>
      <c r="I18" s="37">
        <v>0</v>
      </c>
      <c r="J18" s="37">
        <v>2948.1019999999999</v>
      </c>
      <c r="K18" s="37">
        <v>0</v>
      </c>
      <c r="L18" s="37">
        <v>4650.3</v>
      </c>
      <c r="M18" s="37">
        <v>0</v>
      </c>
      <c r="N18" s="37">
        <v>2297.636</v>
      </c>
      <c r="O18" s="37">
        <v>0</v>
      </c>
      <c r="P18" s="37">
        <v>100.3</v>
      </c>
      <c r="Q18" s="37">
        <v>0</v>
      </c>
      <c r="R18" s="37">
        <v>270.05599999999998</v>
      </c>
      <c r="S18" s="37">
        <v>0</v>
      </c>
      <c r="T18" s="37">
        <v>1588.9</v>
      </c>
      <c r="U18" s="37">
        <v>0</v>
      </c>
      <c r="V18" s="37">
        <v>57.38</v>
      </c>
      <c r="W18" s="37">
        <v>0</v>
      </c>
      <c r="X18" s="37">
        <v>4550</v>
      </c>
      <c r="Y18" s="37">
        <v>0</v>
      </c>
      <c r="Z18" s="37">
        <v>2027.58</v>
      </c>
      <c r="AA18" s="37">
        <v>0</v>
      </c>
      <c r="AB18" s="37">
        <v>320</v>
      </c>
      <c r="AC18" s="37">
        <v>0</v>
      </c>
      <c r="AD18" s="37">
        <v>0</v>
      </c>
      <c r="AE18" s="37">
        <v>0</v>
      </c>
      <c r="AF18" s="41">
        <v>0</v>
      </c>
      <c r="AG18" s="37">
        <v>0</v>
      </c>
      <c r="AH18" s="37">
        <v>0</v>
      </c>
      <c r="AI18" s="37">
        <v>0</v>
      </c>
      <c r="AJ18" s="37">
        <v>0</v>
      </c>
      <c r="AK18" s="37">
        <v>0</v>
      </c>
      <c r="AL18" s="37">
        <v>0</v>
      </c>
      <c r="AM18" s="37">
        <v>0</v>
      </c>
      <c r="AN18" s="37">
        <v>0</v>
      </c>
      <c r="AO18" s="37">
        <v>0</v>
      </c>
      <c r="AP18" s="37">
        <v>41866.300000000003</v>
      </c>
      <c r="AQ18" s="37">
        <v>0</v>
      </c>
      <c r="AR18" s="37">
        <v>31399.7</v>
      </c>
      <c r="AS18" s="37">
        <v>0</v>
      </c>
      <c r="AT18" s="37">
        <v>0</v>
      </c>
      <c r="AU18" s="37">
        <v>0</v>
      </c>
      <c r="AV18" s="37">
        <v>0</v>
      </c>
      <c r="AW18" s="37">
        <v>0</v>
      </c>
      <c r="AX18" s="37">
        <v>0</v>
      </c>
      <c r="AY18" s="37">
        <v>0</v>
      </c>
      <c r="AZ18" s="37">
        <v>0</v>
      </c>
      <c r="BA18" s="37">
        <v>0</v>
      </c>
      <c r="BB18" s="37">
        <v>586</v>
      </c>
      <c r="BC18" s="37">
        <v>0</v>
      </c>
      <c r="BD18" s="37">
        <v>275.73599999999999</v>
      </c>
      <c r="BE18" s="37">
        <v>0</v>
      </c>
      <c r="BF18" s="37">
        <v>586</v>
      </c>
      <c r="BG18" s="37">
        <v>0</v>
      </c>
      <c r="BH18" s="37">
        <v>275.73599999999999</v>
      </c>
      <c r="BI18" s="37">
        <v>0</v>
      </c>
      <c r="BJ18" s="37">
        <v>0</v>
      </c>
      <c r="BK18" s="37">
        <v>0</v>
      </c>
      <c r="BL18" s="37">
        <v>0</v>
      </c>
      <c r="BM18" s="37">
        <v>0</v>
      </c>
      <c r="BN18" s="37">
        <v>0</v>
      </c>
      <c r="BO18" s="37">
        <v>0</v>
      </c>
      <c r="BP18" s="37">
        <v>0</v>
      </c>
      <c r="BQ18" s="37">
        <v>0</v>
      </c>
      <c r="BR18" s="37">
        <v>0</v>
      </c>
      <c r="BS18" s="37">
        <v>0</v>
      </c>
      <c r="BT18" s="37">
        <v>0</v>
      </c>
      <c r="BU18" s="37">
        <v>0</v>
      </c>
      <c r="BV18" s="37">
        <v>0</v>
      </c>
      <c r="BW18" s="37">
        <v>0</v>
      </c>
      <c r="BX18" s="37">
        <v>0</v>
      </c>
      <c r="BY18" s="37">
        <v>0</v>
      </c>
      <c r="BZ18" s="37">
        <v>0</v>
      </c>
      <c r="CA18" s="37">
        <v>750</v>
      </c>
      <c r="CB18" s="37">
        <v>0</v>
      </c>
      <c r="CC18" s="37">
        <v>243.19</v>
      </c>
      <c r="CD18" s="37">
        <v>500</v>
      </c>
      <c r="CE18" s="37">
        <v>0</v>
      </c>
      <c r="CF18" s="37">
        <v>37.85</v>
      </c>
      <c r="CG18" s="37">
        <v>0</v>
      </c>
      <c r="CH18" s="37">
        <v>0</v>
      </c>
      <c r="CI18" s="37">
        <v>0</v>
      </c>
      <c r="CJ18" s="37">
        <v>0</v>
      </c>
      <c r="CK18" s="37">
        <v>0</v>
      </c>
      <c r="CL18" s="37">
        <v>0</v>
      </c>
      <c r="CM18" s="37">
        <v>0</v>
      </c>
      <c r="CN18" s="37">
        <v>0</v>
      </c>
      <c r="CO18" s="37">
        <v>0</v>
      </c>
      <c r="CP18" s="37">
        <v>0</v>
      </c>
      <c r="CQ18" s="37">
        <v>0</v>
      </c>
      <c r="CR18" s="37">
        <v>0</v>
      </c>
      <c r="CS18" s="37">
        <v>0</v>
      </c>
      <c r="CT18" s="37">
        <v>49761.5</v>
      </c>
      <c r="CU18" s="37">
        <v>0</v>
      </c>
      <c r="CV18" s="37">
        <v>34347.802000000003</v>
      </c>
      <c r="CW18" s="37">
        <v>0</v>
      </c>
      <c r="CX18" s="37">
        <v>0</v>
      </c>
      <c r="CY18" s="37">
        <v>0</v>
      </c>
      <c r="CZ18" s="37">
        <v>0</v>
      </c>
      <c r="DA18" s="37">
        <v>0</v>
      </c>
      <c r="DB18" s="37">
        <v>0</v>
      </c>
      <c r="DC18" s="37">
        <v>0</v>
      </c>
      <c r="DD18" s="37">
        <v>0</v>
      </c>
      <c r="DE18" s="37">
        <v>0</v>
      </c>
      <c r="DF18" s="37">
        <v>0</v>
      </c>
      <c r="DG18" s="37">
        <v>0</v>
      </c>
      <c r="DH18" s="37">
        <v>0</v>
      </c>
      <c r="DI18" s="37">
        <v>0</v>
      </c>
      <c r="DJ18" s="37">
        <v>0</v>
      </c>
      <c r="DK18" s="37">
        <v>0</v>
      </c>
      <c r="DL18" s="37">
        <v>4000</v>
      </c>
      <c r="DM18" s="37">
        <v>0</v>
      </c>
      <c r="DN18" s="37">
        <v>1427.0115000000001</v>
      </c>
      <c r="DO18" s="37">
        <v>0</v>
      </c>
      <c r="DP18" s="37">
        <v>4000</v>
      </c>
      <c r="DQ18" s="37">
        <v>0</v>
      </c>
      <c r="DR18" s="37">
        <v>1427.0115000000001</v>
      </c>
    </row>
    <row r="19" spans="2:122">
      <c r="B19" s="37">
        <v>10</v>
      </c>
      <c r="C19" s="37" t="s">
        <v>98</v>
      </c>
      <c r="D19" s="37">
        <v>11147.7</v>
      </c>
      <c r="E19" s="37">
        <v>350.65679999999998</v>
      </c>
      <c r="F19" s="37">
        <v>28817.9</v>
      </c>
      <c r="G19" s="37">
        <v>10758.569</v>
      </c>
      <c r="H19" s="37">
        <v>5657.6</v>
      </c>
      <c r="I19" s="37">
        <v>0</v>
      </c>
      <c r="J19" s="37">
        <v>1749.069</v>
      </c>
      <c r="K19" s="37">
        <v>0</v>
      </c>
      <c r="L19" s="37">
        <v>1664.8</v>
      </c>
      <c r="M19" s="37">
        <v>0</v>
      </c>
      <c r="N19" s="37">
        <v>897.46900000000005</v>
      </c>
      <c r="O19" s="37">
        <v>0</v>
      </c>
      <c r="P19" s="37">
        <v>1</v>
      </c>
      <c r="Q19" s="37">
        <v>0</v>
      </c>
      <c r="R19" s="37">
        <v>0.187</v>
      </c>
      <c r="S19" s="37">
        <v>0</v>
      </c>
      <c r="T19" s="37">
        <v>2174.5</v>
      </c>
      <c r="U19" s="37">
        <v>0</v>
      </c>
      <c r="V19" s="37">
        <v>301.3</v>
      </c>
      <c r="W19" s="37">
        <v>0</v>
      </c>
      <c r="X19" s="37">
        <v>1663.8</v>
      </c>
      <c r="Y19" s="37">
        <v>0</v>
      </c>
      <c r="Z19" s="37">
        <v>897.28200000000004</v>
      </c>
      <c r="AA19" s="37">
        <v>0</v>
      </c>
      <c r="AB19" s="37">
        <v>22</v>
      </c>
      <c r="AC19" s="37">
        <v>0</v>
      </c>
      <c r="AD19" s="37">
        <v>0</v>
      </c>
      <c r="AE19" s="37">
        <v>0</v>
      </c>
      <c r="AF19" s="41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>
        <v>12012.6</v>
      </c>
      <c r="AQ19" s="37">
        <v>0</v>
      </c>
      <c r="AR19" s="37">
        <v>9009.5</v>
      </c>
      <c r="AS19" s="37">
        <v>0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1518</v>
      </c>
      <c r="BC19" s="37">
        <v>0</v>
      </c>
      <c r="BD19" s="37">
        <v>550.29999999999995</v>
      </c>
      <c r="BE19" s="37">
        <v>0</v>
      </c>
      <c r="BF19" s="37">
        <v>1518</v>
      </c>
      <c r="BG19" s="37">
        <v>0</v>
      </c>
      <c r="BH19" s="37">
        <v>281.89999999999998</v>
      </c>
      <c r="BI19" s="37">
        <v>0</v>
      </c>
      <c r="BJ19" s="37">
        <v>0</v>
      </c>
      <c r="BK19" s="37">
        <v>268.39999999999998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>
        <v>0</v>
      </c>
      <c r="BU19" s="37">
        <v>0</v>
      </c>
      <c r="BV19" s="37">
        <v>0</v>
      </c>
      <c r="BW19" s="37">
        <v>0</v>
      </c>
      <c r="BX19" s="37">
        <v>0</v>
      </c>
      <c r="BY19" s="37">
        <v>0</v>
      </c>
      <c r="BZ19" s="37">
        <v>0</v>
      </c>
      <c r="CA19" s="37">
        <v>278.3</v>
      </c>
      <c r="CB19" s="37">
        <v>0</v>
      </c>
      <c r="CC19" s="37">
        <v>0</v>
      </c>
      <c r="CD19" s="37">
        <v>278.3</v>
      </c>
      <c r="CE19" s="37">
        <v>0</v>
      </c>
      <c r="CF19" s="37">
        <v>0</v>
      </c>
      <c r="CG19" s="37">
        <v>0</v>
      </c>
      <c r="CH19" s="37">
        <v>0</v>
      </c>
      <c r="CI19" s="37">
        <v>0</v>
      </c>
      <c r="CJ19" s="37">
        <v>0</v>
      </c>
      <c r="CK19" s="37">
        <v>0</v>
      </c>
      <c r="CL19" s="37">
        <v>0</v>
      </c>
      <c r="CM19" s="37">
        <v>0</v>
      </c>
      <c r="CN19" s="37">
        <v>0</v>
      </c>
      <c r="CO19" s="37">
        <v>0</v>
      </c>
      <c r="CP19" s="37">
        <v>0</v>
      </c>
      <c r="CQ19" s="37">
        <v>0</v>
      </c>
      <c r="CR19" s="37">
        <v>0</v>
      </c>
      <c r="CS19" s="37">
        <v>0</v>
      </c>
      <c r="CT19" s="37">
        <v>17670.2</v>
      </c>
      <c r="CU19" s="37">
        <v>0</v>
      </c>
      <c r="CV19" s="37">
        <v>10758.569</v>
      </c>
      <c r="CW19" s="37">
        <v>0</v>
      </c>
      <c r="CX19" s="37">
        <v>0</v>
      </c>
      <c r="CY19" s="37">
        <v>0</v>
      </c>
      <c r="CZ19" s="37">
        <v>11147.7</v>
      </c>
      <c r="DA19" s="37">
        <v>0</v>
      </c>
      <c r="DB19" s="37">
        <v>0</v>
      </c>
      <c r="DC19" s="37">
        <v>0</v>
      </c>
      <c r="DD19" s="37">
        <v>0</v>
      </c>
      <c r="DE19" s="37">
        <v>0</v>
      </c>
      <c r="DF19" s="37">
        <v>0</v>
      </c>
      <c r="DG19" s="37">
        <v>0</v>
      </c>
      <c r="DH19" s="37">
        <v>0</v>
      </c>
      <c r="DI19" s="37">
        <v>0</v>
      </c>
      <c r="DJ19" s="37">
        <v>0</v>
      </c>
      <c r="DK19" s="37">
        <v>0</v>
      </c>
      <c r="DL19" s="37">
        <v>3534</v>
      </c>
      <c r="DM19" s="37">
        <v>0</v>
      </c>
      <c r="DN19" s="37">
        <v>2000</v>
      </c>
      <c r="DO19" s="37">
        <v>0</v>
      </c>
      <c r="DP19" s="37">
        <v>14681.7</v>
      </c>
      <c r="DQ19" s="37">
        <v>0</v>
      </c>
      <c r="DR19" s="37">
        <v>2000</v>
      </c>
    </row>
    <row r="20" spans="2:122">
      <c r="B20" s="37">
        <v>11</v>
      </c>
      <c r="C20" s="37" t="s">
        <v>72</v>
      </c>
      <c r="D20" s="37">
        <v>91.561199999999999</v>
      </c>
      <c r="E20" s="37">
        <v>303.25459999999998</v>
      </c>
      <c r="F20" s="37">
        <v>8109.6</v>
      </c>
      <c r="G20" s="37">
        <v>4807.6610000000001</v>
      </c>
      <c r="H20" s="37">
        <v>3462</v>
      </c>
      <c r="I20" s="37">
        <v>0</v>
      </c>
      <c r="J20" s="37">
        <v>1321.961</v>
      </c>
      <c r="K20" s="37">
        <v>0</v>
      </c>
      <c r="L20" s="37">
        <v>320</v>
      </c>
      <c r="M20" s="37">
        <v>0</v>
      </c>
      <c r="N20" s="37">
        <v>244.36099999999999</v>
      </c>
      <c r="O20" s="37">
        <v>0</v>
      </c>
      <c r="P20" s="37">
        <v>0</v>
      </c>
      <c r="Q20" s="37">
        <v>0</v>
      </c>
      <c r="R20" s="37">
        <v>6.0999999999999999E-2</v>
      </c>
      <c r="S20" s="37">
        <v>0</v>
      </c>
      <c r="T20" s="37">
        <v>513.9</v>
      </c>
      <c r="U20" s="37">
        <v>0</v>
      </c>
      <c r="V20" s="37">
        <v>172.7</v>
      </c>
      <c r="W20" s="37">
        <v>0</v>
      </c>
      <c r="X20" s="37">
        <v>320</v>
      </c>
      <c r="Y20" s="37">
        <v>0</v>
      </c>
      <c r="Z20" s="37">
        <v>244.3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41">
        <v>0</v>
      </c>
      <c r="AG20" s="37">
        <v>0</v>
      </c>
      <c r="AH20" s="37">
        <v>0</v>
      </c>
      <c r="AI20" s="37">
        <v>0</v>
      </c>
      <c r="AJ20" s="37">
        <v>0</v>
      </c>
      <c r="AK20" s="37">
        <v>0</v>
      </c>
      <c r="AL20" s="37">
        <v>0</v>
      </c>
      <c r="AM20" s="37">
        <v>0</v>
      </c>
      <c r="AN20" s="37">
        <v>0</v>
      </c>
      <c r="AO20" s="37">
        <v>0</v>
      </c>
      <c r="AP20" s="37">
        <v>4647.6000000000004</v>
      </c>
      <c r="AQ20" s="37">
        <v>0</v>
      </c>
      <c r="AR20" s="37">
        <v>3485.7</v>
      </c>
      <c r="AS20" s="37">
        <v>0</v>
      </c>
      <c r="AT20" s="37">
        <v>0</v>
      </c>
      <c r="AU20" s="37">
        <v>0</v>
      </c>
      <c r="AV20" s="37">
        <v>0</v>
      </c>
      <c r="AW20" s="37">
        <v>0</v>
      </c>
      <c r="AX20" s="37">
        <v>0</v>
      </c>
      <c r="AY20" s="37">
        <v>0</v>
      </c>
      <c r="AZ20" s="37">
        <v>0</v>
      </c>
      <c r="BA20" s="37">
        <v>0</v>
      </c>
      <c r="BB20" s="37">
        <v>2558.1</v>
      </c>
      <c r="BC20" s="37">
        <v>0</v>
      </c>
      <c r="BD20" s="37">
        <v>904.04</v>
      </c>
      <c r="BE20" s="37">
        <v>0</v>
      </c>
      <c r="BF20" s="37">
        <v>2158.1</v>
      </c>
      <c r="BG20" s="37">
        <v>0</v>
      </c>
      <c r="BH20" s="37">
        <v>754.34</v>
      </c>
      <c r="BI20" s="37">
        <v>250</v>
      </c>
      <c r="BJ20" s="37">
        <v>0</v>
      </c>
      <c r="BK20" s="37">
        <v>0</v>
      </c>
      <c r="BL20" s="37">
        <v>0</v>
      </c>
      <c r="BM20" s="37">
        <v>0</v>
      </c>
      <c r="BN20" s="37">
        <v>0</v>
      </c>
      <c r="BO20" s="37">
        <v>150</v>
      </c>
      <c r="BP20" s="37">
        <v>0</v>
      </c>
      <c r="BQ20" s="37">
        <v>149.69999999999999</v>
      </c>
      <c r="BR20" s="37">
        <v>0</v>
      </c>
      <c r="BS20" s="37">
        <v>0</v>
      </c>
      <c r="BT20" s="37">
        <v>0</v>
      </c>
      <c r="BU20" s="37">
        <v>0</v>
      </c>
      <c r="BV20" s="37">
        <v>0</v>
      </c>
      <c r="BW20" s="37">
        <v>0</v>
      </c>
      <c r="BX20" s="37">
        <v>0</v>
      </c>
      <c r="BY20" s="37">
        <v>0</v>
      </c>
      <c r="BZ20" s="37">
        <v>0</v>
      </c>
      <c r="CA20" s="37">
        <v>70</v>
      </c>
      <c r="CB20" s="37">
        <v>0</v>
      </c>
      <c r="CC20" s="37">
        <v>0</v>
      </c>
      <c r="CD20" s="37">
        <v>70</v>
      </c>
      <c r="CE20" s="37">
        <v>0</v>
      </c>
      <c r="CF20" s="37">
        <v>0</v>
      </c>
      <c r="CG20" s="37">
        <v>0</v>
      </c>
      <c r="CH20" s="37">
        <v>0</v>
      </c>
      <c r="CI20" s="37">
        <v>0</v>
      </c>
      <c r="CJ20" s="37">
        <v>0</v>
      </c>
      <c r="CK20" s="37">
        <v>0</v>
      </c>
      <c r="CL20" s="37">
        <v>0</v>
      </c>
      <c r="CM20" s="37">
        <v>0</v>
      </c>
      <c r="CN20" s="37">
        <v>0</v>
      </c>
      <c r="CO20" s="37">
        <v>0</v>
      </c>
      <c r="CP20" s="37">
        <v>0</v>
      </c>
      <c r="CQ20" s="37">
        <v>0</v>
      </c>
      <c r="CR20" s="37">
        <v>0</v>
      </c>
      <c r="CS20" s="37">
        <v>0</v>
      </c>
      <c r="CT20" s="37">
        <v>8109.6</v>
      </c>
      <c r="CU20" s="37">
        <v>0</v>
      </c>
      <c r="CV20" s="37">
        <v>4807.6610000000001</v>
      </c>
      <c r="CW20" s="37">
        <v>0</v>
      </c>
      <c r="CX20" s="37">
        <v>0</v>
      </c>
      <c r="CY20" s="37">
        <v>0</v>
      </c>
      <c r="CZ20" s="37">
        <v>0</v>
      </c>
      <c r="DA20" s="37">
        <v>0</v>
      </c>
      <c r="DB20" s="37">
        <v>0</v>
      </c>
      <c r="DC20" s="37">
        <v>0</v>
      </c>
      <c r="DD20" s="37">
        <v>0</v>
      </c>
      <c r="DE20" s="37">
        <v>0</v>
      </c>
      <c r="DF20" s="37">
        <v>0</v>
      </c>
      <c r="DG20" s="37">
        <v>0</v>
      </c>
      <c r="DH20" s="37">
        <v>0</v>
      </c>
      <c r="DI20" s="37">
        <v>0</v>
      </c>
      <c r="DJ20" s="37">
        <v>0</v>
      </c>
      <c r="DK20" s="37">
        <v>0</v>
      </c>
      <c r="DL20" s="37">
        <v>0</v>
      </c>
      <c r="DM20" s="37">
        <v>0</v>
      </c>
      <c r="DN20" s="37">
        <v>0</v>
      </c>
      <c r="DO20" s="37">
        <v>0</v>
      </c>
      <c r="DP20" s="37">
        <v>0</v>
      </c>
      <c r="DQ20" s="37">
        <v>0</v>
      </c>
      <c r="DR20" s="37">
        <v>0</v>
      </c>
    </row>
    <row r="21" spans="2:122">
      <c r="B21" s="37">
        <v>12</v>
      </c>
      <c r="C21" s="37" t="s">
        <v>99</v>
      </c>
      <c r="D21" s="37">
        <v>11227.387199999999</v>
      </c>
      <c r="E21" s="37">
        <v>1296.5763999999999</v>
      </c>
      <c r="F21" s="37">
        <v>136029.4</v>
      </c>
      <c r="G21" s="37">
        <v>64278.847300000001</v>
      </c>
      <c r="H21" s="37">
        <v>33966.400000000001</v>
      </c>
      <c r="I21" s="37">
        <v>0</v>
      </c>
      <c r="J21" s="37">
        <v>9417.0663000000004</v>
      </c>
      <c r="K21" s="37">
        <v>0</v>
      </c>
      <c r="L21" s="37">
        <v>11811.9</v>
      </c>
      <c r="M21" s="37">
        <v>0</v>
      </c>
      <c r="N21" s="37">
        <v>4284.9056</v>
      </c>
      <c r="O21" s="37">
        <v>0</v>
      </c>
      <c r="P21" s="37">
        <v>118.1</v>
      </c>
      <c r="Q21" s="37">
        <v>0</v>
      </c>
      <c r="R21" s="37">
        <v>0.11700000000000001</v>
      </c>
      <c r="S21" s="37">
        <v>0</v>
      </c>
      <c r="T21" s="37">
        <v>15388.9</v>
      </c>
      <c r="U21" s="37">
        <v>0</v>
      </c>
      <c r="V21" s="37">
        <v>2272.2310000000002</v>
      </c>
      <c r="W21" s="37">
        <v>0</v>
      </c>
      <c r="X21" s="37">
        <v>11693.8</v>
      </c>
      <c r="Y21" s="37">
        <v>0</v>
      </c>
      <c r="Z21" s="37">
        <v>4284.7885999999999</v>
      </c>
      <c r="AA21" s="37">
        <v>0</v>
      </c>
      <c r="AB21" s="37">
        <v>630</v>
      </c>
      <c r="AC21" s="37">
        <v>0</v>
      </c>
      <c r="AD21" s="37">
        <v>15</v>
      </c>
      <c r="AE21" s="37">
        <v>0</v>
      </c>
      <c r="AF21" s="41">
        <v>0</v>
      </c>
      <c r="AG21" s="37">
        <v>0</v>
      </c>
      <c r="AH21" s="37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0</v>
      </c>
      <c r="AN21" s="37">
        <v>0</v>
      </c>
      <c r="AO21" s="37">
        <v>0</v>
      </c>
      <c r="AP21" s="37">
        <v>62122.1</v>
      </c>
      <c r="AQ21" s="37">
        <v>0</v>
      </c>
      <c r="AR21" s="37">
        <v>46591.6</v>
      </c>
      <c r="AS21" s="37">
        <v>0</v>
      </c>
      <c r="AT21" s="37">
        <v>0</v>
      </c>
      <c r="AU21" s="37">
        <v>0</v>
      </c>
      <c r="AV21" s="37">
        <v>0</v>
      </c>
      <c r="AW21" s="37">
        <v>0</v>
      </c>
      <c r="AX21" s="37">
        <v>0</v>
      </c>
      <c r="AY21" s="37">
        <v>0</v>
      </c>
      <c r="AZ21" s="37">
        <v>0</v>
      </c>
      <c r="BA21" s="37">
        <v>0</v>
      </c>
      <c r="BB21" s="37">
        <v>4496.3999999999996</v>
      </c>
      <c r="BC21" s="37">
        <v>0</v>
      </c>
      <c r="BD21" s="37">
        <v>2283.8377</v>
      </c>
      <c r="BE21" s="37">
        <v>0</v>
      </c>
      <c r="BF21" s="37">
        <v>2749.6</v>
      </c>
      <c r="BG21" s="37">
        <v>0</v>
      </c>
      <c r="BH21" s="37">
        <v>1704.0377000000001</v>
      </c>
      <c r="BI21" s="37">
        <v>246.8</v>
      </c>
      <c r="BJ21" s="37">
        <v>0</v>
      </c>
      <c r="BK21" s="37">
        <v>99.8</v>
      </c>
      <c r="BL21" s="37">
        <v>0</v>
      </c>
      <c r="BM21" s="37">
        <v>0</v>
      </c>
      <c r="BN21" s="37">
        <v>0</v>
      </c>
      <c r="BO21" s="37">
        <v>1500</v>
      </c>
      <c r="BP21" s="37">
        <v>0</v>
      </c>
      <c r="BQ21" s="37">
        <v>480</v>
      </c>
      <c r="BR21" s="37">
        <v>0</v>
      </c>
      <c r="BS21" s="37">
        <v>0</v>
      </c>
      <c r="BT21" s="37">
        <v>0</v>
      </c>
      <c r="BU21" s="37">
        <v>0</v>
      </c>
      <c r="BV21" s="37">
        <v>0</v>
      </c>
      <c r="BW21" s="37">
        <v>0</v>
      </c>
      <c r="BX21" s="37">
        <v>0</v>
      </c>
      <c r="BY21" s="37">
        <v>0</v>
      </c>
      <c r="BZ21" s="37">
        <v>0</v>
      </c>
      <c r="CA21" s="37">
        <v>1639.2</v>
      </c>
      <c r="CB21" s="37">
        <v>0</v>
      </c>
      <c r="CC21" s="37">
        <v>138.94399999999999</v>
      </c>
      <c r="CD21" s="37">
        <v>1639.2</v>
      </c>
      <c r="CE21" s="37">
        <v>0</v>
      </c>
      <c r="CF21" s="37">
        <v>138.94399999999999</v>
      </c>
      <c r="CG21" s="37">
        <v>0</v>
      </c>
      <c r="CH21" s="37">
        <v>0</v>
      </c>
      <c r="CI21" s="37">
        <v>0</v>
      </c>
      <c r="CJ21" s="37">
        <v>0</v>
      </c>
      <c r="CK21" s="37">
        <v>0</v>
      </c>
      <c r="CL21" s="37">
        <v>0</v>
      </c>
      <c r="CM21" s="37">
        <v>0</v>
      </c>
      <c r="CN21" s="37">
        <v>0</v>
      </c>
      <c r="CO21" s="37">
        <v>0</v>
      </c>
      <c r="CP21" s="37">
        <v>0</v>
      </c>
      <c r="CQ21" s="37">
        <v>0</v>
      </c>
      <c r="CR21" s="37">
        <v>0</v>
      </c>
      <c r="CS21" s="37">
        <v>0</v>
      </c>
      <c r="CT21" s="37">
        <v>96088.5</v>
      </c>
      <c r="CU21" s="37">
        <v>0</v>
      </c>
      <c r="CV21" s="37">
        <v>56008.666299999997</v>
      </c>
      <c r="CW21" s="37">
        <v>0</v>
      </c>
      <c r="CX21" s="37">
        <v>0</v>
      </c>
      <c r="CY21" s="37">
        <v>0</v>
      </c>
      <c r="CZ21" s="37">
        <v>39940.9</v>
      </c>
      <c r="DA21" s="37">
        <v>0</v>
      </c>
      <c r="DB21" s="37">
        <v>8270.1810000000005</v>
      </c>
      <c r="DC21" s="37">
        <v>0</v>
      </c>
      <c r="DD21" s="37">
        <v>0</v>
      </c>
      <c r="DE21" s="37">
        <v>0</v>
      </c>
      <c r="DF21" s="37">
        <v>0</v>
      </c>
      <c r="DG21" s="37">
        <v>0</v>
      </c>
      <c r="DH21" s="37">
        <v>0</v>
      </c>
      <c r="DI21" s="37">
        <v>0</v>
      </c>
      <c r="DJ21" s="37">
        <v>0</v>
      </c>
      <c r="DK21" s="37">
        <v>0</v>
      </c>
      <c r="DL21" s="37">
        <v>17817.7</v>
      </c>
      <c r="DM21" s="37">
        <v>0</v>
      </c>
      <c r="DN21" s="37">
        <v>10072.505499999999</v>
      </c>
      <c r="DO21" s="37">
        <v>0</v>
      </c>
      <c r="DP21" s="37">
        <v>57758.6</v>
      </c>
      <c r="DQ21" s="37">
        <v>0</v>
      </c>
      <c r="DR21" s="37">
        <v>18342.6865</v>
      </c>
    </row>
    <row r="22" spans="2:122">
      <c r="B22" s="37">
        <v>13</v>
      </c>
      <c r="C22" s="37" t="s">
        <v>64</v>
      </c>
      <c r="D22" s="37">
        <v>1054.9590000000001</v>
      </c>
      <c r="E22" s="37">
        <v>3230.6383000000001</v>
      </c>
      <c r="F22" s="37">
        <v>152256.70000000001</v>
      </c>
      <c r="G22" s="37">
        <v>118753.63</v>
      </c>
      <c r="H22" s="37">
        <v>13940.3</v>
      </c>
      <c r="I22" s="37">
        <v>0</v>
      </c>
      <c r="J22" s="37">
        <v>14041.33</v>
      </c>
      <c r="K22" s="37">
        <v>0</v>
      </c>
      <c r="L22" s="37">
        <v>4314</v>
      </c>
      <c r="M22" s="37">
        <v>0</v>
      </c>
      <c r="N22" s="37">
        <v>7589.7420000000002</v>
      </c>
      <c r="O22" s="37">
        <v>0</v>
      </c>
      <c r="P22" s="37">
        <v>30</v>
      </c>
      <c r="Q22" s="37">
        <v>0</v>
      </c>
      <c r="R22" s="37">
        <v>7.0590000000000002</v>
      </c>
      <c r="S22" s="37">
        <v>0</v>
      </c>
      <c r="T22" s="37">
        <v>5600</v>
      </c>
      <c r="U22" s="37">
        <v>0</v>
      </c>
      <c r="V22" s="37">
        <v>1.5029999999999999</v>
      </c>
      <c r="W22" s="37">
        <v>0</v>
      </c>
      <c r="X22" s="37">
        <v>4284</v>
      </c>
      <c r="Y22" s="37">
        <v>0</v>
      </c>
      <c r="Z22" s="37">
        <v>7582.683</v>
      </c>
      <c r="AA22" s="37">
        <v>0</v>
      </c>
      <c r="AB22" s="37">
        <v>120</v>
      </c>
      <c r="AC22" s="37">
        <v>0</v>
      </c>
      <c r="AD22" s="37">
        <v>71.5</v>
      </c>
      <c r="AE22" s="37">
        <v>0</v>
      </c>
      <c r="AF22" s="41">
        <v>0</v>
      </c>
      <c r="AG22" s="37">
        <v>0</v>
      </c>
      <c r="AH22" s="37">
        <v>0</v>
      </c>
      <c r="AI22" s="37">
        <v>0</v>
      </c>
      <c r="AJ22" s="37">
        <v>0</v>
      </c>
      <c r="AK22" s="37">
        <v>0</v>
      </c>
      <c r="AL22" s="37">
        <v>0</v>
      </c>
      <c r="AM22" s="37">
        <v>0</v>
      </c>
      <c r="AN22" s="37">
        <v>0</v>
      </c>
      <c r="AO22" s="37">
        <v>0</v>
      </c>
      <c r="AP22" s="37">
        <v>134416.4</v>
      </c>
      <c r="AQ22" s="37">
        <v>0</v>
      </c>
      <c r="AR22" s="37">
        <v>100812.3</v>
      </c>
      <c r="AS22" s="37">
        <v>0</v>
      </c>
      <c r="AT22" s="37">
        <v>0</v>
      </c>
      <c r="AU22" s="37">
        <v>0</v>
      </c>
      <c r="AV22" s="37">
        <v>0</v>
      </c>
      <c r="AW22" s="37">
        <v>0</v>
      </c>
      <c r="AX22" s="37">
        <v>0</v>
      </c>
      <c r="AY22" s="37">
        <v>0</v>
      </c>
      <c r="AZ22" s="37">
        <v>0</v>
      </c>
      <c r="BA22" s="37">
        <v>0</v>
      </c>
      <c r="BB22" s="37">
        <v>2906.3</v>
      </c>
      <c r="BC22" s="37">
        <v>0</v>
      </c>
      <c r="BD22" s="37">
        <v>1757.615</v>
      </c>
      <c r="BE22" s="37">
        <v>0</v>
      </c>
      <c r="BF22" s="37">
        <v>200</v>
      </c>
      <c r="BG22" s="37">
        <v>0</v>
      </c>
      <c r="BH22" s="37">
        <v>3</v>
      </c>
      <c r="BI22" s="37">
        <v>2106.3000000000002</v>
      </c>
      <c r="BJ22" s="37">
        <v>0</v>
      </c>
      <c r="BK22" s="37">
        <v>1217.115</v>
      </c>
      <c r="BL22" s="37">
        <v>0</v>
      </c>
      <c r="BM22" s="37">
        <v>0</v>
      </c>
      <c r="BN22" s="37">
        <v>0</v>
      </c>
      <c r="BO22" s="37">
        <v>600</v>
      </c>
      <c r="BP22" s="37">
        <v>0</v>
      </c>
      <c r="BQ22" s="37">
        <v>537.5</v>
      </c>
      <c r="BR22" s="37">
        <v>0</v>
      </c>
      <c r="BS22" s="37">
        <v>0</v>
      </c>
      <c r="BT22" s="37">
        <v>0</v>
      </c>
      <c r="BU22" s="37">
        <v>0</v>
      </c>
      <c r="BV22" s="37">
        <v>0</v>
      </c>
      <c r="BW22" s="37">
        <v>0</v>
      </c>
      <c r="BX22" s="37">
        <v>0</v>
      </c>
      <c r="BY22" s="37">
        <v>0</v>
      </c>
      <c r="BZ22" s="37">
        <v>0</v>
      </c>
      <c r="CA22" s="37">
        <v>1000</v>
      </c>
      <c r="CB22" s="37">
        <v>0</v>
      </c>
      <c r="CC22" s="37">
        <v>1838.68</v>
      </c>
      <c r="CD22" s="37">
        <v>600</v>
      </c>
      <c r="CE22" s="37">
        <v>0</v>
      </c>
      <c r="CF22" s="37">
        <v>1091.08</v>
      </c>
      <c r="CG22" s="37">
        <v>0</v>
      </c>
      <c r="CH22" s="37">
        <v>0</v>
      </c>
      <c r="CI22" s="37">
        <v>0</v>
      </c>
      <c r="CJ22" s="37">
        <v>0</v>
      </c>
      <c r="CK22" s="37">
        <v>0</v>
      </c>
      <c r="CL22" s="37">
        <v>0</v>
      </c>
      <c r="CM22" s="37">
        <v>3900</v>
      </c>
      <c r="CN22" s="37">
        <v>0</v>
      </c>
      <c r="CO22" s="37">
        <v>3900</v>
      </c>
      <c r="CP22" s="37">
        <v>0</v>
      </c>
      <c r="CQ22" s="37">
        <v>0</v>
      </c>
      <c r="CR22" s="37">
        <v>122.8</v>
      </c>
      <c r="CS22" s="37">
        <v>0</v>
      </c>
      <c r="CT22" s="37">
        <v>152256.70000000001</v>
      </c>
      <c r="CU22" s="37">
        <v>0</v>
      </c>
      <c r="CV22" s="37">
        <v>118753.63</v>
      </c>
      <c r="CW22" s="37">
        <v>0</v>
      </c>
      <c r="CX22" s="37">
        <v>0</v>
      </c>
      <c r="CY22" s="37">
        <v>0</v>
      </c>
      <c r="CZ22" s="37">
        <v>0</v>
      </c>
      <c r="DA22" s="37">
        <v>0</v>
      </c>
      <c r="DB22" s="37">
        <v>0</v>
      </c>
      <c r="DC22" s="37">
        <v>0</v>
      </c>
      <c r="DD22" s="37">
        <v>0</v>
      </c>
      <c r="DE22" s="37">
        <v>0</v>
      </c>
      <c r="DF22" s="37">
        <v>0</v>
      </c>
      <c r="DG22" s="37">
        <v>0</v>
      </c>
      <c r="DH22" s="37">
        <v>0</v>
      </c>
      <c r="DI22" s="37">
        <v>0</v>
      </c>
      <c r="DJ22" s="37">
        <v>0</v>
      </c>
      <c r="DK22" s="37">
        <v>0</v>
      </c>
      <c r="DL22" s="37">
        <v>42911</v>
      </c>
      <c r="DM22" s="37">
        <v>0</v>
      </c>
      <c r="DN22" s="37">
        <v>40390.306499999999</v>
      </c>
      <c r="DO22" s="37">
        <v>0</v>
      </c>
      <c r="DP22" s="37">
        <v>42911</v>
      </c>
      <c r="DQ22" s="37">
        <v>0</v>
      </c>
      <c r="DR22" s="37">
        <v>40390.306499999999</v>
      </c>
    </row>
    <row r="23" spans="2:122">
      <c r="B23" s="37">
        <v>14</v>
      </c>
      <c r="C23" s="37" t="s">
        <v>114</v>
      </c>
      <c r="D23" s="37">
        <v>1099.7430999999999</v>
      </c>
      <c r="E23" s="37">
        <v>2005.1077</v>
      </c>
      <c r="F23" s="37">
        <v>16519.8</v>
      </c>
      <c r="G23" s="37">
        <v>11363.846</v>
      </c>
      <c r="H23" s="37">
        <v>2806</v>
      </c>
      <c r="I23" s="37">
        <v>0</v>
      </c>
      <c r="J23" s="37">
        <v>1078.4459999999999</v>
      </c>
      <c r="K23" s="37">
        <v>0</v>
      </c>
      <c r="L23" s="37">
        <v>950</v>
      </c>
      <c r="M23" s="37">
        <v>0</v>
      </c>
      <c r="N23" s="37">
        <v>363.9</v>
      </c>
      <c r="O23" s="37">
        <v>0</v>
      </c>
      <c r="P23" s="37">
        <v>0</v>
      </c>
      <c r="Q23" s="37">
        <v>0</v>
      </c>
      <c r="R23" s="37">
        <v>3.2000000000000001E-2</v>
      </c>
      <c r="S23" s="37">
        <v>0</v>
      </c>
      <c r="T23" s="37">
        <v>576</v>
      </c>
      <c r="U23" s="37">
        <v>0</v>
      </c>
      <c r="V23" s="37">
        <v>167.44300000000001</v>
      </c>
      <c r="W23" s="37">
        <v>0</v>
      </c>
      <c r="X23" s="37">
        <v>950</v>
      </c>
      <c r="Y23" s="37">
        <v>0</v>
      </c>
      <c r="Z23" s="37">
        <v>363.86799999999999</v>
      </c>
      <c r="AA23" s="37">
        <v>0</v>
      </c>
      <c r="AB23" s="37">
        <v>0</v>
      </c>
      <c r="AC23" s="37">
        <v>0</v>
      </c>
      <c r="AD23" s="37">
        <v>15</v>
      </c>
      <c r="AE23" s="37">
        <v>0</v>
      </c>
      <c r="AF23" s="41">
        <v>0</v>
      </c>
      <c r="AG23" s="37">
        <v>0</v>
      </c>
      <c r="AH23" s="37">
        <v>0</v>
      </c>
      <c r="AI23" s="37">
        <v>0</v>
      </c>
      <c r="AJ23" s="37">
        <v>0</v>
      </c>
      <c r="AK23" s="37">
        <v>0</v>
      </c>
      <c r="AL23" s="37">
        <v>0</v>
      </c>
      <c r="AM23" s="37">
        <v>0</v>
      </c>
      <c r="AN23" s="37">
        <v>0</v>
      </c>
      <c r="AO23" s="37">
        <v>0</v>
      </c>
      <c r="AP23" s="37">
        <v>13713.8</v>
      </c>
      <c r="AQ23" s="37">
        <v>0</v>
      </c>
      <c r="AR23" s="37">
        <v>10285.4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37">
        <v>1050</v>
      </c>
      <c r="BC23" s="37">
        <v>0</v>
      </c>
      <c r="BD23" s="37">
        <v>385.9</v>
      </c>
      <c r="BE23" s="37">
        <v>0</v>
      </c>
      <c r="BF23" s="37">
        <v>432</v>
      </c>
      <c r="BG23" s="37">
        <v>0</v>
      </c>
      <c r="BH23" s="37">
        <v>285.89999999999998</v>
      </c>
      <c r="BI23" s="37">
        <v>618</v>
      </c>
      <c r="BJ23" s="37">
        <v>0</v>
      </c>
      <c r="BK23" s="37">
        <v>100</v>
      </c>
      <c r="BL23" s="37">
        <v>0</v>
      </c>
      <c r="BM23" s="37">
        <v>0</v>
      </c>
      <c r="BN23" s="37">
        <v>0</v>
      </c>
      <c r="BO23" s="37">
        <v>0</v>
      </c>
      <c r="BP23" s="37">
        <v>0</v>
      </c>
      <c r="BQ23" s="37">
        <v>0</v>
      </c>
      <c r="BR23" s="37">
        <v>0</v>
      </c>
      <c r="BS23" s="37">
        <v>0</v>
      </c>
      <c r="BT23" s="37">
        <v>0</v>
      </c>
      <c r="BU23" s="37">
        <v>0</v>
      </c>
      <c r="BV23" s="37">
        <v>0</v>
      </c>
      <c r="BW23" s="37">
        <v>0</v>
      </c>
      <c r="BX23" s="37">
        <v>0</v>
      </c>
      <c r="BY23" s="37">
        <v>0</v>
      </c>
      <c r="BZ23" s="37">
        <v>0</v>
      </c>
      <c r="CA23" s="37">
        <v>230</v>
      </c>
      <c r="CB23" s="37">
        <v>0</v>
      </c>
      <c r="CC23" s="37">
        <v>98</v>
      </c>
      <c r="CD23" s="37">
        <v>230</v>
      </c>
      <c r="CE23" s="37">
        <v>0</v>
      </c>
      <c r="CF23" s="37">
        <v>98</v>
      </c>
      <c r="CG23" s="37">
        <v>0</v>
      </c>
      <c r="CH23" s="37">
        <v>0</v>
      </c>
      <c r="CI23" s="37">
        <v>0</v>
      </c>
      <c r="CJ23" s="37">
        <v>0</v>
      </c>
      <c r="CK23" s="37">
        <v>0</v>
      </c>
      <c r="CL23" s="37">
        <v>0</v>
      </c>
      <c r="CM23" s="37">
        <v>0</v>
      </c>
      <c r="CN23" s="37">
        <v>0</v>
      </c>
      <c r="CO23" s="37">
        <v>0</v>
      </c>
      <c r="CP23" s="37">
        <v>0</v>
      </c>
      <c r="CQ23" s="37">
        <v>0</v>
      </c>
      <c r="CR23" s="37">
        <v>0</v>
      </c>
      <c r="CS23" s="37">
        <v>0</v>
      </c>
      <c r="CT23" s="37">
        <v>16519.8</v>
      </c>
      <c r="CU23" s="37">
        <v>0</v>
      </c>
      <c r="CV23" s="37">
        <v>11363.846</v>
      </c>
      <c r="CW23" s="37">
        <v>0</v>
      </c>
      <c r="CX23" s="37">
        <v>0</v>
      </c>
      <c r="CY23" s="37">
        <v>0</v>
      </c>
      <c r="CZ23" s="37">
        <v>0</v>
      </c>
      <c r="DA23" s="37">
        <v>0</v>
      </c>
      <c r="DB23" s="37">
        <v>0</v>
      </c>
      <c r="DC23" s="37">
        <v>0</v>
      </c>
      <c r="DD23" s="37">
        <v>0</v>
      </c>
      <c r="DE23" s="37">
        <v>0</v>
      </c>
      <c r="DF23" s="37">
        <v>0</v>
      </c>
      <c r="DG23" s="37">
        <v>0</v>
      </c>
      <c r="DH23" s="37">
        <v>0</v>
      </c>
      <c r="DI23" s="37">
        <v>0</v>
      </c>
      <c r="DJ23" s="37">
        <v>0</v>
      </c>
      <c r="DK23" s="37">
        <v>0</v>
      </c>
      <c r="DL23" s="37">
        <v>0</v>
      </c>
      <c r="DM23" s="37">
        <v>0</v>
      </c>
      <c r="DN23" s="37">
        <v>0</v>
      </c>
      <c r="DO23" s="37">
        <v>0</v>
      </c>
      <c r="DP23" s="37">
        <v>0</v>
      </c>
      <c r="DQ23" s="37">
        <v>0</v>
      </c>
      <c r="DR23" s="37">
        <v>0</v>
      </c>
    </row>
    <row r="24" spans="2:122">
      <c r="B24" s="37">
        <v>15</v>
      </c>
      <c r="C24" s="37" t="s">
        <v>91</v>
      </c>
      <c r="D24" s="37">
        <v>0</v>
      </c>
      <c r="E24" s="37">
        <v>12738.8889</v>
      </c>
      <c r="F24" s="37">
        <v>123386</v>
      </c>
      <c r="G24" s="37">
        <v>62347.695</v>
      </c>
      <c r="H24" s="37">
        <v>15408.3</v>
      </c>
      <c r="I24" s="37">
        <v>0</v>
      </c>
      <c r="J24" s="37">
        <v>6885.2950000000001</v>
      </c>
      <c r="K24" s="37">
        <v>0</v>
      </c>
      <c r="L24" s="37">
        <v>8674.6</v>
      </c>
      <c r="M24" s="37">
        <v>0</v>
      </c>
      <c r="N24" s="37">
        <v>3254.3809999999999</v>
      </c>
      <c r="O24" s="37">
        <v>0</v>
      </c>
      <c r="P24" s="37">
        <v>52.6</v>
      </c>
      <c r="Q24" s="37">
        <v>0</v>
      </c>
      <c r="R24" s="37">
        <v>0.16700000000000001</v>
      </c>
      <c r="S24" s="37">
        <v>0</v>
      </c>
      <c r="T24" s="37">
        <v>2927.5</v>
      </c>
      <c r="U24" s="37">
        <v>0</v>
      </c>
      <c r="V24" s="37">
        <v>52.789000000000001</v>
      </c>
      <c r="W24" s="37">
        <v>0</v>
      </c>
      <c r="X24" s="37">
        <v>8622</v>
      </c>
      <c r="Y24" s="37">
        <v>0</v>
      </c>
      <c r="Z24" s="37">
        <v>3254.2139999999999</v>
      </c>
      <c r="AA24" s="37">
        <v>0</v>
      </c>
      <c r="AB24" s="37">
        <v>1035.5</v>
      </c>
      <c r="AC24" s="37">
        <v>0</v>
      </c>
      <c r="AD24" s="37">
        <v>360</v>
      </c>
      <c r="AE24" s="37">
        <v>0</v>
      </c>
      <c r="AF24" s="41">
        <v>0</v>
      </c>
      <c r="AG24" s="37">
        <v>0</v>
      </c>
      <c r="AH24" s="37">
        <v>0</v>
      </c>
      <c r="AI24" s="37">
        <v>0</v>
      </c>
      <c r="AJ24" s="37">
        <v>0</v>
      </c>
      <c r="AK24" s="37">
        <v>0</v>
      </c>
      <c r="AL24" s="37">
        <v>0</v>
      </c>
      <c r="AM24" s="37">
        <v>0</v>
      </c>
      <c r="AN24" s="37">
        <v>0</v>
      </c>
      <c r="AO24" s="37">
        <v>0</v>
      </c>
      <c r="AP24" s="37">
        <v>73949.899999999994</v>
      </c>
      <c r="AQ24" s="37">
        <v>0</v>
      </c>
      <c r="AR24" s="37">
        <v>55462.400000000001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1690.7</v>
      </c>
      <c r="BC24" s="37">
        <v>0</v>
      </c>
      <c r="BD24" s="37">
        <v>469.44900000000001</v>
      </c>
      <c r="BE24" s="37">
        <v>0</v>
      </c>
      <c r="BF24" s="37">
        <v>1690.7</v>
      </c>
      <c r="BG24" s="37">
        <v>0</v>
      </c>
      <c r="BH24" s="37">
        <v>462.84899999999999</v>
      </c>
      <c r="BI24" s="37">
        <v>0</v>
      </c>
      <c r="BJ24" s="37">
        <v>0</v>
      </c>
      <c r="BK24" s="37">
        <v>6.6</v>
      </c>
      <c r="BL24" s="37">
        <v>0</v>
      </c>
      <c r="BM24" s="37">
        <v>0</v>
      </c>
      <c r="BN24" s="37">
        <v>0</v>
      </c>
      <c r="BO24" s="37">
        <v>0</v>
      </c>
      <c r="BP24" s="37">
        <v>0</v>
      </c>
      <c r="BQ24" s="37">
        <v>0</v>
      </c>
      <c r="BR24" s="37">
        <v>0</v>
      </c>
      <c r="BS24" s="37">
        <v>0</v>
      </c>
      <c r="BT24" s="37">
        <v>0</v>
      </c>
      <c r="BU24" s="37">
        <v>0</v>
      </c>
      <c r="BV24" s="37">
        <v>0</v>
      </c>
      <c r="BW24" s="37">
        <v>0</v>
      </c>
      <c r="BX24" s="37">
        <v>0</v>
      </c>
      <c r="BY24" s="37">
        <v>0</v>
      </c>
      <c r="BZ24" s="37">
        <v>0</v>
      </c>
      <c r="CA24" s="37">
        <v>1080</v>
      </c>
      <c r="CB24" s="37">
        <v>0</v>
      </c>
      <c r="CC24" s="37">
        <v>780.1</v>
      </c>
      <c r="CD24" s="37">
        <v>1080</v>
      </c>
      <c r="CE24" s="37">
        <v>0</v>
      </c>
      <c r="CF24" s="37">
        <v>5.6</v>
      </c>
      <c r="CG24" s="37">
        <v>0</v>
      </c>
      <c r="CH24" s="37">
        <v>0</v>
      </c>
      <c r="CI24" s="37">
        <v>1916.9939999999999</v>
      </c>
      <c r="CJ24" s="37">
        <v>0</v>
      </c>
      <c r="CK24" s="37">
        <v>0</v>
      </c>
      <c r="CL24" s="37">
        <v>0</v>
      </c>
      <c r="CM24" s="37">
        <v>0</v>
      </c>
      <c r="CN24" s="37">
        <v>0</v>
      </c>
      <c r="CO24" s="37">
        <v>0</v>
      </c>
      <c r="CP24" s="37">
        <v>0</v>
      </c>
      <c r="CQ24" s="37">
        <v>0</v>
      </c>
      <c r="CR24" s="37">
        <v>0</v>
      </c>
      <c r="CS24" s="37">
        <v>0</v>
      </c>
      <c r="CT24" s="37">
        <v>89358.2</v>
      </c>
      <c r="CU24" s="37">
        <v>0</v>
      </c>
      <c r="CV24" s="37">
        <v>62347.695</v>
      </c>
      <c r="CW24" s="37">
        <v>0</v>
      </c>
      <c r="CX24" s="37">
        <v>0</v>
      </c>
      <c r="CY24" s="37">
        <v>0</v>
      </c>
      <c r="CZ24" s="37">
        <v>34027.800000000003</v>
      </c>
      <c r="DA24" s="37">
        <v>0</v>
      </c>
      <c r="DB24" s="37">
        <v>0</v>
      </c>
      <c r="DC24" s="37">
        <v>0</v>
      </c>
      <c r="DD24" s="37">
        <v>0</v>
      </c>
      <c r="DE24" s="37">
        <v>0</v>
      </c>
      <c r="DF24" s="37">
        <v>0</v>
      </c>
      <c r="DG24" s="37">
        <v>0</v>
      </c>
      <c r="DH24" s="37">
        <v>0</v>
      </c>
      <c r="DI24" s="37">
        <v>0</v>
      </c>
      <c r="DJ24" s="37">
        <v>0</v>
      </c>
      <c r="DK24" s="37">
        <v>0</v>
      </c>
      <c r="DL24" s="37">
        <v>10000</v>
      </c>
      <c r="DM24" s="37">
        <v>0</v>
      </c>
      <c r="DN24" s="37">
        <v>8498.4840999999997</v>
      </c>
      <c r="DO24" s="37">
        <v>0</v>
      </c>
      <c r="DP24" s="37">
        <v>44027.8</v>
      </c>
      <c r="DQ24" s="37">
        <v>0</v>
      </c>
      <c r="DR24" s="37">
        <v>8498.4840999999997</v>
      </c>
    </row>
    <row r="25" spans="2:122">
      <c r="B25" s="37">
        <v>16</v>
      </c>
      <c r="C25" s="37" t="s">
        <v>58</v>
      </c>
      <c r="D25" s="37">
        <v>5844.2561999999998</v>
      </c>
      <c r="E25" s="37">
        <v>69773.478799999997</v>
      </c>
      <c r="F25" s="37">
        <v>1217491.7567</v>
      </c>
      <c r="G25" s="37">
        <v>610984.18830000004</v>
      </c>
      <c r="H25" s="37">
        <v>265551.15000000002</v>
      </c>
      <c r="I25" s="37">
        <v>0</v>
      </c>
      <c r="J25" s="37">
        <v>152607.242</v>
      </c>
      <c r="K25" s="37">
        <v>0</v>
      </c>
      <c r="L25" s="37">
        <v>113889.5</v>
      </c>
      <c r="M25" s="37">
        <v>0</v>
      </c>
      <c r="N25" s="37">
        <v>69883.814199999993</v>
      </c>
      <c r="O25" s="37">
        <v>0</v>
      </c>
      <c r="P25" s="37">
        <v>18632.099999999999</v>
      </c>
      <c r="Q25" s="37">
        <v>0</v>
      </c>
      <c r="R25" s="37">
        <v>5636.7021999999997</v>
      </c>
      <c r="S25" s="37">
        <v>0</v>
      </c>
      <c r="T25" s="37">
        <v>14985.6</v>
      </c>
      <c r="U25" s="37">
        <v>0</v>
      </c>
      <c r="V25" s="37">
        <v>4800.0598</v>
      </c>
      <c r="W25" s="37">
        <v>0</v>
      </c>
      <c r="X25" s="37">
        <v>95257.4</v>
      </c>
      <c r="Y25" s="37">
        <v>0</v>
      </c>
      <c r="Z25" s="37">
        <v>64247.112000000001</v>
      </c>
      <c r="AA25" s="37">
        <v>0</v>
      </c>
      <c r="AB25" s="37">
        <v>6083.5</v>
      </c>
      <c r="AC25" s="37">
        <v>0</v>
      </c>
      <c r="AD25" s="37">
        <v>3288.9270000000001</v>
      </c>
      <c r="AE25" s="37">
        <v>0</v>
      </c>
      <c r="AF25" s="41">
        <v>7000</v>
      </c>
      <c r="AG25" s="37">
        <v>0</v>
      </c>
      <c r="AH25" s="37">
        <v>8397.1</v>
      </c>
      <c r="AI25" s="37">
        <v>0</v>
      </c>
      <c r="AJ25" s="37">
        <v>0</v>
      </c>
      <c r="AK25" s="37">
        <v>0</v>
      </c>
      <c r="AL25" s="37">
        <v>0</v>
      </c>
      <c r="AM25" s="37">
        <v>0</v>
      </c>
      <c r="AN25" s="37">
        <v>0</v>
      </c>
      <c r="AO25" s="37">
        <v>0</v>
      </c>
      <c r="AP25" s="37">
        <v>523875.5</v>
      </c>
      <c r="AQ25" s="37">
        <v>0</v>
      </c>
      <c r="AR25" s="37">
        <v>392906.6</v>
      </c>
      <c r="AS25" s="37">
        <v>3487.6</v>
      </c>
      <c r="AT25" s="37">
        <v>0</v>
      </c>
      <c r="AU25" s="37">
        <v>3254.8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B25" s="37">
        <v>32111.4</v>
      </c>
      <c r="BC25" s="37">
        <v>0</v>
      </c>
      <c r="BD25" s="37">
        <v>5881.3680000000004</v>
      </c>
      <c r="BE25" s="37">
        <v>0</v>
      </c>
      <c r="BF25" s="37">
        <v>24005.599999999999</v>
      </c>
      <c r="BG25" s="37">
        <v>0</v>
      </c>
      <c r="BH25" s="37">
        <v>3167.7</v>
      </c>
      <c r="BI25" s="37">
        <v>3053.1</v>
      </c>
      <c r="BJ25" s="37">
        <v>0</v>
      </c>
      <c r="BK25" s="37">
        <v>417.3</v>
      </c>
      <c r="BL25" s="37">
        <v>2826.7</v>
      </c>
      <c r="BM25" s="37">
        <v>0</v>
      </c>
      <c r="BN25" s="37">
        <v>1459.9680000000001</v>
      </c>
      <c r="BO25" s="37">
        <v>2226</v>
      </c>
      <c r="BP25" s="37">
        <v>0</v>
      </c>
      <c r="BQ25" s="37">
        <v>836.4</v>
      </c>
      <c r="BR25" s="37">
        <v>0</v>
      </c>
      <c r="BS25" s="37">
        <v>0</v>
      </c>
      <c r="BT25" s="37">
        <v>0</v>
      </c>
      <c r="BU25" s="37">
        <v>8411.2167000000009</v>
      </c>
      <c r="BV25" s="37">
        <v>0</v>
      </c>
      <c r="BW25" s="37">
        <v>5585.6233000000002</v>
      </c>
      <c r="BX25" s="37">
        <v>0</v>
      </c>
      <c r="BY25" s="37">
        <v>0</v>
      </c>
      <c r="BZ25" s="37">
        <v>0</v>
      </c>
      <c r="CA25" s="37">
        <v>88065.8</v>
      </c>
      <c r="CB25" s="37">
        <v>0</v>
      </c>
      <c r="CC25" s="37">
        <v>50417.853999999999</v>
      </c>
      <c r="CD25" s="37">
        <v>36648.300000000003</v>
      </c>
      <c r="CE25" s="37">
        <v>0</v>
      </c>
      <c r="CF25" s="37">
        <v>22669.833999999999</v>
      </c>
      <c r="CG25" s="37">
        <v>1500</v>
      </c>
      <c r="CH25" s="37">
        <v>0</v>
      </c>
      <c r="CI25" s="37">
        <v>717.30799999999999</v>
      </c>
      <c r="CJ25" s="37">
        <v>415.35</v>
      </c>
      <c r="CK25" s="37">
        <v>0</v>
      </c>
      <c r="CL25" s="37">
        <v>210</v>
      </c>
      <c r="CM25" s="37">
        <v>0</v>
      </c>
      <c r="CN25" s="37">
        <v>0</v>
      </c>
      <c r="CO25" s="37">
        <v>0</v>
      </c>
      <c r="CP25" s="37">
        <v>1500</v>
      </c>
      <c r="CQ25" s="37">
        <v>0</v>
      </c>
      <c r="CR25" s="37">
        <v>4202</v>
      </c>
      <c r="CS25" s="37">
        <v>0</v>
      </c>
      <c r="CT25" s="37">
        <v>801325.46669999999</v>
      </c>
      <c r="CU25" s="37">
        <v>0</v>
      </c>
      <c r="CV25" s="37">
        <v>554354.26529999997</v>
      </c>
      <c r="CW25" s="37">
        <v>0</v>
      </c>
      <c r="CX25" s="37">
        <v>0</v>
      </c>
      <c r="CY25" s="37">
        <v>0</v>
      </c>
      <c r="CZ25" s="37">
        <v>405418.6</v>
      </c>
      <c r="DA25" s="37">
        <v>0</v>
      </c>
      <c r="DB25" s="37">
        <v>46279.983</v>
      </c>
      <c r="DC25" s="37">
        <v>0</v>
      </c>
      <c r="DD25" s="37">
        <v>0</v>
      </c>
      <c r="DE25" s="37">
        <v>0</v>
      </c>
      <c r="DF25" s="37">
        <v>10747.69</v>
      </c>
      <c r="DG25" s="37">
        <v>0</v>
      </c>
      <c r="DH25" s="37">
        <v>10349.94</v>
      </c>
      <c r="DI25" s="37">
        <v>0</v>
      </c>
      <c r="DJ25" s="37">
        <v>0</v>
      </c>
      <c r="DK25" s="37">
        <v>0</v>
      </c>
      <c r="DL25" s="37">
        <v>150000</v>
      </c>
      <c r="DM25" s="37">
        <v>0</v>
      </c>
      <c r="DN25" s="37">
        <v>57176.775999999998</v>
      </c>
      <c r="DO25" s="37">
        <v>0</v>
      </c>
      <c r="DP25" s="37">
        <v>566166.29</v>
      </c>
      <c r="DQ25" s="37">
        <v>0</v>
      </c>
      <c r="DR25" s="37">
        <v>113806.69899999999</v>
      </c>
    </row>
    <row r="26" spans="2:122">
      <c r="B26" s="37">
        <v>17</v>
      </c>
      <c r="C26" s="37" t="s">
        <v>83</v>
      </c>
      <c r="D26" s="37">
        <v>3206.8824</v>
      </c>
      <c r="E26" s="37">
        <v>10128.458699999999</v>
      </c>
      <c r="F26" s="37">
        <v>36570.300000000003</v>
      </c>
      <c r="G26" s="37">
        <v>21620.005799999999</v>
      </c>
      <c r="H26" s="37">
        <v>11637.4</v>
      </c>
      <c r="I26" s="37">
        <v>0</v>
      </c>
      <c r="J26" s="37">
        <v>2920.3058000000001</v>
      </c>
      <c r="K26" s="37">
        <v>0</v>
      </c>
      <c r="L26" s="37">
        <v>5070</v>
      </c>
      <c r="M26" s="37">
        <v>0</v>
      </c>
      <c r="N26" s="37">
        <v>1293.0609999999999</v>
      </c>
      <c r="O26" s="37">
        <v>0</v>
      </c>
      <c r="P26" s="37">
        <v>0</v>
      </c>
      <c r="Q26" s="37">
        <v>0</v>
      </c>
      <c r="R26" s="37">
        <v>11.474</v>
      </c>
      <c r="S26" s="37">
        <v>0</v>
      </c>
      <c r="T26" s="37">
        <v>0</v>
      </c>
      <c r="U26" s="37">
        <v>0</v>
      </c>
      <c r="V26" s="37">
        <v>336.32580000000002</v>
      </c>
      <c r="W26" s="37">
        <v>0</v>
      </c>
      <c r="X26" s="37">
        <v>5070</v>
      </c>
      <c r="Y26" s="37">
        <v>0</v>
      </c>
      <c r="Z26" s="37">
        <v>1281.587</v>
      </c>
      <c r="AA26" s="37">
        <v>0</v>
      </c>
      <c r="AB26" s="37">
        <v>72</v>
      </c>
      <c r="AC26" s="37">
        <v>0</v>
      </c>
      <c r="AD26" s="37">
        <v>55</v>
      </c>
      <c r="AE26" s="37">
        <v>0</v>
      </c>
      <c r="AF26" s="41">
        <v>0</v>
      </c>
      <c r="AG26" s="37">
        <v>0</v>
      </c>
      <c r="AH26" s="37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0</v>
      </c>
      <c r="AN26" s="37">
        <v>0</v>
      </c>
      <c r="AO26" s="37">
        <v>0</v>
      </c>
      <c r="AP26" s="37">
        <v>24932.9</v>
      </c>
      <c r="AQ26" s="37">
        <v>0</v>
      </c>
      <c r="AR26" s="37">
        <v>18699.7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B26" s="37">
        <v>2470</v>
      </c>
      <c r="BC26" s="37">
        <v>0</v>
      </c>
      <c r="BD26" s="37">
        <v>996.37</v>
      </c>
      <c r="BE26" s="37">
        <v>0</v>
      </c>
      <c r="BF26" s="37">
        <v>800</v>
      </c>
      <c r="BG26" s="37">
        <v>0</v>
      </c>
      <c r="BH26" s="37">
        <v>523.66999999999996</v>
      </c>
      <c r="BI26" s="37">
        <v>1670</v>
      </c>
      <c r="BJ26" s="37">
        <v>0</v>
      </c>
      <c r="BK26" s="37">
        <v>472.7</v>
      </c>
      <c r="BL26" s="37">
        <v>0</v>
      </c>
      <c r="BM26" s="37">
        <v>0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0</v>
      </c>
      <c r="BZ26" s="37">
        <v>0</v>
      </c>
      <c r="CA26" s="37">
        <v>960</v>
      </c>
      <c r="CB26" s="37">
        <v>0</v>
      </c>
      <c r="CC26" s="37">
        <v>135.19999999999999</v>
      </c>
      <c r="CD26" s="37">
        <v>960</v>
      </c>
      <c r="CE26" s="37">
        <v>0</v>
      </c>
      <c r="CF26" s="37">
        <v>135.19999999999999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7">
        <v>0</v>
      </c>
      <c r="CR26" s="37">
        <v>0</v>
      </c>
      <c r="CS26" s="37">
        <v>0</v>
      </c>
      <c r="CT26" s="37">
        <v>36570.300000000003</v>
      </c>
      <c r="CU26" s="37">
        <v>0</v>
      </c>
      <c r="CV26" s="37">
        <v>21620.005799999999</v>
      </c>
      <c r="CW26" s="37">
        <v>0</v>
      </c>
      <c r="CX26" s="37">
        <v>0</v>
      </c>
      <c r="CY26" s="37">
        <v>0</v>
      </c>
      <c r="CZ26" s="37">
        <v>0</v>
      </c>
      <c r="DA26" s="37">
        <v>0</v>
      </c>
      <c r="DB26" s="37">
        <v>0</v>
      </c>
      <c r="DC26" s="37">
        <v>0</v>
      </c>
      <c r="DD26" s="37">
        <v>0</v>
      </c>
      <c r="DE26" s="37">
        <v>0</v>
      </c>
      <c r="DF26" s="37">
        <v>0</v>
      </c>
      <c r="DG26" s="37">
        <v>0</v>
      </c>
      <c r="DH26" s="37">
        <v>0</v>
      </c>
      <c r="DI26" s="37">
        <v>0</v>
      </c>
      <c r="DJ26" s="37">
        <v>0</v>
      </c>
      <c r="DK26" s="37">
        <v>0</v>
      </c>
      <c r="DL26" s="37">
        <v>0</v>
      </c>
      <c r="DM26" s="37">
        <v>0</v>
      </c>
      <c r="DN26" s="37">
        <v>0</v>
      </c>
      <c r="DO26" s="37">
        <v>0</v>
      </c>
      <c r="DP26" s="37">
        <v>0</v>
      </c>
      <c r="DQ26" s="37">
        <v>0</v>
      </c>
      <c r="DR26" s="37">
        <v>0</v>
      </c>
    </row>
    <row r="27" spans="2:122">
      <c r="B27" s="37">
        <v>18</v>
      </c>
      <c r="C27" s="37" t="s">
        <v>87</v>
      </c>
      <c r="D27" s="37">
        <v>2183.5880000000002</v>
      </c>
      <c r="E27" s="37">
        <v>997.41780000000006</v>
      </c>
      <c r="F27" s="37">
        <v>22774</v>
      </c>
      <c r="G27" s="37">
        <v>11772.473</v>
      </c>
      <c r="H27" s="37">
        <v>9882.2000000000007</v>
      </c>
      <c r="I27" s="37">
        <v>0</v>
      </c>
      <c r="J27" s="37">
        <v>2103.5729999999999</v>
      </c>
      <c r="K27" s="37">
        <v>0</v>
      </c>
      <c r="L27" s="37">
        <v>2292.1999999999998</v>
      </c>
      <c r="M27" s="37">
        <v>0</v>
      </c>
      <c r="N27" s="37">
        <v>572.70699999999999</v>
      </c>
      <c r="O27" s="37">
        <v>0</v>
      </c>
      <c r="P27" s="37">
        <v>18.3</v>
      </c>
      <c r="Q27" s="37">
        <v>0</v>
      </c>
      <c r="R27" s="37">
        <v>2.5939999999999999</v>
      </c>
      <c r="S27" s="37">
        <v>0</v>
      </c>
      <c r="T27" s="37">
        <v>1961.4</v>
      </c>
      <c r="U27" s="37">
        <v>0</v>
      </c>
      <c r="V27" s="37">
        <v>381.77199999999999</v>
      </c>
      <c r="W27" s="37">
        <v>0</v>
      </c>
      <c r="X27" s="37">
        <v>2273.9</v>
      </c>
      <c r="Y27" s="37">
        <v>0</v>
      </c>
      <c r="Z27" s="37">
        <v>570.11300000000006</v>
      </c>
      <c r="AA27" s="37">
        <v>0</v>
      </c>
      <c r="AB27" s="37">
        <v>24</v>
      </c>
      <c r="AC27" s="37">
        <v>0</v>
      </c>
      <c r="AD27" s="37">
        <v>15</v>
      </c>
      <c r="AE27" s="37">
        <v>0</v>
      </c>
      <c r="AF27" s="41">
        <v>0</v>
      </c>
      <c r="AG27" s="37">
        <v>0</v>
      </c>
      <c r="AH27" s="37">
        <v>0</v>
      </c>
      <c r="AI27" s="37">
        <v>0</v>
      </c>
      <c r="AJ27" s="37">
        <v>0</v>
      </c>
      <c r="AK27" s="37">
        <v>0</v>
      </c>
      <c r="AL27" s="37">
        <v>0</v>
      </c>
      <c r="AM27" s="37">
        <v>0</v>
      </c>
      <c r="AN27" s="37">
        <v>0</v>
      </c>
      <c r="AO27" s="37">
        <v>0</v>
      </c>
      <c r="AP27" s="37">
        <v>12891.8</v>
      </c>
      <c r="AQ27" s="37">
        <v>0</v>
      </c>
      <c r="AR27" s="37">
        <v>9668.9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B27" s="37">
        <v>2413.3000000000002</v>
      </c>
      <c r="BC27" s="37">
        <v>0</v>
      </c>
      <c r="BD27" s="37">
        <v>784</v>
      </c>
      <c r="BE27" s="37">
        <v>0</v>
      </c>
      <c r="BF27" s="37">
        <v>2113.3000000000002</v>
      </c>
      <c r="BG27" s="37">
        <v>0</v>
      </c>
      <c r="BH27" s="37">
        <v>784</v>
      </c>
      <c r="BI27" s="37">
        <v>300</v>
      </c>
      <c r="BJ27" s="37">
        <v>0</v>
      </c>
      <c r="BK27" s="37">
        <v>0</v>
      </c>
      <c r="BL27" s="37">
        <v>0</v>
      </c>
      <c r="BM27" s="37">
        <v>0</v>
      </c>
      <c r="BN27" s="37">
        <v>0</v>
      </c>
      <c r="BO27" s="37">
        <v>0</v>
      </c>
      <c r="BP27" s="37">
        <v>0</v>
      </c>
      <c r="BQ27" s="37">
        <v>0</v>
      </c>
      <c r="BR27" s="37">
        <v>0</v>
      </c>
      <c r="BS27" s="37">
        <v>0</v>
      </c>
      <c r="BT27" s="37">
        <v>0</v>
      </c>
      <c r="BU27" s="37">
        <v>0</v>
      </c>
      <c r="BV27" s="37">
        <v>0</v>
      </c>
      <c r="BW27" s="37">
        <v>0</v>
      </c>
      <c r="BX27" s="37">
        <v>0</v>
      </c>
      <c r="BY27" s="37">
        <v>0</v>
      </c>
      <c r="BZ27" s="37">
        <v>0</v>
      </c>
      <c r="CA27" s="37">
        <v>1372.2</v>
      </c>
      <c r="CB27" s="37">
        <v>0</v>
      </c>
      <c r="CC27" s="37">
        <v>315</v>
      </c>
      <c r="CD27" s="37">
        <v>1372.2</v>
      </c>
      <c r="CE27" s="37">
        <v>0</v>
      </c>
      <c r="CF27" s="37">
        <v>315</v>
      </c>
      <c r="CG27" s="37">
        <v>0</v>
      </c>
      <c r="CH27" s="37">
        <v>0</v>
      </c>
      <c r="CI27" s="37">
        <v>0</v>
      </c>
      <c r="CJ27" s="37">
        <v>0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7">
        <v>0</v>
      </c>
      <c r="CR27" s="37">
        <v>0</v>
      </c>
      <c r="CS27" s="37">
        <v>0</v>
      </c>
      <c r="CT27" s="37">
        <v>22774</v>
      </c>
      <c r="CU27" s="37">
        <v>0</v>
      </c>
      <c r="CV27" s="37">
        <v>11772.473</v>
      </c>
      <c r="CW27" s="37">
        <v>0</v>
      </c>
      <c r="CX27" s="37">
        <v>0</v>
      </c>
      <c r="CY27" s="37">
        <v>0</v>
      </c>
      <c r="CZ27" s="37">
        <v>0</v>
      </c>
      <c r="DA27" s="37">
        <v>0</v>
      </c>
      <c r="DB27" s="37">
        <v>0</v>
      </c>
      <c r="DC27" s="37">
        <v>0</v>
      </c>
      <c r="DD27" s="37">
        <v>0</v>
      </c>
      <c r="DE27" s="37">
        <v>0</v>
      </c>
      <c r="DF27" s="37">
        <v>0</v>
      </c>
      <c r="DG27" s="37">
        <v>0</v>
      </c>
      <c r="DH27" s="37">
        <v>0</v>
      </c>
      <c r="DI27" s="37">
        <v>0</v>
      </c>
      <c r="DJ27" s="37">
        <v>0</v>
      </c>
      <c r="DK27" s="37">
        <v>0</v>
      </c>
      <c r="DL27" s="37">
        <v>800</v>
      </c>
      <c r="DM27" s="37">
        <v>0</v>
      </c>
      <c r="DN27" s="37">
        <v>0</v>
      </c>
      <c r="DO27" s="37">
        <v>0</v>
      </c>
      <c r="DP27" s="37">
        <v>800</v>
      </c>
      <c r="DQ27" s="37">
        <v>0</v>
      </c>
      <c r="DR27" s="37">
        <v>0</v>
      </c>
    </row>
    <row r="28" spans="2:122">
      <c r="B28" s="37">
        <v>19</v>
      </c>
      <c r="C28" s="37" t="s">
        <v>95</v>
      </c>
      <c r="D28" s="37">
        <v>2171.0569999999998</v>
      </c>
      <c r="E28" s="37">
        <v>5934.7781000000004</v>
      </c>
      <c r="F28" s="37">
        <v>26127.200000000001</v>
      </c>
      <c r="G28" s="37">
        <v>17408.212200000002</v>
      </c>
      <c r="H28" s="37">
        <v>6547.8</v>
      </c>
      <c r="I28" s="37">
        <v>0</v>
      </c>
      <c r="J28" s="37">
        <v>2723.6122</v>
      </c>
      <c r="K28" s="37">
        <v>0</v>
      </c>
      <c r="L28" s="37">
        <v>2948.8</v>
      </c>
      <c r="M28" s="37">
        <v>0</v>
      </c>
      <c r="N28" s="37">
        <v>1593.9259999999999</v>
      </c>
      <c r="O28" s="37">
        <v>0</v>
      </c>
      <c r="P28" s="37">
        <v>0</v>
      </c>
      <c r="Q28" s="37">
        <v>0</v>
      </c>
      <c r="R28" s="37">
        <v>73.935000000000002</v>
      </c>
      <c r="S28" s="37">
        <v>0</v>
      </c>
      <c r="T28" s="37">
        <v>0</v>
      </c>
      <c r="U28" s="37">
        <v>0</v>
      </c>
      <c r="V28" s="37">
        <v>426.9092</v>
      </c>
      <c r="W28" s="37">
        <v>0</v>
      </c>
      <c r="X28" s="37">
        <v>2948.8</v>
      </c>
      <c r="Y28" s="37">
        <v>0</v>
      </c>
      <c r="Z28" s="37">
        <v>1519.991</v>
      </c>
      <c r="AA28" s="37">
        <v>0</v>
      </c>
      <c r="AB28" s="37">
        <v>151</v>
      </c>
      <c r="AC28" s="37">
        <v>0</v>
      </c>
      <c r="AD28" s="37">
        <v>12</v>
      </c>
      <c r="AE28" s="37">
        <v>0</v>
      </c>
      <c r="AF28" s="41">
        <v>0</v>
      </c>
      <c r="AG28" s="37">
        <v>0</v>
      </c>
      <c r="AH28" s="37">
        <v>0</v>
      </c>
      <c r="AI28" s="37">
        <v>0</v>
      </c>
      <c r="AJ28" s="37">
        <v>0</v>
      </c>
      <c r="AK28" s="37">
        <v>0</v>
      </c>
      <c r="AL28" s="37">
        <v>0</v>
      </c>
      <c r="AM28" s="37">
        <v>0</v>
      </c>
      <c r="AN28" s="37">
        <v>0</v>
      </c>
      <c r="AO28" s="37">
        <v>0</v>
      </c>
      <c r="AP28" s="37">
        <v>19579.400000000001</v>
      </c>
      <c r="AQ28" s="37">
        <v>0</v>
      </c>
      <c r="AR28" s="37">
        <v>14684.6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B28" s="37">
        <v>225</v>
      </c>
      <c r="BC28" s="37">
        <v>0</v>
      </c>
      <c r="BD28" s="37">
        <v>175.476</v>
      </c>
      <c r="BE28" s="37">
        <v>0</v>
      </c>
      <c r="BF28" s="37">
        <v>103.7</v>
      </c>
      <c r="BG28" s="37">
        <v>0</v>
      </c>
      <c r="BH28" s="37">
        <v>0</v>
      </c>
      <c r="BI28" s="37">
        <v>121.3</v>
      </c>
      <c r="BJ28" s="37">
        <v>0</v>
      </c>
      <c r="BK28" s="37">
        <v>105.476</v>
      </c>
      <c r="BL28" s="37">
        <v>0</v>
      </c>
      <c r="BM28" s="37">
        <v>0</v>
      </c>
      <c r="BN28" s="37">
        <v>0</v>
      </c>
      <c r="BO28" s="37">
        <v>0</v>
      </c>
      <c r="BP28" s="37">
        <v>0</v>
      </c>
      <c r="BQ28" s="37">
        <v>70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0</v>
      </c>
      <c r="BZ28" s="37">
        <v>0</v>
      </c>
      <c r="CA28" s="37">
        <v>841</v>
      </c>
      <c r="CB28" s="37">
        <v>0</v>
      </c>
      <c r="CC28" s="37">
        <v>75.89</v>
      </c>
      <c r="CD28" s="37">
        <v>840</v>
      </c>
      <c r="CE28" s="37">
        <v>0</v>
      </c>
      <c r="CF28" s="37">
        <v>71.89</v>
      </c>
      <c r="CG28" s="37">
        <v>0</v>
      </c>
      <c r="CH28" s="37">
        <v>0</v>
      </c>
      <c r="CI28" s="37">
        <v>205.87799999999999</v>
      </c>
      <c r="CJ28" s="37">
        <v>0</v>
      </c>
      <c r="CK28" s="37">
        <v>0</v>
      </c>
      <c r="CL28" s="37">
        <v>0</v>
      </c>
      <c r="CM28" s="37">
        <v>0</v>
      </c>
      <c r="CN28" s="37">
        <v>0</v>
      </c>
      <c r="CO28" s="37">
        <v>0</v>
      </c>
      <c r="CP28" s="37">
        <v>0</v>
      </c>
      <c r="CQ28" s="37">
        <v>0</v>
      </c>
      <c r="CR28" s="37">
        <v>0</v>
      </c>
      <c r="CS28" s="37">
        <v>0</v>
      </c>
      <c r="CT28" s="37">
        <v>26127.200000000001</v>
      </c>
      <c r="CU28" s="37">
        <v>0</v>
      </c>
      <c r="CV28" s="37">
        <v>17408.212200000002</v>
      </c>
      <c r="CW28" s="37">
        <v>0</v>
      </c>
      <c r="CX28" s="37">
        <v>0</v>
      </c>
      <c r="CY28" s="37">
        <v>0</v>
      </c>
      <c r="CZ28" s="37">
        <v>0</v>
      </c>
      <c r="DA28" s="37">
        <v>0</v>
      </c>
      <c r="DB28" s="37">
        <v>0</v>
      </c>
      <c r="DC28" s="37">
        <v>0</v>
      </c>
      <c r="DD28" s="37">
        <v>0</v>
      </c>
      <c r="DE28" s="37">
        <v>0</v>
      </c>
      <c r="DF28" s="37">
        <v>0</v>
      </c>
      <c r="DG28" s="37">
        <v>0</v>
      </c>
      <c r="DH28" s="37">
        <v>0</v>
      </c>
      <c r="DI28" s="37">
        <v>0</v>
      </c>
      <c r="DJ28" s="37">
        <v>0</v>
      </c>
      <c r="DK28" s="37">
        <v>0</v>
      </c>
      <c r="DL28" s="37">
        <v>2699.7</v>
      </c>
      <c r="DM28" s="37">
        <v>0</v>
      </c>
      <c r="DN28" s="37">
        <v>2699.7</v>
      </c>
      <c r="DO28" s="37">
        <v>0</v>
      </c>
      <c r="DP28" s="37">
        <v>2699.7</v>
      </c>
      <c r="DQ28" s="37">
        <v>0</v>
      </c>
      <c r="DR28" s="37">
        <v>2699.7</v>
      </c>
    </row>
    <row r="29" spans="2:122">
      <c r="B29" s="37">
        <v>20</v>
      </c>
      <c r="C29" s="37" t="s">
        <v>67</v>
      </c>
      <c r="D29" s="37">
        <v>1547.9638</v>
      </c>
      <c r="E29" s="37">
        <v>472.4914</v>
      </c>
      <c r="F29" s="37">
        <v>9585.1</v>
      </c>
      <c r="G29" s="37">
        <v>5637.2875999999997</v>
      </c>
      <c r="H29" s="37">
        <v>4907.3</v>
      </c>
      <c r="I29" s="37">
        <v>0</v>
      </c>
      <c r="J29" s="37">
        <v>2128.8876</v>
      </c>
      <c r="K29" s="37">
        <v>0</v>
      </c>
      <c r="L29" s="37">
        <v>1430</v>
      </c>
      <c r="M29" s="37">
        <v>0</v>
      </c>
      <c r="N29" s="37">
        <v>1411.7239999999999</v>
      </c>
      <c r="O29" s="37">
        <v>0</v>
      </c>
      <c r="P29" s="37">
        <v>30</v>
      </c>
      <c r="Q29" s="37">
        <v>0</v>
      </c>
      <c r="R29" s="37">
        <v>690.73599999999999</v>
      </c>
      <c r="S29" s="37">
        <v>0</v>
      </c>
      <c r="T29" s="37">
        <v>800</v>
      </c>
      <c r="U29" s="37">
        <v>0</v>
      </c>
      <c r="V29" s="37">
        <v>220.98159999999999</v>
      </c>
      <c r="W29" s="37">
        <v>0</v>
      </c>
      <c r="X29" s="37">
        <v>1400</v>
      </c>
      <c r="Y29" s="37">
        <v>0</v>
      </c>
      <c r="Z29" s="37">
        <v>720.98800000000006</v>
      </c>
      <c r="AA29" s="37">
        <v>0</v>
      </c>
      <c r="AB29" s="37">
        <v>12</v>
      </c>
      <c r="AC29" s="37">
        <v>0</v>
      </c>
      <c r="AD29" s="37">
        <v>12</v>
      </c>
      <c r="AE29" s="37">
        <v>0</v>
      </c>
      <c r="AF29" s="41">
        <v>0</v>
      </c>
      <c r="AG29" s="37">
        <v>0</v>
      </c>
      <c r="AH29" s="37">
        <v>0</v>
      </c>
      <c r="AI29" s="37">
        <v>0</v>
      </c>
      <c r="AJ29" s="37">
        <v>0</v>
      </c>
      <c r="AK29" s="37">
        <v>0</v>
      </c>
      <c r="AL29" s="37">
        <v>0</v>
      </c>
      <c r="AM29" s="37">
        <v>0</v>
      </c>
      <c r="AN29" s="37">
        <v>0</v>
      </c>
      <c r="AO29" s="37">
        <v>0</v>
      </c>
      <c r="AP29" s="37">
        <v>4677.8</v>
      </c>
      <c r="AQ29" s="37">
        <v>0</v>
      </c>
      <c r="AR29" s="37">
        <v>3508.4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B29" s="37">
        <v>764.4</v>
      </c>
      <c r="BC29" s="37">
        <v>0</v>
      </c>
      <c r="BD29" s="37">
        <v>45.302</v>
      </c>
      <c r="BE29" s="37">
        <v>0</v>
      </c>
      <c r="BF29" s="37">
        <v>600</v>
      </c>
      <c r="BG29" s="37">
        <v>0</v>
      </c>
      <c r="BH29" s="37">
        <v>18.7</v>
      </c>
      <c r="BI29" s="37">
        <v>150</v>
      </c>
      <c r="BJ29" s="37">
        <v>0</v>
      </c>
      <c r="BK29" s="37">
        <v>19.402000000000001</v>
      </c>
      <c r="BL29" s="37">
        <v>0</v>
      </c>
      <c r="BM29" s="37">
        <v>0</v>
      </c>
      <c r="BN29" s="37">
        <v>0</v>
      </c>
      <c r="BO29" s="37">
        <v>14.4</v>
      </c>
      <c r="BP29" s="37">
        <v>0</v>
      </c>
      <c r="BQ29" s="37">
        <v>7.2</v>
      </c>
      <c r="BR29" s="37">
        <v>0</v>
      </c>
      <c r="BS29" s="37">
        <v>0</v>
      </c>
      <c r="BT29" s="37">
        <v>0</v>
      </c>
      <c r="BU29" s="37">
        <v>0</v>
      </c>
      <c r="BV29" s="37">
        <v>0</v>
      </c>
      <c r="BW29" s="37">
        <v>0</v>
      </c>
      <c r="BX29" s="37">
        <v>0</v>
      </c>
      <c r="BY29" s="37">
        <v>0</v>
      </c>
      <c r="BZ29" s="37">
        <v>0</v>
      </c>
      <c r="CA29" s="37">
        <v>304.8</v>
      </c>
      <c r="CB29" s="37">
        <v>0</v>
      </c>
      <c r="CC29" s="37">
        <v>47.2</v>
      </c>
      <c r="CD29" s="37">
        <v>304.8</v>
      </c>
      <c r="CE29" s="37">
        <v>0</v>
      </c>
      <c r="CF29" s="37">
        <v>43.2</v>
      </c>
      <c r="CG29" s="37">
        <v>0</v>
      </c>
      <c r="CH29" s="37">
        <v>0</v>
      </c>
      <c r="CI29" s="37">
        <v>39.744</v>
      </c>
      <c r="CJ29" s="37">
        <v>0</v>
      </c>
      <c r="CK29" s="37">
        <v>0</v>
      </c>
      <c r="CL29" s="37">
        <v>0</v>
      </c>
      <c r="CM29" s="37">
        <v>0</v>
      </c>
      <c r="CN29" s="37">
        <v>0</v>
      </c>
      <c r="CO29" s="37">
        <v>0</v>
      </c>
      <c r="CP29" s="37">
        <v>384.5</v>
      </c>
      <c r="CQ29" s="37">
        <v>0</v>
      </c>
      <c r="CR29" s="37">
        <v>267.5</v>
      </c>
      <c r="CS29" s="37">
        <v>0</v>
      </c>
      <c r="CT29" s="37">
        <v>9585.1</v>
      </c>
      <c r="CU29" s="37">
        <v>0</v>
      </c>
      <c r="CV29" s="37">
        <v>5637.2875999999997</v>
      </c>
      <c r="CW29" s="37">
        <v>0</v>
      </c>
      <c r="CX29" s="37">
        <v>0</v>
      </c>
      <c r="CY29" s="37">
        <v>0</v>
      </c>
      <c r="CZ29" s="37">
        <v>0</v>
      </c>
      <c r="DA29" s="37">
        <v>0</v>
      </c>
      <c r="DB29" s="37">
        <v>0</v>
      </c>
      <c r="DC29" s="37">
        <v>0</v>
      </c>
      <c r="DD29" s="37">
        <v>0</v>
      </c>
      <c r="DE29" s="37">
        <v>0</v>
      </c>
      <c r="DF29" s="37">
        <v>0</v>
      </c>
      <c r="DG29" s="37">
        <v>0</v>
      </c>
      <c r="DH29" s="37">
        <v>0</v>
      </c>
      <c r="DI29" s="37">
        <v>0</v>
      </c>
      <c r="DJ29" s="37">
        <v>0</v>
      </c>
      <c r="DK29" s="37">
        <v>0</v>
      </c>
      <c r="DL29" s="37">
        <v>0</v>
      </c>
      <c r="DM29" s="37">
        <v>0</v>
      </c>
      <c r="DN29" s="37">
        <v>0</v>
      </c>
      <c r="DO29" s="37">
        <v>0</v>
      </c>
      <c r="DP29" s="37">
        <v>0</v>
      </c>
      <c r="DQ29" s="37">
        <v>0</v>
      </c>
      <c r="DR29" s="37">
        <v>0</v>
      </c>
    </row>
    <row r="30" spans="2:122">
      <c r="B30" s="37">
        <v>21</v>
      </c>
      <c r="C30" s="37" t="s">
        <v>71</v>
      </c>
      <c r="D30" s="37">
        <v>9415.2000000000007</v>
      </c>
      <c r="E30" s="37">
        <v>2402.9148</v>
      </c>
      <c r="F30" s="37">
        <v>76278.5</v>
      </c>
      <c r="G30" s="37">
        <v>44981.7111</v>
      </c>
      <c r="H30" s="37">
        <v>14810</v>
      </c>
      <c r="I30" s="37">
        <v>0</v>
      </c>
      <c r="J30" s="37">
        <v>4066.7111</v>
      </c>
      <c r="K30" s="37">
        <v>0</v>
      </c>
      <c r="L30" s="37">
        <v>6400</v>
      </c>
      <c r="M30" s="37">
        <v>0</v>
      </c>
      <c r="N30" s="37">
        <v>2119.067</v>
      </c>
      <c r="O30" s="37">
        <v>0</v>
      </c>
      <c r="P30" s="37">
        <v>0</v>
      </c>
      <c r="Q30" s="37">
        <v>0</v>
      </c>
      <c r="R30" s="37">
        <v>0.20499999999999999</v>
      </c>
      <c r="S30" s="37">
        <v>0</v>
      </c>
      <c r="T30" s="37">
        <v>0</v>
      </c>
      <c r="U30" s="37">
        <v>0</v>
      </c>
      <c r="V30" s="37">
        <v>54.534100000000002</v>
      </c>
      <c r="W30" s="37">
        <v>0</v>
      </c>
      <c r="X30" s="37">
        <v>6400</v>
      </c>
      <c r="Y30" s="37">
        <v>0</v>
      </c>
      <c r="Z30" s="37">
        <v>2118.8620000000001</v>
      </c>
      <c r="AA30" s="37">
        <v>0</v>
      </c>
      <c r="AB30" s="37">
        <v>60</v>
      </c>
      <c r="AC30" s="37">
        <v>0</v>
      </c>
      <c r="AD30" s="37">
        <v>45</v>
      </c>
      <c r="AE30" s="37">
        <v>0</v>
      </c>
      <c r="AF30" s="41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0</v>
      </c>
      <c r="AM30" s="37">
        <v>0</v>
      </c>
      <c r="AN30" s="37">
        <v>0</v>
      </c>
      <c r="AO30" s="37">
        <v>0</v>
      </c>
      <c r="AP30" s="37">
        <v>44553.3</v>
      </c>
      <c r="AQ30" s="37">
        <v>0</v>
      </c>
      <c r="AR30" s="37">
        <v>33415</v>
      </c>
      <c r="AS30" s="37">
        <v>0</v>
      </c>
      <c r="AT30" s="37">
        <v>0</v>
      </c>
      <c r="AU30" s="37">
        <v>0</v>
      </c>
      <c r="AV30" s="37">
        <v>0</v>
      </c>
      <c r="AW30" s="37">
        <v>0</v>
      </c>
      <c r="AX30" s="37">
        <v>0</v>
      </c>
      <c r="AY30" s="37">
        <v>0</v>
      </c>
      <c r="AZ30" s="37">
        <v>0</v>
      </c>
      <c r="BA30" s="37">
        <v>0</v>
      </c>
      <c r="BB30" s="37">
        <v>1620</v>
      </c>
      <c r="BC30" s="37">
        <v>0</v>
      </c>
      <c r="BD30" s="37">
        <v>264.10000000000002</v>
      </c>
      <c r="BE30" s="37">
        <v>0</v>
      </c>
      <c r="BF30" s="37">
        <v>870</v>
      </c>
      <c r="BG30" s="37">
        <v>0</v>
      </c>
      <c r="BH30" s="37">
        <v>134.6</v>
      </c>
      <c r="BI30" s="37">
        <v>450</v>
      </c>
      <c r="BJ30" s="37">
        <v>0</v>
      </c>
      <c r="BK30" s="37">
        <v>129.5</v>
      </c>
      <c r="BL30" s="37">
        <v>0</v>
      </c>
      <c r="BM30" s="37">
        <v>0</v>
      </c>
      <c r="BN30" s="37">
        <v>0</v>
      </c>
      <c r="BO30" s="37">
        <v>300</v>
      </c>
      <c r="BP30" s="37">
        <v>0</v>
      </c>
      <c r="BQ30" s="37">
        <v>0</v>
      </c>
      <c r="BR30" s="37">
        <v>0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0</v>
      </c>
      <c r="CA30" s="37">
        <v>2300</v>
      </c>
      <c r="CB30" s="37">
        <v>0</v>
      </c>
      <c r="CC30" s="37">
        <v>1093.05</v>
      </c>
      <c r="CD30" s="37">
        <v>1100</v>
      </c>
      <c r="CE30" s="37">
        <v>0</v>
      </c>
      <c r="CF30" s="37">
        <v>332.95</v>
      </c>
      <c r="CG30" s="37">
        <v>0</v>
      </c>
      <c r="CH30" s="37">
        <v>0</v>
      </c>
      <c r="CI30" s="37">
        <v>0</v>
      </c>
      <c r="CJ30" s="37">
        <v>0</v>
      </c>
      <c r="CK30" s="37">
        <v>0</v>
      </c>
      <c r="CL30" s="37">
        <v>0</v>
      </c>
      <c r="CM30" s="37">
        <v>0</v>
      </c>
      <c r="CN30" s="37">
        <v>0</v>
      </c>
      <c r="CO30" s="37">
        <v>0</v>
      </c>
      <c r="CP30" s="37">
        <v>0</v>
      </c>
      <c r="CQ30" s="37">
        <v>0</v>
      </c>
      <c r="CR30" s="37">
        <v>0</v>
      </c>
      <c r="CS30" s="37">
        <v>0</v>
      </c>
      <c r="CT30" s="37">
        <v>59363.3</v>
      </c>
      <c r="CU30" s="37">
        <v>0</v>
      </c>
      <c r="CV30" s="37">
        <v>37481.7111</v>
      </c>
      <c r="CW30" s="37">
        <v>0</v>
      </c>
      <c r="CX30" s="37">
        <v>0</v>
      </c>
      <c r="CY30" s="37">
        <v>0</v>
      </c>
      <c r="CZ30" s="37">
        <v>16915.2</v>
      </c>
      <c r="DA30" s="37">
        <v>0</v>
      </c>
      <c r="DB30" s="37">
        <v>7500</v>
      </c>
      <c r="DC30" s="37">
        <v>0</v>
      </c>
      <c r="DD30" s="37">
        <v>0</v>
      </c>
      <c r="DE30" s="37">
        <v>0</v>
      </c>
      <c r="DF30" s="37">
        <v>0</v>
      </c>
      <c r="DG30" s="37">
        <v>0</v>
      </c>
      <c r="DH30" s="37">
        <v>0</v>
      </c>
      <c r="DI30" s="37">
        <v>0</v>
      </c>
      <c r="DJ30" s="37">
        <v>0</v>
      </c>
      <c r="DK30" s="37">
        <v>0</v>
      </c>
      <c r="DL30" s="37">
        <v>7412.3</v>
      </c>
      <c r="DM30" s="37">
        <v>0</v>
      </c>
      <c r="DN30" s="37">
        <v>3208.1</v>
      </c>
      <c r="DO30" s="37">
        <v>0</v>
      </c>
      <c r="DP30" s="37">
        <v>24327.5</v>
      </c>
      <c r="DQ30" s="37">
        <v>0</v>
      </c>
      <c r="DR30" s="37">
        <v>10708.1</v>
      </c>
    </row>
    <row r="31" spans="2:122">
      <c r="B31" s="37">
        <v>22</v>
      </c>
      <c r="C31" s="37" t="s">
        <v>94</v>
      </c>
      <c r="D31" s="37">
        <v>1421.9073000000001</v>
      </c>
      <c r="E31" s="37">
        <v>7194.1887999999999</v>
      </c>
      <c r="F31" s="37">
        <v>211262</v>
      </c>
      <c r="G31" s="37">
        <v>143356.6421</v>
      </c>
      <c r="H31" s="37">
        <v>41305.800000000003</v>
      </c>
      <c r="I31" s="37">
        <v>0</v>
      </c>
      <c r="J31" s="37">
        <v>16602.162100000001</v>
      </c>
      <c r="K31" s="37">
        <v>0</v>
      </c>
      <c r="L31" s="37">
        <v>21530.6</v>
      </c>
      <c r="M31" s="37">
        <v>0</v>
      </c>
      <c r="N31" s="37">
        <v>10517.473</v>
      </c>
      <c r="O31" s="37">
        <v>0</v>
      </c>
      <c r="P31" s="37">
        <v>1520.6</v>
      </c>
      <c r="Q31" s="37">
        <v>0</v>
      </c>
      <c r="R31" s="37">
        <v>393.27030000000002</v>
      </c>
      <c r="S31" s="37">
        <v>0</v>
      </c>
      <c r="T31" s="37">
        <v>6949.2</v>
      </c>
      <c r="U31" s="37">
        <v>0</v>
      </c>
      <c r="V31" s="37">
        <v>978.56</v>
      </c>
      <c r="W31" s="37">
        <v>0</v>
      </c>
      <c r="X31" s="37">
        <v>20010</v>
      </c>
      <c r="Y31" s="37">
        <v>0</v>
      </c>
      <c r="Z31" s="37">
        <v>10124.2027</v>
      </c>
      <c r="AA31" s="37">
        <v>0</v>
      </c>
      <c r="AB31" s="37">
        <v>254</v>
      </c>
      <c r="AC31" s="37">
        <v>0</v>
      </c>
      <c r="AD31" s="37">
        <v>30</v>
      </c>
      <c r="AE31" s="37">
        <v>0</v>
      </c>
      <c r="AF31" s="41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7">
        <v>0</v>
      </c>
      <c r="AO31" s="37">
        <v>0</v>
      </c>
      <c r="AP31" s="37">
        <v>167994.5</v>
      </c>
      <c r="AQ31" s="37">
        <v>0</v>
      </c>
      <c r="AR31" s="37">
        <v>125995.9</v>
      </c>
      <c r="AS31" s="37">
        <v>1961.7</v>
      </c>
      <c r="AT31" s="37">
        <v>0</v>
      </c>
      <c r="AU31" s="37">
        <v>915.3</v>
      </c>
      <c r="AV31" s="37">
        <v>0</v>
      </c>
      <c r="AW31" s="37">
        <v>0</v>
      </c>
      <c r="AX31" s="37">
        <v>0</v>
      </c>
      <c r="AY31" s="37">
        <v>0</v>
      </c>
      <c r="AZ31" s="37">
        <v>0</v>
      </c>
      <c r="BA31" s="37">
        <v>0</v>
      </c>
      <c r="BB31" s="37">
        <v>1710</v>
      </c>
      <c r="BC31" s="37">
        <v>0</v>
      </c>
      <c r="BD31" s="37">
        <v>650.75310000000002</v>
      </c>
      <c r="BE31" s="37">
        <v>0</v>
      </c>
      <c r="BF31" s="37">
        <v>1210</v>
      </c>
      <c r="BG31" s="37">
        <v>0</v>
      </c>
      <c r="BH31" s="37">
        <v>633.75310000000002</v>
      </c>
      <c r="BI31" s="37">
        <v>0</v>
      </c>
      <c r="BJ31" s="37">
        <v>0</v>
      </c>
      <c r="BK31" s="37">
        <v>0</v>
      </c>
      <c r="BL31" s="37">
        <v>0</v>
      </c>
      <c r="BM31" s="37">
        <v>0</v>
      </c>
      <c r="BN31" s="37">
        <v>0</v>
      </c>
      <c r="BO31" s="37">
        <v>500</v>
      </c>
      <c r="BP31" s="37">
        <v>0</v>
      </c>
      <c r="BQ31" s="37">
        <v>17</v>
      </c>
      <c r="BR31" s="37">
        <v>0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0</v>
      </c>
      <c r="BZ31" s="37">
        <v>0</v>
      </c>
      <c r="CA31" s="37">
        <v>10862</v>
      </c>
      <c r="CB31" s="37">
        <v>0</v>
      </c>
      <c r="CC31" s="37">
        <v>3796.46</v>
      </c>
      <c r="CD31" s="37">
        <v>6542</v>
      </c>
      <c r="CE31" s="37">
        <v>0</v>
      </c>
      <c r="CF31" s="37">
        <v>1211.45</v>
      </c>
      <c r="CG31" s="37">
        <v>0</v>
      </c>
      <c r="CH31" s="37">
        <v>0</v>
      </c>
      <c r="CI31" s="37">
        <v>317.66000000000003</v>
      </c>
      <c r="CJ31" s="37">
        <v>0</v>
      </c>
      <c r="CK31" s="37">
        <v>0</v>
      </c>
      <c r="CL31" s="37">
        <v>0</v>
      </c>
      <c r="CM31" s="37">
        <v>0</v>
      </c>
      <c r="CN31" s="37">
        <v>0</v>
      </c>
      <c r="CO31" s="37">
        <v>0</v>
      </c>
      <c r="CP31" s="37">
        <v>0</v>
      </c>
      <c r="CQ31" s="37">
        <v>0</v>
      </c>
      <c r="CR31" s="37">
        <v>0</v>
      </c>
      <c r="CS31" s="37">
        <v>0</v>
      </c>
      <c r="CT31" s="37">
        <v>211262</v>
      </c>
      <c r="CU31" s="37">
        <v>0</v>
      </c>
      <c r="CV31" s="37">
        <v>143513.3621</v>
      </c>
      <c r="CW31" s="37">
        <v>0</v>
      </c>
      <c r="CX31" s="37">
        <v>0</v>
      </c>
      <c r="CY31" s="37">
        <v>0</v>
      </c>
      <c r="CZ31" s="37">
        <v>0</v>
      </c>
      <c r="DA31" s="37">
        <v>0</v>
      </c>
      <c r="DB31" s="37">
        <v>-156.72</v>
      </c>
      <c r="DC31" s="37">
        <v>0</v>
      </c>
      <c r="DD31" s="37">
        <v>0</v>
      </c>
      <c r="DE31" s="37">
        <v>0</v>
      </c>
      <c r="DF31" s="37">
        <v>0</v>
      </c>
      <c r="DG31" s="37">
        <v>0</v>
      </c>
      <c r="DH31" s="37">
        <v>0</v>
      </c>
      <c r="DI31" s="37">
        <v>0</v>
      </c>
      <c r="DJ31" s="37">
        <v>0</v>
      </c>
      <c r="DK31" s="37">
        <v>0</v>
      </c>
      <c r="DL31" s="37">
        <v>42000</v>
      </c>
      <c r="DM31" s="37">
        <v>0</v>
      </c>
      <c r="DN31" s="37">
        <v>15163</v>
      </c>
      <c r="DO31" s="37">
        <v>0</v>
      </c>
      <c r="DP31" s="37">
        <v>42000</v>
      </c>
      <c r="DQ31" s="37">
        <v>0</v>
      </c>
      <c r="DR31" s="37">
        <v>15006.28</v>
      </c>
    </row>
    <row r="32" spans="2:122">
      <c r="B32" s="37">
        <v>23</v>
      </c>
      <c r="C32" s="37" t="s">
        <v>68</v>
      </c>
      <c r="D32" s="37">
        <v>3171.0761000000002</v>
      </c>
      <c r="E32" s="37">
        <v>1801.5191</v>
      </c>
      <c r="F32" s="37">
        <v>152612.55499999999</v>
      </c>
      <c r="G32" s="37">
        <v>101291.75290000001</v>
      </c>
      <c r="H32" s="37">
        <v>31310</v>
      </c>
      <c r="I32" s="37">
        <v>0</v>
      </c>
      <c r="J32" s="37">
        <v>13206.3529</v>
      </c>
      <c r="K32" s="37">
        <v>0</v>
      </c>
      <c r="L32" s="37">
        <v>14818</v>
      </c>
      <c r="M32" s="37">
        <v>0</v>
      </c>
      <c r="N32" s="37">
        <v>6455.5590000000002</v>
      </c>
      <c r="O32" s="37">
        <v>0</v>
      </c>
      <c r="P32" s="37">
        <v>577</v>
      </c>
      <c r="Q32" s="37">
        <v>0</v>
      </c>
      <c r="R32" s="37">
        <v>185.37299999999999</v>
      </c>
      <c r="S32" s="37">
        <v>0</v>
      </c>
      <c r="T32" s="37">
        <v>8050</v>
      </c>
      <c r="U32" s="37">
        <v>0</v>
      </c>
      <c r="V32" s="37">
        <v>722.7749</v>
      </c>
      <c r="W32" s="37">
        <v>0</v>
      </c>
      <c r="X32" s="37">
        <v>14241</v>
      </c>
      <c r="Y32" s="37">
        <v>0</v>
      </c>
      <c r="Z32" s="37">
        <v>6270.1859999999997</v>
      </c>
      <c r="AA32" s="37">
        <v>0</v>
      </c>
      <c r="AB32" s="37">
        <v>172</v>
      </c>
      <c r="AC32" s="37">
        <v>0</v>
      </c>
      <c r="AD32" s="37">
        <v>48</v>
      </c>
      <c r="AE32" s="37">
        <v>0</v>
      </c>
      <c r="AF32" s="41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7">
        <v>0</v>
      </c>
      <c r="AO32" s="37">
        <v>0</v>
      </c>
      <c r="AP32" s="37">
        <v>116498</v>
      </c>
      <c r="AQ32" s="37">
        <v>0</v>
      </c>
      <c r="AR32" s="37">
        <v>87373.5</v>
      </c>
      <c r="AS32" s="37">
        <v>1633.6</v>
      </c>
      <c r="AT32" s="37">
        <v>0</v>
      </c>
      <c r="AU32" s="37">
        <v>711.9</v>
      </c>
      <c r="AV32" s="37">
        <v>0</v>
      </c>
      <c r="AW32" s="37">
        <v>0</v>
      </c>
      <c r="AX32" s="37">
        <v>0</v>
      </c>
      <c r="AY32" s="37">
        <v>0</v>
      </c>
      <c r="AZ32" s="37">
        <v>0</v>
      </c>
      <c r="BA32" s="37">
        <v>0</v>
      </c>
      <c r="BB32" s="37">
        <v>620</v>
      </c>
      <c r="BC32" s="37">
        <v>0</v>
      </c>
      <c r="BD32" s="37">
        <v>118.5</v>
      </c>
      <c r="BE32" s="37">
        <v>0</v>
      </c>
      <c r="BF32" s="37">
        <v>620</v>
      </c>
      <c r="BG32" s="37">
        <v>0</v>
      </c>
      <c r="BH32" s="37">
        <v>114</v>
      </c>
      <c r="BI32" s="37">
        <v>0</v>
      </c>
      <c r="BJ32" s="37">
        <v>0</v>
      </c>
      <c r="BK32" s="37">
        <v>0</v>
      </c>
      <c r="BL32" s="37">
        <v>0</v>
      </c>
      <c r="BM32" s="37">
        <v>0</v>
      </c>
      <c r="BN32" s="37">
        <v>0</v>
      </c>
      <c r="BO32" s="37">
        <v>0</v>
      </c>
      <c r="BP32" s="37">
        <v>0</v>
      </c>
      <c r="BQ32" s="37">
        <v>4.5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0</v>
      </c>
      <c r="BX32" s="37">
        <v>0</v>
      </c>
      <c r="BY32" s="37">
        <v>0</v>
      </c>
      <c r="BZ32" s="37">
        <v>0</v>
      </c>
      <c r="CA32" s="37">
        <v>7650</v>
      </c>
      <c r="CB32" s="37">
        <v>0</v>
      </c>
      <c r="CC32" s="37">
        <v>4951.5</v>
      </c>
      <c r="CD32" s="37">
        <v>3650</v>
      </c>
      <c r="CE32" s="37">
        <v>0</v>
      </c>
      <c r="CF32" s="37">
        <v>1901</v>
      </c>
      <c r="CG32" s="37">
        <v>0</v>
      </c>
      <c r="CH32" s="37">
        <v>0</v>
      </c>
      <c r="CI32" s="37">
        <v>0</v>
      </c>
      <c r="CJ32" s="37">
        <v>0</v>
      </c>
      <c r="CK32" s="37">
        <v>0</v>
      </c>
      <c r="CL32" s="37">
        <v>0</v>
      </c>
      <c r="CM32" s="37">
        <v>0</v>
      </c>
      <c r="CN32" s="37">
        <v>0</v>
      </c>
      <c r="CO32" s="37">
        <v>0</v>
      </c>
      <c r="CP32" s="37">
        <v>0</v>
      </c>
      <c r="CQ32" s="37">
        <v>0</v>
      </c>
      <c r="CR32" s="37">
        <v>0</v>
      </c>
      <c r="CS32" s="37">
        <v>0</v>
      </c>
      <c r="CT32" s="37">
        <v>149441.60000000001</v>
      </c>
      <c r="CU32" s="37">
        <v>0</v>
      </c>
      <c r="CV32" s="37">
        <v>101291.75290000001</v>
      </c>
      <c r="CW32" s="37">
        <v>0</v>
      </c>
      <c r="CX32" s="37">
        <v>0</v>
      </c>
      <c r="CY32" s="37">
        <v>0</v>
      </c>
      <c r="CZ32" s="37">
        <v>3170.9549999999999</v>
      </c>
      <c r="DA32" s="37">
        <v>0</v>
      </c>
      <c r="DB32" s="37">
        <v>0</v>
      </c>
      <c r="DC32" s="37">
        <v>0</v>
      </c>
      <c r="DD32" s="37">
        <v>0</v>
      </c>
      <c r="DE32" s="37">
        <v>0</v>
      </c>
      <c r="DF32" s="37">
        <v>0</v>
      </c>
      <c r="DG32" s="37">
        <v>0</v>
      </c>
      <c r="DH32" s="37">
        <v>0</v>
      </c>
      <c r="DI32" s="37">
        <v>0</v>
      </c>
      <c r="DJ32" s="37">
        <v>0</v>
      </c>
      <c r="DK32" s="37">
        <v>0</v>
      </c>
      <c r="DL32" s="37">
        <v>18299.400000000001</v>
      </c>
      <c r="DM32" s="37">
        <v>0</v>
      </c>
      <c r="DN32" s="37">
        <v>12549.995000000001</v>
      </c>
      <c r="DO32" s="37">
        <v>0</v>
      </c>
      <c r="DP32" s="37">
        <v>21470.355</v>
      </c>
      <c r="DQ32" s="37">
        <v>0</v>
      </c>
      <c r="DR32" s="37">
        <v>12549.995000000001</v>
      </c>
    </row>
    <row r="33" spans="2:122">
      <c r="B33" s="37">
        <v>24</v>
      </c>
      <c r="C33" s="37" t="s">
        <v>106</v>
      </c>
      <c r="D33" s="37">
        <v>7601.8172999999997</v>
      </c>
      <c r="E33" s="37">
        <v>8616.7420000000002</v>
      </c>
      <c r="F33" s="37">
        <v>256283</v>
      </c>
      <c r="G33" s="37">
        <v>168529.82769999999</v>
      </c>
      <c r="H33" s="37">
        <v>52053.5</v>
      </c>
      <c r="I33" s="37">
        <v>0</v>
      </c>
      <c r="J33" s="37">
        <v>16310.8277</v>
      </c>
      <c r="K33" s="37">
        <v>0</v>
      </c>
      <c r="L33" s="37">
        <v>30500</v>
      </c>
      <c r="M33" s="37">
        <v>0</v>
      </c>
      <c r="N33" s="37">
        <v>12773.849</v>
      </c>
      <c r="O33" s="37">
        <v>0</v>
      </c>
      <c r="P33" s="37">
        <v>0</v>
      </c>
      <c r="Q33" s="37">
        <v>0</v>
      </c>
      <c r="R33" s="37">
        <v>50.46</v>
      </c>
      <c r="S33" s="37">
        <v>0</v>
      </c>
      <c r="T33" s="37">
        <v>0</v>
      </c>
      <c r="U33" s="37">
        <v>0</v>
      </c>
      <c r="V33" s="37">
        <v>401.24669999999998</v>
      </c>
      <c r="W33" s="37">
        <v>0</v>
      </c>
      <c r="X33" s="37">
        <v>30500</v>
      </c>
      <c r="Y33" s="37">
        <v>0</v>
      </c>
      <c r="Z33" s="37">
        <v>12723.388999999999</v>
      </c>
      <c r="AA33" s="37">
        <v>0</v>
      </c>
      <c r="AB33" s="37">
        <v>340.4</v>
      </c>
      <c r="AC33" s="37">
        <v>0</v>
      </c>
      <c r="AD33" s="37">
        <v>4.5</v>
      </c>
      <c r="AE33" s="37">
        <v>0</v>
      </c>
      <c r="AF33" s="41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201195.6</v>
      </c>
      <c r="AQ33" s="37">
        <v>0</v>
      </c>
      <c r="AR33" s="37">
        <v>150896.79999999999</v>
      </c>
      <c r="AS33" s="37">
        <v>3033.9</v>
      </c>
      <c r="AT33" s="37">
        <v>0</v>
      </c>
      <c r="AU33" s="37">
        <v>1322.2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1200</v>
      </c>
      <c r="BC33" s="37">
        <v>0</v>
      </c>
      <c r="BD33" s="37">
        <v>315</v>
      </c>
      <c r="BE33" s="37">
        <v>0</v>
      </c>
      <c r="BF33" s="37">
        <v>1200</v>
      </c>
      <c r="BG33" s="37">
        <v>0</v>
      </c>
      <c r="BH33" s="37">
        <v>300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15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8015</v>
      </c>
      <c r="CB33" s="37">
        <v>0</v>
      </c>
      <c r="CC33" s="37">
        <v>2400.6239999999998</v>
      </c>
      <c r="CD33" s="37">
        <v>4000</v>
      </c>
      <c r="CE33" s="37">
        <v>0</v>
      </c>
      <c r="CF33" s="37">
        <v>84.623999999999995</v>
      </c>
      <c r="CG33" s="37">
        <v>1500</v>
      </c>
      <c r="CH33" s="37">
        <v>0</v>
      </c>
      <c r="CI33" s="37">
        <v>308.99700000000001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256283</v>
      </c>
      <c r="CU33" s="37">
        <v>0</v>
      </c>
      <c r="CV33" s="37">
        <v>168529.82769999999</v>
      </c>
      <c r="CW33" s="37">
        <v>0</v>
      </c>
      <c r="CX33" s="37">
        <v>0</v>
      </c>
      <c r="CY33" s="37">
        <v>0</v>
      </c>
      <c r="CZ33" s="37">
        <v>0</v>
      </c>
      <c r="DA33" s="37">
        <v>0</v>
      </c>
      <c r="DB33" s="37">
        <v>0</v>
      </c>
      <c r="DC33" s="37">
        <v>0</v>
      </c>
      <c r="DD33" s="37">
        <v>0</v>
      </c>
      <c r="DE33" s="37">
        <v>0</v>
      </c>
      <c r="DF33" s="37">
        <v>0</v>
      </c>
      <c r="DG33" s="37">
        <v>0</v>
      </c>
      <c r="DH33" s="37">
        <v>0</v>
      </c>
      <c r="DI33" s="37">
        <v>0</v>
      </c>
      <c r="DJ33" s="37">
        <v>0</v>
      </c>
      <c r="DK33" s="37">
        <v>0</v>
      </c>
      <c r="DL33" s="37">
        <v>7450</v>
      </c>
      <c r="DM33" s="37">
        <v>0</v>
      </c>
      <c r="DN33" s="37">
        <v>7450</v>
      </c>
      <c r="DO33" s="37">
        <v>0</v>
      </c>
      <c r="DP33" s="37">
        <v>7450</v>
      </c>
      <c r="DQ33" s="37">
        <v>0</v>
      </c>
      <c r="DR33" s="37">
        <v>7450</v>
      </c>
    </row>
    <row r="34" spans="2:122">
      <c r="B34" s="37">
        <v>25</v>
      </c>
      <c r="C34" s="37" t="s">
        <v>79</v>
      </c>
      <c r="D34" s="37">
        <v>792.35270000000003</v>
      </c>
      <c r="E34" s="37">
        <v>5533.6089000000002</v>
      </c>
      <c r="F34" s="37">
        <v>80129.100000000006</v>
      </c>
      <c r="G34" s="37">
        <v>49125.719400000002</v>
      </c>
      <c r="H34" s="37">
        <v>24241.200000000001</v>
      </c>
      <c r="I34" s="37">
        <v>0</v>
      </c>
      <c r="J34" s="37">
        <v>7209.8194000000003</v>
      </c>
      <c r="K34" s="37">
        <v>0</v>
      </c>
      <c r="L34" s="37">
        <v>11100</v>
      </c>
      <c r="M34" s="37">
        <v>0</v>
      </c>
      <c r="N34" s="37">
        <v>3537.8029999999999</v>
      </c>
      <c r="O34" s="37">
        <v>0</v>
      </c>
      <c r="P34" s="37">
        <v>100</v>
      </c>
      <c r="Q34" s="37">
        <v>0</v>
      </c>
      <c r="R34" s="37">
        <v>31.99</v>
      </c>
      <c r="S34" s="37">
        <v>0</v>
      </c>
      <c r="T34" s="37">
        <v>6500</v>
      </c>
      <c r="U34" s="37">
        <v>0</v>
      </c>
      <c r="V34" s="37">
        <v>653.03539999999998</v>
      </c>
      <c r="W34" s="37">
        <v>0</v>
      </c>
      <c r="X34" s="37">
        <v>11000</v>
      </c>
      <c r="Y34" s="37">
        <v>0</v>
      </c>
      <c r="Z34" s="37">
        <v>3505.8130000000001</v>
      </c>
      <c r="AA34" s="37">
        <v>0</v>
      </c>
      <c r="AB34" s="37">
        <v>250</v>
      </c>
      <c r="AC34" s="37">
        <v>0</v>
      </c>
      <c r="AD34" s="37">
        <v>118</v>
      </c>
      <c r="AE34" s="37">
        <v>0</v>
      </c>
      <c r="AF34" s="41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55887.9</v>
      </c>
      <c r="AQ34" s="37">
        <v>0</v>
      </c>
      <c r="AR34" s="37">
        <v>41915.9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593</v>
      </c>
      <c r="BC34" s="37">
        <v>0</v>
      </c>
      <c r="BD34" s="37">
        <v>125</v>
      </c>
      <c r="BE34" s="37">
        <v>0</v>
      </c>
      <c r="BF34" s="37">
        <v>437</v>
      </c>
      <c r="BG34" s="37">
        <v>0</v>
      </c>
      <c r="BH34" s="37">
        <v>0</v>
      </c>
      <c r="BI34" s="37">
        <v>156</v>
      </c>
      <c r="BJ34" s="37">
        <v>0</v>
      </c>
      <c r="BK34" s="37">
        <v>125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5798.2</v>
      </c>
      <c r="CB34" s="37">
        <v>0</v>
      </c>
      <c r="CC34" s="37">
        <v>1792.8</v>
      </c>
      <c r="CD34" s="37">
        <v>1898.2</v>
      </c>
      <c r="CE34" s="37">
        <v>0</v>
      </c>
      <c r="CF34" s="37">
        <v>741.2</v>
      </c>
      <c r="CG34" s="37">
        <v>0</v>
      </c>
      <c r="CH34" s="37">
        <v>0</v>
      </c>
      <c r="CI34" s="37">
        <v>235.2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80129.100000000006</v>
      </c>
      <c r="CU34" s="37">
        <v>0</v>
      </c>
      <c r="CV34" s="37">
        <v>49125.719400000002</v>
      </c>
      <c r="CW34" s="37">
        <v>0</v>
      </c>
      <c r="CX34" s="37">
        <v>0</v>
      </c>
      <c r="CY34" s="37">
        <v>0</v>
      </c>
      <c r="CZ34" s="37">
        <v>0</v>
      </c>
      <c r="DA34" s="37">
        <v>0</v>
      </c>
      <c r="DB34" s="37">
        <v>0</v>
      </c>
      <c r="DC34" s="37">
        <v>0</v>
      </c>
      <c r="DD34" s="37">
        <v>0</v>
      </c>
      <c r="DE34" s="37">
        <v>0</v>
      </c>
      <c r="DF34" s="37">
        <v>0</v>
      </c>
      <c r="DG34" s="37">
        <v>0</v>
      </c>
      <c r="DH34" s="37">
        <v>0</v>
      </c>
      <c r="DI34" s="37">
        <v>0</v>
      </c>
      <c r="DJ34" s="37">
        <v>0</v>
      </c>
      <c r="DK34" s="37">
        <v>0</v>
      </c>
      <c r="DL34" s="37">
        <v>12804.1</v>
      </c>
      <c r="DM34" s="37">
        <v>0</v>
      </c>
      <c r="DN34" s="37">
        <v>1188.0809999999999</v>
      </c>
      <c r="DO34" s="37">
        <v>0</v>
      </c>
      <c r="DP34" s="37">
        <v>12804.1</v>
      </c>
      <c r="DQ34" s="37">
        <v>0</v>
      </c>
      <c r="DR34" s="37">
        <v>1188.0809999999999</v>
      </c>
    </row>
    <row r="35" spans="2:122">
      <c r="B35" s="37">
        <v>26</v>
      </c>
      <c r="C35" s="37" t="s">
        <v>90</v>
      </c>
      <c r="D35" s="37">
        <v>477.12939999999998</v>
      </c>
      <c r="E35" s="37">
        <v>16346.768899999999</v>
      </c>
      <c r="F35" s="37">
        <v>73185.5</v>
      </c>
      <c r="G35" s="37">
        <v>43519.391600000003</v>
      </c>
      <c r="H35" s="37">
        <v>18629.900000000001</v>
      </c>
      <c r="I35" s="37">
        <v>0</v>
      </c>
      <c r="J35" s="37">
        <v>6352.6916000000001</v>
      </c>
      <c r="K35" s="37">
        <v>0</v>
      </c>
      <c r="L35" s="37">
        <v>10115.700000000001</v>
      </c>
      <c r="M35" s="37">
        <v>0</v>
      </c>
      <c r="N35" s="37">
        <v>2949.8290000000002</v>
      </c>
      <c r="O35" s="37">
        <v>0</v>
      </c>
      <c r="P35" s="37">
        <v>0</v>
      </c>
      <c r="Q35" s="37">
        <v>0</v>
      </c>
      <c r="R35" s="37">
        <v>101.696</v>
      </c>
      <c r="S35" s="37">
        <v>0</v>
      </c>
      <c r="T35" s="37">
        <v>0</v>
      </c>
      <c r="U35" s="37">
        <v>0</v>
      </c>
      <c r="V35" s="37">
        <v>294.36559999999997</v>
      </c>
      <c r="W35" s="37">
        <v>0</v>
      </c>
      <c r="X35" s="37">
        <v>10115.700000000001</v>
      </c>
      <c r="Y35" s="37">
        <v>0</v>
      </c>
      <c r="Z35" s="37">
        <v>2848.1329999999998</v>
      </c>
      <c r="AA35" s="37">
        <v>0</v>
      </c>
      <c r="AB35" s="37">
        <v>328</v>
      </c>
      <c r="AC35" s="37">
        <v>0</v>
      </c>
      <c r="AD35" s="37">
        <v>212</v>
      </c>
      <c r="AE35" s="37">
        <v>0</v>
      </c>
      <c r="AF35" s="41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7">
        <v>0</v>
      </c>
      <c r="AO35" s="37">
        <v>0</v>
      </c>
      <c r="AP35" s="37">
        <v>49555.6</v>
      </c>
      <c r="AQ35" s="37">
        <v>0</v>
      </c>
      <c r="AR35" s="37">
        <v>37166.699999999997</v>
      </c>
      <c r="AS35" s="37">
        <v>0</v>
      </c>
      <c r="AT35" s="37">
        <v>0</v>
      </c>
      <c r="AU35" s="37">
        <v>0</v>
      </c>
      <c r="AV35" s="37">
        <v>0</v>
      </c>
      <c r="AW35" s="37">
        <v>0</v>
      </c>
      <c r="AX35" s="37">
        <v>0</v>
      </c>
      <c r="AY35" s="37">
        <v>0</v>
      </c>
      <c r="AZ35" s="37">
        <v>0</v>
      </c>
      <c r="BA35" s="37">
        <v>0</v>
      </c>
      <c r="BB35" s="37">
        <v>3300</v>
      </c>
      <c r="BC35" s="37">
        <v>0</v>
      </c>
      <c r="BD35" s="37">
        <v>883.16800000000001</v>
      </c>
      <c r="BE35" s="37">
        <v>0</v>
      </c>
      <c r="BF35" s="37">
        <v>500</v>
      </c>
      <c r="BG35" s="37">
        <v>0</v>
      </c>
      <c r="BH35" s="37">
        <v>0</v>
      </c>
      <c r="BI35" s="37">
        <v>2000</v>
      </c>
      <c r="BJ35" s="37">
        <v>0</v>
      </c>
      <c r="BK35" s="37">
        <v>193.16800000000001</v>
      </c>
      <c r="BL35" s="37">
        <v>0</v>
      </c>
      <c r="BM35" s="37">
        <v>0</v>
      </c>
      <c r="BN35" s="37">
        <v>0</v>
      </c>
      <c r="BO35" s="37">
        <v>800</v>
      </c>
      <c r="BP35" s="37">
        <v>0</v>
      </c>
      <c r="BQ35" s="37">
        <v>690</v>
      </c>
      <c r="BR35" s="37">
        <v>0</v>
      </c>
      <c r="BS35" s="37">
        <v>0</v>
      </c>
      <c r="BT35" s="37">
        <v>0</v>
      </c>
      <c r="BU35" s="37">
        <v>0</v>
      </c>
      <c r="BV35" s="37">
        <v>0</v>
      </c>
      <c r="BW35" s="37">
        <v>0</v>
      </c>
      <c r="BX35" s="37">
        <v>0</v>
      </c>
      <c r="BY35" s="37">
        <v>0</v>
      </c>
      <c r="BZ35" s="37">
        <v>0</v>
      </c>
      <c r="CA35" s="37">
        <v>1700</v>
      </c>
      <c r="CB35" s="37">
        <v>0</v>
      </c>
      <c r="CC35" s="37">
        <v>612.20000000000005</v>
      </c>
      <c r="CD35" s="37">
        <v>1700</v>
      </c>
      <c r="CE35" s="37">
        <v>0</v>
      </c>
      <c r="CF35" s="37">
        <v>612.20000000000005</v>
      </c>
      <c r="CG35" s="37">
        <v>0</v>
      </c>
      <c r="CH35" s="37">
        <v>0</v>
      </c>
      <c r="CI35" s="37">
        <v>779.40800000000002</v>
      </c>
      <c r="CJ35" s="37">
        <v>0</v>
      </c>
      <c r="CK35" s="37">
        <v>0</v>
      </c>
      <c r="CL35" s="37">
        <v>0</v>
      </c>
      <c r="CM35" s="37">
        <v>0</v>
      </c>
      <c r="CN35" s="37">
        <v>0</v>
      </c>
      <c r="CO35" s="37">
        <v>0</v>
      </c>
      <c r="CP35" s="37">
        <v>0</v>
      </c>
      <c r="CQ35" s="37">
        <v>0</v>
      </c>
      <c r="CR35" s="37">
        <v>0</v>
      </c>
      <c r="CS35" s="37">
        <v>0</v>
      </c>
      <c r="CT35" s="37">
        <v>68185.5</v>
      </c>
      <c r="CU35" s="37">
        <v>0</v>
      </c>
      <c r="CV35" s="37">
        <v>43519.391600000003</v>
      </c>
      <c r="CW35" s="37">
        <v>0</v>
      </c>
      <c r="CX35" s="37">
        <v>0</v>
      </c>
      <c r="CY35" s="37">
        <v>0</v>
      </c>
      <c r="CZ35" s="37">
        <v>5000</v>
      </c>
      <c r="DA35" s="37">
        <v>0</v>
      </c>
      <c r="DB35" s="37">
        <v>0</v>
      </c>
      <c r="DC35" s="37">
        <v>0</v>
      </c>
      <c r="DD35" s="37">
        <v>0</v>
      </c>
      <c r="DE35" s="37">
        <v>0</v>
      </c>
      <c r="DF35" s="37">
        <v>0</v>
      </c>
      <c r="DG35" s="37">
        <v>0</v>
      </c>
      <c r="DH35" s="37">
        <v>0</v>
      </c>
      <c r="DI35" s="37">
        <v>0</v>
      </c>
      <c r="DJ35" s="37">
        <v>0</v>
      </c>
      <c r="DK35" s="37">
        <v>0</v>
      </c>
      <c r="DL35" s="37">
        <v>13500</v>
      </c>
      <c r="DM35" s="37">
        <v>0</v>
      </c>
      <c r="DN35" s="37">
        <v>0</v>
      </c>
      <c r="DO35" s="37">
        <v>0</v>
      </c>
      <c r="DP35" s="37">
        <v>18500</v>
      </c>
      <c r="DQ35" s="37">
        <v>0</v>
      </c>
      <c r="DR35" s="37">
        <v>0</v>
      </c>
    </row>
    <row r="36" spans="2:122">
      <c r="B36" s="37">
        <v>27</v>
      </c>
      <c r="C36" s="37" t="s">
        <v>103</v>
      </c>
      <c r="D36" s="37">
        <v>2168.6707000000001</v>
      </c>
      <c r="E36" s="37">
        <v>6574.8784999999998</v>
      </c>
      <c r="F36" s="37">
        <v>224250.45800000001</v>
      </c>
      <c r="G36" s="37">
        <v>140783.15890000001</v>
      </c>
      <c r="H36" s="37">
        <v>67525.399999999994</v>
      </c>
      <c r="I36" s="37">
        <v>0</v>
      </c>
      <c r="J36" s="37">
        <v>26175.564900000001</v>
      </c>
      <c r="K36" s="37">
        <v>0</v>
      </c>
      <c r="L36" s="37">
        <v>43943.199999999997</v>
      </c>
      <c r="M36" s="37">
        <v>0</v>
      </c>
      <c r="N36" s="37">
        <v>13955.975</v>
      </c>
      <c r="O36" s="37">
        <v>0</v>
      </c>
      <c r="P36" s="37">
        <v>0</v>
      </c>
      <c r="Q36" s="37">
        <v>0</v>
      </c>
      <c r="R36" s="37">
        <v>258.06700000000001</v>
      </c>
      <c r="S36" s="37">
        <v>0</v>
      </c>
      <c r="T36" s="37">
        <v>0</v>
      </c>
      <c r="U36" s="37">
        <v>0</v>
      </c>
      <c r="V36" s="37">
        <v>1957.2569000000001</v>
      </c>
      <c r="W36" s="37">
        <v>0</v>
      </c>
      <c r="X36" s="37">
        <v>43943.199999999997</v>
      </c>
      <c r="Y36" s="37">
        <v>0</v>
      </c>
      <c r="Z36" s="37">
        <v>13697.907999999999</v>
      </c>
      <c r="AA36" s="37">
        <v>0</v>
      </c>
      <c r="AB36" s="37">
        <v>446</v>
      </c>
      <c r="AC36" s="37">
        <v>0</v>
      </c>
      <c r="AD36" s="37">
        <v>118.4</v>
      </c>
      <c r="AE36" s="37">
        <v>0</v>
      </c>
      <c r="AF36" s="41">
        <v>0</v>
      </c>
      <c r="AG36" s="37">
        <v>0</v>
      </c>
      <c r="AH36" s="37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0</v>
      </c>
      <c r="AN36" s="37">
        <v>0</v>
      </c>
      <c r="AO36" s="37">
        <v>0</v>
      </c>
      <c r="AP36" s="37">
        <v>137963.6</v>
      </c>
      <c r="AQ36" s="37">
        <v>0</v>
      </c>
      <c r="AR36" s="37">
        <v>103472.8</v>
      </c>
      <c r="AS36" s="37">
        <v>3967.4</v>
      </c>
      <c r="AT36" s="37">
        <v>0</v>
      </c>
      <c r="AU36" s="37">
        <v>1729.1</v>
      </c>
      <c r="AV36" s="37">
        <v>0</v>
      </c>
      <c r="AW36" s="37">
        <v>0</v>
      </c>
      <c r="AX36" s="37">
        <v>0</v>
      </c>
      <c r="AY36" s="37">
        <v>0</v>
      </c>
      <c r="AZ36" s="37">
        <v>0</v>
      </c>
      <c r="BA36" s="37">
        <v>0</v>
      </c>
      <c r="BB36" s="37">
        <v>3339.3</v>
      </c>
      <c r="BC36" s="37">
        <v>0</v>
      </c>
      <c r="BD36" s="37">
        <v>1418.28</v>
      </c>
      <c r="BE36" s="37">
        <v>0</v>
      </c>
      <c r="BF36" s="37">
        <v>2739.3</v>
      </c>
      <c r="BG36" s="37">
        <v>0</v>
      </c>
      <c r="BH36" s="37">
        <v>998.28</v>
      </c>
      <c r="BI36" s="37">
        <v>0</v>
      </c>
      <c r="BJ36" s="37">
        <v>0</v>
      </c>
      <c r="BK36" s="37">
        <v>0</v>
      </c>
      <c r="BL36" s="37">
        <v>0</v>
      </c>
      <c r="BM36" s="37">
        <v>0</v>
      </c>
      <c r="BN36" s="37">
        <v>0</v>
      </c>
      <c r="BO36" s="37">
        <v>600</v>
      </c>
      <c r="BP36" s="37">
        <v>0</v>
      </c>
      <c r="BQ36" s="37">
        <v>420</v>
      </c>
      <c r="BR36" s="37">
        <v>0</v>
      </c>
      <c r="BS36" s="37">
        <v>0</v>
      </c>
      <c r="BT36" s="37">
        <v>0</v>
      </c>
      <c r="BU36" s="37">
        <v>0</v>
      </c>
      <c r="BV36" s="37">
        <v>0</v>
      </c>
      <c r="BW36" s="37">
        <v>0</v>
      </c>
      <c r="BX36" s="37">
        <v>0</v>
      </c>
      <c r="BY36" s="37">
        <v>0</v>
      </c>
      <c r="BZ36" s="37">
        <v>0</v>
      </c>
      <c r="CA36" s="37">
        <v>9567</v>
      </c>
      <c r="CB36" s="37">
        <v>0</v>
      </c>
      <c r="CC36" s="37">
        <v>5287.69</v>
      </c>
      <c r="CD36" s="37">
        <v>4000</v>
      </c>
      <c r="CE36" s="37">
        <v>0</v>
      </c>
      <c r="CF36" s="37">
        <v>2245.4899999999998</v>
      </c>
      <c r="CG36" s="37">
        <v>0</v>
      </c>
      <c r="CH36" s="37">
        <v>0</v>
      </c>
      <c r="CI36" s="37">
        <v>427.77100000000002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7">
        <v>0</v>
      </c>
      <c r="CR36" s="37">
        <v>0</v>
      </c>
      <c r="CS36" s="37">
        <v>0</v>
      </c>
      <c r="CT36" s="37">
        <v>209456.4</v>
      </c>
      <c r="CU36" s="37">
        <v>0</v>
      </c>
      <c r="CV36" s="37">
        <v>131377.46489999999</v>
      </c>
      <c r="CW36" s="37">
        <v>0</v>
      </c>
      <c r="CX36" s="37">
        <v>0</v>
      </c>
      <c r="CY36" s="37">
        <v>0</v>
      </c>
      <c r="CZ36" s="37">
        <v>14794.058000000001</v>
      </c>
      <c r="DA36" s="37">
        <v>0</v>
      </c>
      <c r="DB36" s="37">
        <v>9405.6939999999995</v>
      </c>
      <c r="DC36" s="37">
        <v>0</v>
      </c>
      <c r="DD36" s="37">
        <v>0</v>
      </c>
      <c r="DE36" s="37">
        <v>0</v>
      </c>
      <c r="DF36" s="37">
        <v>0</v>
      </c>
      <c r="DG36" s="37">
        <v>0</v>
      </c>
      <c r="DH36" s="37">
        <v>0</v>
      </c>
      <c r="DI36" s="37">
        <v>0</v>
      </c>
      <c r="DJ36" s="37">
        <v>0</v>
      </c>
      <c r="DK36" s="37">
        <v>0</v>
      </c>
      <c r="DL36" s="37">
        <v>34456.400000000001</v>
      </c>
      <c r="DM36" s="37">
        <v>0</v>
      </c>
      <c r="DN36" s="37">
        <v>990</v>
      </c>
      <c r="DO36" s="37">
        <v>0</v>
      </c>
      <c r="DP36" s="37">
        <v>49250.457999999999</v>
      </c>
      <c r="DQ36" s="37">
        <v>0</v>
      </c>
      <c r="DR36" s="37">
        <v>10395.694</v>
      </c>
    </row>
    <row r="37" spans="2:122">
      <c r="B37" s="37">
        <v>28</v>
      </c>
      <c r="C37" s="37" t="s">
        <v>59</v>
      </c>
      <c r="D37" s="37">
        <v>57243.246400000004</v>
      </c>
      <c r="E37" s="37">
        <v>5290.4757</v>
      </c>
      <c r="F37" s="37">
        <v>533977.14</v>
      </c>
      <c r="G37" s="37">
        <v>356333.04399999999</v>
      </c>
      <c r="H37" s="37">
        <v>101185</v>
      </c>
      <c r="I37" s="37">
        <v>0</v>
      </c>
      <c r="J37" s="37">
        <v>73094.084000000003</v>
      </c>
      <c r="K37" s="37">
        <v>0</v>
      </c>
      <c r="L37" s="37">
        <v>34894.199999999997</v>
      </c>
      <c r="M37" s="37">
        <v>0</v>
      </c>
      <c r="N37" s="37">
        <v>22184.492999999999</v>
      </c>
      <c r="O37" s="37">
        <v>0</v>
      </c>
      <c r="P37" s="37">
        <v>609.20000000000005</v>
      </c>
      <c r="Q37" s="37">
        <v>0</v>
      </c>
      <c r="R37" s="37">
        <v>320.56900000000002</v>
      </c>
      <c r="S37" s="37">
        <v>0</v>
      </c>
      <c r="T37" s="37">
        <v>22258.5</v>
      </c>
      <c r="U37" s="37">
        <v>0</v>
      </c>
      <c r="V37" s="37">
        <v>2497.9720000000002</v>
      </c>
      <c r="W37" s="37">
        <v>0</v>
      </c>
      <c r="X37" s="37">
        <v>34285</v>
      </c>
      <c r="Y37" s="37">
        <v>0</v>
      </c>
      <c r="Z37" s="37">
        <v>21863.923999999999</v>
      </c>
      <c r="AA37" s="37">
        <v>0</v>
      </c>
      <c r="AB37" s="37">
        <v>4048.3</v>
      </c>
      <c r="AC37" s="37">
        <v>0</v>
      </c>
      <c r="AD37" s="37">
        <v>2280.2692000000002</v>
      </c>
      <c r="AE37" s="37">
        <v>0</v>
      </c>
      <c r="AF37" s="41">
        <v>430</v>
      </c>
      <c r="AG37" s="37">
        <v>0</v>
      </c>
      <c r="AH37" s="37">
        <v>341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7">
        <v>0</v>
      </c>
      <c r="AO37" s="37">
        <v>0</v>
      </c>
      <c r="AP37" s="37">
        <v>363265.1</v>
      </c>
      <c r="AQ37" s="37">
        <v>0</v>
      </c>
      <c r="AR37" s="37">
        <v>272448.8</v>
      </c>
      <c r="AS37" s="37">
        <v>1634</v>
      </c>
      <c r="AT37" s="37">
        <v>0</v>
      </c>
      <c r="AU37" s="37">
        <v>711.9</v>
      </c>
      <c r="AV37" s="37">
        <v>0</v>
      </c>
      <c r="AW37" s="37">
        <v>0</v>
      </c>
      <c r="AX37" s="37">
        <v>0</v>
      </c>
      <c r="AY37" s="37">
        <v>0</v>
      </c>
      <c r="AZ37" s="37">
        <v>0</v>
      </c>
      <c r="BA37" s="37">
        <v>0</v>
      </c>
      <c r="BB37" s="37">
        <v>11980</v>
      </c>
      <c r="BC37" s="37">
        <v>0</v>
      </c>
      <c r="BD37" s="37">
        <v>10779.67</v>
      </c>
      <c r="BE37" s="37">
        <v>0</v>
      </c>
      <c r="BF37" s="37">
        <v>11980</v>
      </c>
      <c r="BG37" s="37">
        <v>0</v>
      </c>
      <c r="BH37" s="37">
        <v>9964.61</v>
      </c>
      <c r="BI37" s="37">
        <v>0</v>
      </c>
      <c r="BJ37" s="37">
        <v>0</v>
      </c>
      <c r="BK37" s="37">
        <v>0</v>
      </c>
      <c r="BL37" s="37">
        <v>0</v>
      </c>
      <c r="BM37" s="37">
        <v>0</v>
      </c>
      <c r="BN37" s="37">
        <v>0</v>
      </c>
      <c r="BO37" s="37">
        <v>0</v>
      </c>
      <c r="BP37" s="37">
        <v>0</v>
      </c>
      <c r="BQ37" s="37">
        <v>815.06</v>
      </c>
      <c r="BR37" s="37">
        <v>0</v>
      </c>
      <c r="BS37" s="37">
        <v>0</v>
      </c>
      <c r="BT37" s="37">
        <v>0</v>
      </c>
      <c r="BU37" s="37">
        <v>5474.3</v>
      </c>
      <c r="BV37" s="37">
        <v>0</v>
      </c>
      <c r="BW37" s="37">
        <v>3094.86</v>
      </c>
      <c r="BX37" s="37">
        <v>0</v>
      </c>
      <c r="BY37" s="37">
        <v>0</v>
      </c>
      <c r="BZ37" s="37">
        <v>0</v>
      </c>
      <c r="CA37" s="37">
        <v>23074</v>
      </c>
      <c r="CB37" s="37">
        <v>0</v>
      </c>
      <c r="CC37" s="37">
        <v>15008.677799999999</v>
      </c>
      <c r="CD37" s="37">
        <v>0</v>
      </c>
      <c r="CE37" s="37">
        <v>0</v>
      </c>
      <c r="CF37" s="37">
        <v>7330.1409999999996</v>
      </c>
      <c r="CG37" s="37">
        <v>0</v>
      </c>
      <c r="CH37" s="37">
        <v>0</v>
      </c>
      <c r="CI37" s="37">
        <v>726.08500000000004</v>
      </c>
      <c r="CJ37" s="37">
        <v>0</v>
      </c>
      <c r="CK37" s="37">
        <v>0</v>
      </c>
      <c r="CL37" s="37">
        <v>1000</v>
      </c>
      <c r="CM37" s="37">
        <v>0</v>
      </c>
      <c r="CN37" s="37">
        <v>0</v>
      </c>
      <c r="CO37" s="37">
        <v>0</v>
      </c>
      <c r="CP37" s="37">
        <v>4500</v>
      </c>
      <c r="CQ37" s="37">
        <v>0</v>
      </c>
      <c r="CR37" s="37">
        <v>9560.5</v>
      </c>
      <c r="CS37" s="37">
        <v>-65</v>
      </c>
      <c r="CT37" s="37">
        <v>471558.40000000002</v>
      </c>
      <c r="CU37" s="37">
        <v>0</v>
      </c>
      <c r="CV37" s="37">
        <v>349349.64399999997</v>
      </c>
      <c r="CW37" s="37">
        <v>0</v>
      </c>
      <c r="CX37" s="37">
        <v>0</v>
      </c>
      <c r="CY37" s="37">
        <v>0</v>
      </c>
      <c r="CZ37" s="37">
        <v>62418.74</v>
      </c>
      <c r="DA37" s="37">
        <v>0</v>
      </c>
      <c r="DB37" s="37">
        <v>6983.4</v>
      </c>
      <c r="DC37" s="37">
        <v>0</v>
      </c>
      <c r="DD37" s="37">
        <v>0</v>
      </c>
      <c r="DE37" s="37">
        <v>0</v>
      </c>
      <c r="DF37" s="37">
        <v>0</v>
      </c>
      <c r="DG37" s="37">
        <v>0</v>
      </c>
      <c r="DH37" s="37">
        <v>0</v>
      </c>
      <c r="DI37" s="37">
        <v>0</v>
      </c>
      <c r="DJ37" s="37">
        <v>0</v>
      </c>
      <c r="DK37" s="37">
        <v>0</v>
      </c>
      <c r="DL37" s="37">
        <v>79688.493600000002</v>
      </c>
      <c r="DM37" s="37">
        <v>0</v>
      </c>
      <c r="DN37" s="37">
        <v>50000</v>
      </c>
      <c r="DO37" s="37">
        <v>0</v>
      </c>
      <c r="DP37" s="37">
        <v>142107.23360000001</v>
      </c>
      <c r="DQ37" s="37">
        <v>0</v>
      </c>
      <c r="DR37" s="37">
        <v>56983.4</v>
      </c>
    </row>
    <row r="38" spans="2:122">
      <c r="B38" s="37">
        <v>29</v>
      </c>
      <c r="C38" s="37" t="s">
        <v>104</v>
      </c>
      <c r="D38" s="37">
        <v>26128.875100000001</v>
      </c>
      <c r="E38" s="37">
        <v>17866.0249</v>
      </c>
      <c r="F38" s="37">
        <v>160067.288</v>
      </c>
      <c r="G38" s="37">
        <v>113552.1847</v>
      </c>
      <c r="H38" s="37">
        <v>56060</v>
      </c>
      <c r="I38" s="37">
        <v>0</v>
      </c>
      <c r="J38" s="37">
        <v>40912.128700000001</v>
      </c>
      <c r="K38" s="37">
        <v>0</v>
      </c>
      <c r="L38" s="37">
        <v>6660</v>
      </c>
      <c r="M38" s="37">
        <v>0</v>
      </c>
      <c r="N38" s="37">
        <v>5081.68</v>
      </c>
      <c r="O38" s="37">
        <v>0</v>
      </c>
      <c r="P38" s="37">
        <v>6500</v>
      </c>
      <c r="Q38" s="37">
        <v>0</v>
      </c>
      <c r="R38" s="37">
        <v>9.5500000000000007</v>
      </c>
      <c r="S38" s="37">
        <v>0</v>
      </c>
      <c r="T38" s="37">
        <v>14000</v>
      </c>
      <c r="U38" s="37">
        <v>0</v>
      </c>
      <c r="V38" s="37">
        <v>5025.2849999999999</v>
      </c>
      <c r="W38" s="37">
        <v>0</v>
      </c>
      <c r="X38" s="37">
        <v>160</v>
      </c>
      <c r="Y38" s="37">
        <v>0</v>
      </c>
      <c r="Z38" s="37">
        <v>5072.13</v>
      </c>
      <c r="AA38" s="37">
        <v>0</v>
      </c>
      <c r="AB38" s="37">
        <v>2500</v>
      </c>
      <c r="AC38" s="37">
        <v>0</v>
      </c>
      <c r="AD38" s="37">
        <v>1830</v>
      </c>
      <c r="AE38" s="37">
        <v>0</v>
      </c>
      <c r="AF38" s="41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92039.2</v>
      </c>
      <c r="AQ38" s="37">
        <v>0</v>
      </c>
      <c r="AR38" s="37">
        <v>69029.5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24000</v>
      </c>
      <c r="BC38" s="37">
        <v>0</v>
      </c>
      <c r="BD38" s="37">
        <v>16293.45</v>
      </c>
      <c r="BE38" s="37">
        <v>0</v>
      </c>
      <c r="BF38" s="37">
        <v>21500</v>
      </c>
      <c r="BG38" s="37">
        <v>0</v>
      </c>
      <c r="BH38" s="37">
        <v>14305.078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2500</v>
      </c>
      <c r="BP38" s="37">
        <v>0</v>
      </c>
      <c r="BQ38" s="37">
        <v>1988.3720000000001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300</v>
      </c>
      <c r="CA38" s="37">
        <v>4900</v>
      </c>
      <c r="CB38" s="37">
        <v>0</v>
      </c>
      <c r="CC38" s="37">
        <v>3942.95</v>
      </c>
      <c r="CD38" s="37">
        <v>2600</v>
      </c>
      <c r="CE38" s="37">
        <v>0</v>
      </c>
      <c r="CF38" s="37">
        <v>2009.95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4000</v>
      </c>
      <c r="CQ38" s="37">
        <v>0</v>
      </c>
      <c r="CR38" s="37">
        <v>4821.7026999999998</v>
      </c>
      <c r="CS38" s="37">
        <v>0</v>
      </c>
      <c r="CT38" s="37">
        <v>148099.20000000001</v>
      </c>
      <c r="CU38" s="37">
        <v>0</v>
      </c>
      <c r="CV38" s="37">
        <v>109941.6287</v>
      </c>
      <c r="CW38" s="37">
        <v>0</v>
      </c>
      <c r="CX38" s="37">
        <v>0</v>
      </c>
      <c r="CY38" s="37">
        <v>0</v>
      </c>
      <c r="CZ38" s="37">
        <v>11968.088</v>
      </c>
      <c r="DA38" s="37">
        <v>0</v>
      </c>
      <c r="DB38" s="37">
        <v>3610.556</v>
      </c>
      <c r="DC38" s="37">
        <v>0</v>
      </c>
      <c r="DD38" s="37">
        <v>0</v>
      </c>
      <c r="DE38" s="37">
        <v>0</v>
      </c>
      <c r="DF38" s="37">
        <v>0</v>
      </c>
      <c r="DG38" s="37">
        <v>0</v>
      </c>
      <c r="DH38" s="37">
        <v>0</v>
      </c>
      <c r="DI38" s="37">
        <v>0</v>
      </c>
      <c r="DJ38" s="37">
        <v>0</v>
      </c>
      <c r="DK38" s="37">
        <v>0</v>
      </c>
      <c r="DL38" s="37">
        <v>0</v>
      </c>
      <c r="DM38" s="37">
        <v>0</v>
      </c>
      <c r="DN38" s="37">
        <v>0</v>
      </c>
      <c r="DO38" s="37">
        <v>0</v>
      </c>
      <c r="DP38" s="37">
        <v>11968.088</v>
      </c>
      <c r="DQ38" s="37">
        <v>0</v>
      </c>
      <c r="DR38" s="37">
        <v>3610.556</v>
      </c>
    </row>
    <row r="39" spans="2:122">
      <c r="B39" s="37">
        <v>30</v>
      </c>
      <c r="C39" s="37" t="s">
        <v>60</v>
      </c>
      <c r="D39" s="37">
        <v>20779.033599999999</v>
      </c>
      <c r="E39" s="37">
        <v>67415.4902</v>
      </c>
      <c r="F39" s="37">
        <v>490537.5</v>
      </c>
      <c r="G39" s="37">
        <v>360234.62339999998</v>
      </c>
      <c r="H39" s="37">
        <v>154791</v>
      </c>
      <c r="I39" s="37">
        <v>0</v>
      </c>
      <c r="J39" s="37">
        <v>109030.5334</v>
      </c>
      <c r="K39" s="37">
        <v>0</v>
      </c>
      <c r="L39" s="37">
        <v>60830</v>
      </c>
      <c r="M39" s="37">
        <v>0</v>
      </c>
      <c r="N39" s="37">
        <v>40878.421399999999</v>
      </c>
      <c r="O39" s="37">
        <v>0</v>
      </c>
      <c r="P39" s="37">
        <v>5830</v>
      </c>
      <c r="Q39" s="37">
        <v>0</v>
      </c>
      <c r="R39" s="37">
        <v>1860.6854000000001</v>
      </c>
      <c r="S39" s="37">
        <v>0</v>
      </c>
      <c r="T39" s="37">
        <v>11300</v>
      </c>
      <c r="U39" s="37">
        <v>0</v>
      </c>
      <c r="V39" s="37">
        <v>2249.6149999999998</v>
      </c>
      <c r="W39" s="37">
        <v>0</v>
      </c>
      <c r="X39" s="37">
        <v>55000</v>
      </c>
      <c r="Y39" s="37">
        <v>0</v>
      </c>
      <c r="Z39" s="37">
        <v>39017.735999999997</v>
      </c>
      <c r="AA39" s="37">
        <v>0</v>
      </c>
      <c r="AB39" s="37">
        <v>7000</v>
      </c>
      <c r="AC39" s="37">
        <v>0</v>
      </c>
      <c r="AD39" s="37">
        <v>3492.8</v>
      </c>
      <c r="AE39" s="37">
        <v>0</v>
      </c>
      <c r="AF39" s="41">
        <v>9000</v>
      </c>
      <c r="AG39" s="37">
        <v>0</v>
      </c>
      <c r="AH39" s="37">
        <v>9826.2999999999993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7">
        <v>0</v>
      </c>
      <c r="AO39" s="37">
        <v>0</v>
      </c>
      <c r="AP39" s="37">
        <v>324884.3</v>
      </c>
      <c r="AQ39" s="37">
        <v>0</v>
      </c>
      <c r="AR39" s="37">
        <v>243663.2</v>
      </c>
      <c r="AS39" s="37">
        <v>1961.7</v>
      </c>
      <c r="AT39" s="37">
        <v>0</v>
      </c>
      <c r="AU39" s="37">
        <v>1830.8</v>
      </c>
      <c r="AV39" s="37">
        <v>0</v>
      </c>
      <c r="AW39" s="37">
        <v>0</v>
      </c>
      <c r="AX39" s="37">
        <v>0</v>
      </c>
      <c r="AY39" s="37">
        <v>0</v>
      </c>
      <c r="AZ39" s="37">
        <v>0</v>
      </c>
      <c r="BA39" s="37">
        <v>0</v>
      </c>
      <c r="BB39" s="37">
        <v>6151</v>
      </c>
      <c r="BC39" s="37">
        <v>0</v>
      </c>
      <c r="BD39" s="37">
        <v>4753.6499999999996</v>
      </c>
      <c r="BE39" s="37">
        <v>0</v>
      </c>
      <c r="BF39" s="37">
        <v>4000</v>
      </c>
      <c r="BG39" s="37">
        <v>0</v>
      </c>
      <c r="BH39" s="37">
        <v>1127.45</v>
      </c>
      <c r="BI39" s="37">
        <v>0</v>
      </c>
      <c r="BJ39" s="37">
        <v>0</v>
      </c>
      <c r="BK39" s="37">
        <v>0</v>
      </c>
      <c r="BL39" s="37">
        <v>0</v>
      </c>
      <c r="BM39" s="37">
        <v>0</v>
      </c>
      <c r="BN39" s="37">
        <v>0</v>
      </c>
      <c r="BO39" s="37">
        <v>2151</v>
      </c>
      <c r="BP39" s="37">
        <v>0</v>
      </c>
      <c r="BQ39" s="37">
        <v>3626.2</v>
      </c>
      <c r="BR39" s="37">
        <v>0</v>
      </c>
      <c r="BS39" s="37">
        <v>0</v>
      </c>
      <c r="BT39" s="37">
        <v>0</v>
      </c>
      <c r="BU39" s="37">
        <v>8157.3</v>
      </c>
      <c r="BV39" s="37">
        <v>0</v>
      </c>
      <c r="BW39" s="37">
        <v>5710.09</v>
      </c>
      <c r="BX39" s="37">
        <v>0</v>
      </c>
      <c r="BY39" s="37">
        <v>0</v>
      </c>
      <c r="BZ39" s="37">
        <v>6</v>
      </c>
      <c r="CA39" s="37">
        <v>58660</v>
      </c>
      <c r="CB39" s="37">
        <v>0</v>
      </c>
      <c r="CC39" s="37">
        <v>29982.37</v>
      </c>
      <c r="CD39" s="37">
        <v>23100</v>
      </c>
      <c r="CE39" s="37">
        <v>0</v>
      </c>
      <c r="CF39" s="37">
        <v>11451.22</v>
      </c>
      <c r="CG39" s="37">
        <v>1350</v>
      </c>
      <c r="CH39" s="37">
        <v>0</v>
      </c>
      <c r="CI39" s="37">
        <v>9499.0570000000007</v>
      </c>
      <c r="CJ39" s="37">
        <v>500</v>
      </c>
      <c r="CK39" s="37">
        <v>0</v>
      </c>
      <c r="CL39" s="37">
        <v>7200</v>
      </c>
      <c r="CM39" s="37">
        <v>0</v>
      </c>
      <c r="CN39" s="37">
        <v>0</v>
      </c>
      <c r="CO39" s="37">
        <v>0</v>
      </c>
      <c r="CP39" s="37">
        <v>0</v>
      </c>
      <c r="CQ39" s="37">
        <v>0</v>
      </c>
      <c r="CR39" s="37">
        <v>0</v>
      </c>
      <c r="CS39" s="37">
        <v>0</v>
      </c>
      <c r="CT39" s="37">
        <v>489794.3</v>
      </c>
      <c r="CU39" s="37">
        <v>0</v>
      </c>
      <c r="CV39" s="37">
        <v>360234.62339999998</v>
      </c>
      <c r="CW39" s="37">
        <v>0</v>
      </c>
      <c r="CX39" s="37">
        <v>0</v>
      </c>
      <c r="CY39" s="37">
        <v>0</v>
      </c>
      <c r="CZ39" s="37">
        <v>743.2</v>
      </c>
      <c r="DA39" s="37">
        <v>0</v>
      </c>
      <c r="DB39" s="37">
        <v>0</v>
      </c>
      <c r="DC39" s="37">
        <v>0</v>
      </c>
      <c r="DD39" s="37">
        <v>0</v>
      </c>
      <c r="DE39" s="37">
        <v>0</v>
      </c>
      <c r="DF39" s="37">
        <v>0</v>
      </c>
      <c r="DG39" s="37">
        <v>0</v>
      </c>
      <c r="DH39" s="37">
        <v>0</v>
      </c>
      <c r="DI39" s="37">
        <v>0</v>
      </c>
      <c r="DJ39" s="37">
        <v>0</v>
      </c>
      <c r="DK39" s="37">
        <v>0</v>
      </c>
      <c r="DL39" s="37">
        <v>26643</v>
      </c>
      <c r="DM39" s="37">
        <v>0</v>
      </c>
      <c r="DN39" s="37">
        <v>26643</v>
      </c>
      <c r="DO39" s="37">
        <v>0</v>
      </c>
      <c r="DP39" s="37">
        <v>27386.2</v>
      </c>
      <c r="DQ39" s="37">
        <v>0</v>
      </c>
      <c r="DR39" s="37">
        <v>26643</v>
      </c>
    </row>
    <row r="40" spans="2:122">
      <c r="B40" s="37">
        <v>31</v>
      </c>
      <c r="C40" s="37" t="s">
        <v>86</v>
      </c>
      <c r="D40" s="37">
        <v>28966.855100000001</v>
      </c>
      <c r="E40" s="37">
        <v>21480.004000000001</v>
      </c>
      <c r="F40" s="37">
        <v>126954.15</v>
      </c>
      <c r="G40" s="37">
        <v>66770.910099999994</v>
      </c>
      <c r="H40" s="37">
        <v>32246.2</v>
      </c>
      <c r="I40" s="37">
        <v>0</v>
      </c>
      <c r="J40" s="37">
        <v>13695.000099999999</v>
      </c>
      <c r="K40" s="37">
        <v>0</v>
      </c>
      <c r="L40" s="37">
        <v>20789.2</v>
      </c>
      <c r="M40" s="37">
        <v>0</v>
      </c>
      <c r="N40" s="37">
        <v>8528.6280000000006</v>
      </c>
      <c r="O40" s="37">
        <v>0</v>
      </c>
      <c r="P40" s="37">
        <v>529.20000000000005</v>
      </c>
      <c r="Q40" s="37">
        <v>0</v>
      </c>
      <c r="R40" s="37">
        <v>843.55200000000002</v>
      </c>
      <c r="S40" s="37">
        <v>0</v>
      </c>
      <c r="T40" s="37">
        <v>0</v>
      </c>
      <c r="U40" s="37">
        <v>0</v>
      </c>
      <c r="V40" s="37">
        <v>292.59109999999998</v>
      </c>
      <c r="W40" s="37">
        <v>0</v>
      </c>
      <c r="X40" s="37">
        <v>20260</v>
      </c>
      <c r="Y40" s="37">
        <v>0</v>
      </c>
      <c r="Z40" s="37">
        <v>7685.076</v>
      </c>
      <c r="AA40" s="37">
        <v>0</v>
      </c>
      <c r="AB40" s="37">
        <v>180</v>
      </c>
      <c r="AC40" s="37">
        <v>0</v>
      </c>
      <c r="AD40" s="37">
        <v>69</v>
      </c>
      <c r="AE40" s="37">
        <v>0</v>
      </c>
      <c r="AF40" s="41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7">
        <v>0</v>
      </c>
      <c r="AO40" s="37">
        <v>0</v>
      </c>
      <c r="AP40" s="37">
        <v>56732.800000000003</v>
      </c>
      <c r="AQ40" s="37">
        <v>0</v>
      </c>
      <c r="AR40" s="37">
        <v>42549.599999999999</v>
      </c>
      <c r="AS40" s="37">
        <v>0</v>
      </c>
      <c r="AT40" s="37">
        <v>0</v>
      </c>
      <c r="AU40" s="37">
        <v>0</v>
      </c>
      <c r="AV40" s="37">
        <v>0</v>
      </c>
      <c r="AW40" s="37">
        <v>0</v>
      </c>
      <c r="AX40" s="37">
        <v>0</v>
      </c>
      <c r="AY40" s="37">
        <v>0</v>
      </c>
      <c r="AZ40" s="37">
        <v>0</v>
      </c>
      <c r="BA40" s="37">
        <v>0</v>
      </c>
      <c r="BB40" s="37">
        <v>1430.2</v>
      </c>
      <c r="BC40" s="37">
        <v>0</v>
      </c>
      <c r="BD40" s="37">
        <v>1262.952</v>
      </c>
      <c r="BE40" s="37">
        <v>0</v>
      </c>
      <c r="BF40" s="37">
        <v>980.2</v>
      </c>
      <c r="BG40" s="37">
        <v>0</v>
      </c>
      <c r="BH40" s="37">
        <v>333.43</v>
      </c>
      <c r="BI40" s="37">
        <v>450</v>
      </c>
      <c r="BJ40" s="37">
        <v>0</v>
      </c>
      <c r="BK40" s="37">
        <v>879.52200000000005</v>
      </c>
      <c r="BL40" s="37">
        <v>0</v>
      </c>
      <c r="BM40" s="37">
        <v>0</v>
      </c>
      <c r="BN40" s="37">
        <v>0</v>
      </c>
      <c r="BO40" s="37">
        <v>0</v>
      </c>
      <c r="BP40" s="37">
        <v>0</v>
      </c>
      <c r="BQ40" s="37">
        <v>50</v>
      </c>
      <c r="BR40" s="37">
        <v>0</v>
      </c>
      <c r="BS40" s="37">
        <v>0</v>
      </c>
      <c r="BT40" s="37">
        <v>0</v>
      </c>
      <c r="BU40" s="37">
        <v>0</v>
      </c>
      <c r="BV40" s="37">
        <v>0</v>
      </c>
      <c r="BW40" s="37">
        <v>0</v>
      </c>
      <c r="BX40" s="37">
        <v>0</v>
      </c>
      <c r="BY40" s="37">
        <v>0</v>
      </c>
      <c r="BZ40" s="37">
        <v>0</v>
      </c>
      <c r="CA40" s="37">
        <v>6438.6</v>
      </c>
      <c r="CB40" s="37">
        <v>0</v>
      </c>
      <c r="CC40" s="37">
        <v>2158.4299999999998</v>
      </c>
      <c r="CD40" s="37">
        <v>3438.6</v>
      </c>
      <c r="CE40" s="37">
        <v>0</v>
      </c>
      <c r="CF40" s="37">
        <v>726.43</v>
      </c>
      <c r="CG40" s="37">
        <v>0</v>
      </c>
      <c r="CH40" s="37">
        <v>0</v>
      </c>
      <c r="CI40" s="37">
        <v>903.75199999999995</v>
      </c>
      <c r="CJ40" s="37">
        <v>0</v>
      </c>
      <c r="CK40" s="37">
        <v>0</v>
      </c>
      <c r="CL40" s="37">
        <v>0</v>
      </c>
      <c r="CM40" s="37">
        <v>0</v>
      </c>
      <c r="CN40" s="37">
        <v>0</v>
      </c>
      <c r="CO40" s="37">
        <v>0</v>
      </c>
      <c r="CP40" s="37">
        <v>0</v>
      </c>
      <c r="CQ40" s="37">
        <v>0</v>
      </c>
      <c r="CR40" s="37">
        <v>0</v>
      </c>
      <c r="CS40" s="37">
        <v>0</v>
      </c>
      <c r="CT40" s="37">
        <v>88979</v>
      </c>
      <c r="CU40" s="37">
        <v>0</v>
      </c>
      <c r="CV40" s="37">
        <v>56244.600100000003</v>
      </c>
      <c r="CW40" s="37">
        <v>0</v>
      </c>
      <c r="CX40" s="37">
        <v>0</v>
      </c>
      <c r="CY40" s="37">
        <v>0</v>
      </c>
      <c r="CZ40" s="37">
        <v>37975.15</v>
      </c>
      <c r="DA40" s="37">
        <v>0</v>
      </c>
      <c r="DB40" s="37">
        <v>10026.31</v>
      </c>
      <c r="DC40" s="37">
        <v>0</v>
      </c>
      <c r="DD40" s="37">
        <v>0</v>
      </c>
      <c r="DE40" s="37">
        <v>0</v>
      </c>
      <c r="DF40" s="37">
        <v>0</v>
      </c>
      <c r="DG40" s="37">
        <v>0</v>
      </c>
      <c r="DH40" s="37">
        <v>500</v>
      </c>
      <c r="DI40" s="37">
        <v>0</v>
      </c>
      <c r="DJ40" s="37">
        <v>0</v>
      </c>
      <c r="DK40" s="37">
        <v>0</v>
      </c>
      <c r="DL40" s="37">
        <v>0</v>
      </c>
      <c r="DM40" s="37">
        <v>0</v>
      </c>
      <c r="DN40" s="37">
        <v>0</v>
      </c>
      <c r="DO40" s="37">
        <v>0</v>
      </c>
      <c r="DP40" s="37">
        <v>37975.15</v>
      </c>
      <c r="DQ40" s="37">
        <v>0</v>
      </c>
      <c r="DR40" s="37">
        <v>10526.31</v>
      </c>
    </row>
    <row r="41" spans="2:122">
      <c r="B41" s="37">
        <v>32</v>
      </c>
      <c r="C41" s="37" t="s">
        <v>97</v>
      </c>
      <c r="D41" s="37">
        <v>928.45749999999998</v>
      </c>
      <c r="E41" s="37">
        <v>3300.6088</v>
      </c>
      <c r="F41" s="37">
        <v>38218.699999999997</v>
      </c>
      <c r="G41" s="37">
        <v>23604.720499999999</v>
      </c>
      <c r="H41" s="37">
        <v>10808.1</v>
      </c>
      <c r="I41" s="37">
        <v>0</v>
      </c>
      <c r="J41" s="37">
        <v>3046.7204999999999</v>
      </c>
      <c r="K41" s="37">
        <v>0</v>
      </c>
      <c r="L41" s="37">
        <v>4501.7</v>
      </c>
      <c r="M41" s="37">
        <v>0</v>
      </c>
      <c r="N41" s="37">
        <v>1913.6110000000001</v>
      </c>
      <c r="O41" s="37">
        <v>0</v>
      </c>
      <c r="P41" s="37">
        <v>27.2</v>
      </c>
      <c r="Q41" s="37">
        <v>0</v>
      </c>
      <c r="R41" s="37">
        <v>7.2999999999999995E-2</v>
      </c>
      <c r="S41" s="37">
        <v>0</v>
      </c>
      <c r="T41" s="37">
        <v>616</v>
      </c>
      <c r="U41" s="37">
        <v>0</v>
      </c>
      <c r="V41" s="37">
        <v>200.72649999999999</v>
      </c>
      <c r="W41" s="37">
        <v>0</v>
      </c>
      <c r="X41" s="37">
        <v>4474.5</v>
      </c>
      <c r="Y41" s="37">
        <v>0</v>
      </c>
      <c r="Z41" s="37">
        <v>1913.538</v>
      </c>
      <c r="AA41" s="37">
        <v>0</v>
      </c>
      <c r="AB41" s="37">
        <v>353</v>
      </c>
      <c r="AC41" s="37">
        <v>0</v>
      </c>
      <c r="AD41" s="37">
        <v>26</v>
      </c>
      <c r="AE41" s="37">
        <v>0</v>
      </c>
      <c r="AF41" s="41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7">
        <v>0</v>
      </c>
      <c r="AO41" s="37">
        <v>0</v>
      </c>
      <c r="AP41" s="37">
        <v>27410.6</v>
      </c>
      <c r="AQ41" s="37">
        <v>0</v>
      </c>
      <c r="AR41" s="37">
        <v>20558</v>
      </c>
      <c r="AS41" s="37">
        <v>0</v>
      </c>
      <c r="AT41" s="37">
        <v>0</v>
      </c>
      <c r="AU41" s="37">
        <v>0</v>
      </c>
      <c r="AV41" s="37">
        <v>0</v>
      </c>
      <c r="AW41" s="37">
        <v>0</v>
      </c>
      <c r="AX41" s="37">
        <v>0</v>
      </c>
      <c r="AY41" s="37">
        <v>0</v>
      </c>
      <c r="AZ41" s="37">
        <v>0</v>
      </c>
      <c r="BA41" s="37">
        <v>0</v>
      </c>
      <c r="BB41" s="37">
        <v>2451.6</v>
      </c>
      <c r="BC41" s="37">
        <v>0</v>
      </c>
      <c r="BD41" s="37">
        <v>855.64599999999996</v>
      </c>
      <c r="BE41" s="37">
        <v>0</v>
      </c>
      <c r="BF41" s="37">
        <v>2451.6</v>
      </c>
      <c r="BG41" s="37">
        <v>0</v>
      </c>
      <c r="BH41" s="37">
        <v>855.64599999999996</v>
      </c>
      <c r="BI41" s="37">
        <v>0</v>
      </c>
      <c r="BJ41" s="37">
        <v>0</v>
      </c>
      <c r="BK41" s="37">
        <v>0</v>
      </c>
      <c r="BL41" s="37">
        <v>0</v>
      </c>
      <c r="BM41" s="37">
        <v>0</v>
      </c>
      <c r="BN41" s="37">
        <v>0</v>
      </c>
      <c r="BO41" s="37">
        <v>0</v>
      </c>
      <c r="BP41" s="37">
        <v>0</v>
      </c>
      <c r="BQ41" s="37">
        <v>0</v>
      </c>
      <c r="BR41" s="37">
        <v>0</v>
      </c>
      <c r="BS41" s="37">
        <v>0</v>
      </c>
      <c r="BT41" s="37">
        <v>0</v>
      </c>
      <c r="BU41" s="37">
        <v>0</v>
      </c>
      <c r="BV41" s="37">
        <v>0</v>
      </c>
      <c r="BW41" s="37">
        <v>0</v>
      </c>
      <c r="BX41" s="37">
        <v>0</v>
      </c>
      <c r="BY41" s="37">
        <v>0</v>
      </c>
      <c r="BZ41" s="37">
        <v>0</v>
      </c>
      <c r="CA41" s="37">
        <v>594.79999999999995</v>
      </c>
      <c r="CB41" s="37">
        <v>0</v>
      </c>
      <c r="CC41" s="37">
        <v>12.5</v>
      </c>
      <c r="CD41" s="37">
        <v>594.79999999999995</v>
      </c>
      <c r="CE41" s="37">
        <v>0</v>
      </c>
      <c r="CF41" s="37">
        <v>12.5</v>
      </c>
      <c r="CG41" s="37">
        <v>0</v>
      </c>
      <c r="CH41" s="37">
        <v>0</v>
      </c>
      <c r="CI41" s="37">
        <v>0</v>
      </c>
      <c r="CJ41" s="37">
        <v>0</v>
      </c>
      <c r="CK41" s="37">
        <v>0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7">
        <v>0</v>
      </c>
      <c r="CR41" s="37">
        <v>0</v>
      </c>
      <c r="CS41" s="37">
        <v>0</v>
      </c>
      <c r="CT41" s="37">
        <v>38218.699999999997</v>
      </c>
      <c r="CU41" s="37">
        <v>0</v>
      </c>
      <c r="CV41" s="37">
        <v>23604.720499999999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0</v>
      </c>
      <c r="DE41" s="37">
        <v>0</v>
      </c>
      <c r="DF41" s="37">
        <v>0</v>
      </c>
      <c r="DG41" s="37">
        <v>0</v>
      </c>
      <c r="DH41" s="37">
        <v>0</v>
      </c>
      <c r="DI41" s="37">
        <v>0</v>
      </c>
      <c r="DJ41" s="37">
        <v>0</v>
      </c>
      <c r="DK41" s="37">
        <v>0</v>
      </c>
      <c r="DL41" s="37">
        <v>7043.8</v>
      </c>
      <c r="DM41" s="37">
        <v>0</v>
      </c>
      <c r="DN41" s="37">
        <v>2000</v>
      </c>
      <c r="DO41" s="37">
        <v>0</v>
      </c>
      <c r="DP41" s="37">
        <v>7043.8</v>
      </c>
      <c r="DQ41" s="37">
        <v>0</v>
      </c>
      <c r="DR41" s="37">
        <v>2000</v>
      </c>
    </row>
    <row r="42" spans="2:122">
      <c r="B42" s="37">
        <v>33</v>
      </c>
      <c r="C42" s="37" t="s">
        <v>66</v>
      </c>
      <c r="D42" s="37">
        <v>7720.9125999999997</v>
      </c>
      <c r="E42" s="37">
        <v>17102.574499999999</v>
      </c>
      <c r="F42" s="37">
        <v>101924.9</v>
      </c>
      <c r="G42" s="37">
        <v>64944.962</v>
      </c>
      <c r="H42" s="37">
        <v>21553.7</v>
      </c>
      <c r="I42" s="37">
        <v>0</v>
      </c>
      <c r="J42" s="37">
        <v>4666.5619999999999</v>
      </c>
      <c r="K42" s="37">
        <v>0</v>
      </c>
      <c r="L42" s="37">
        <v>10531.8</v>
      </c>
      <c r="M42" s="37">
        <v>0</v>
      </c>
      <c r="N42" s="37">
        <v>4094.7289999999998</v>
      </c>
      <c r="O42" s="37">
        <v>0</v>
      </c>
      <c r="P42" s="37">
        <v>0</v>
      </c>
      <c r="Q42" s="37">
        <v>0</v>
      </c>
      <c r="R42" s="37">
        <v>8.7999999999999995E-2</v>
      </c>
      <c r="S42" s="37">
        <v>0</v>
      </c>
      <c r="T42" s="37">
        <v>6371.9</v>
      </c>
      <c r="U42" s="37">
        <v>0</v>
      </c>
      <c r="V42" s="37">
        <v>280.42599999999999</v>
      </c>
      <c r="W42" s="37">
        <v>0</v>
      </c>
      <c r="X42" s="37">
        <v>10531.8</v>
      </c>
      <c r="Y42" s="37">
        <v>0</v>
      </c>
      <c r="Z42" s="37">
        <v>4094.6410000000001</v>
      </c>
      <c r="AA42" s="37">
        <v>0</v>
      </c>
      <c r="AB42" s="37">
        <v>300</v>
      </c>
      <c r="AC42" s="37">
        <v>0</v>
      </c>
      <c r="AD42" s="37">
        <v>10</v>
      </c>
      <c r="AE42" s="37">
        <v>0</v>
      </c>
      <c r="AF42" s="41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7">
        <v>0</v>
      </c>
      <c r="AO42" s="37">
        <v>0</v>
      </c>
      <c r="AP42" s="37">
        <v>80371.199999999997</v>
      </c>
      <c r="AQ42" s="37">
        <v>0</v>
      </c>
      <c r="AR42" s="37">
        <v>60278.400000000001</v>
      </c>
      <c r="AS42" s="37">
        <v>0</v>
      </c>
      <c r="AT42" s="37">
        <v>0</v>
      </c>
      <c r="AU42" s="37">
        <v>0</v>
      </c>
      <c r="AV42" s="37">
        <v>0</v>
      </c>
      <c r="AW42" s="37">
        <v>0</v>
      </c>
      <c r="AX42" s="37">
        <v>0</v>
      </c>
      <c r="AY42" s="37">
        <v>0</v>
      </c>
      <c r="AZ42" s="37">
        <v>0</v>
      </c>
      <c r="BA42" s="37">
        <v>0</v>
      </c>
      <c r="BB42" s="37">
        <v>2350</v>
      </c>
      <c r="BC42" s="37">
        <v>0</v>
      </c>
      <c r="BD42" s="37">
        <v>281</v>
      </c>
      <c r="BE42" s="37">
        <v>0</v>
      </c>
      <c r="BF42" s="37">
        <v>2350</v>
      </c>
      <c r="BG42" s="37">
        <v>0</v>
      </c>
      <c r="BH42" s="37">
        <v>281</v>
      </c>
      <c r="BI42" s="37">
        <v>0</v>
      </c>
      <c r="BJ42" s="37">
        <v>0</v>
      </c>
      <c r="BK42" s="37">
        <v>0</v>
      </c>
      <c r="BL42" s="37">
        <v>0</v>
      </c>
      <c r="BM42" s="37">
        <v>0</v>
      </c>
      <c r="BN42" s="37">
        <v>0</v>
      </c>
      <c r="BO42" s="37">
        <v>0</v>
      </c>
      <c r="BP42" s="37">
        <v>0</v>
      </c>
      <c r="BQ42" s="37">
        <v>0</v>
      </c>
      <c r="BR42" s="37">
        <v>0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400</v>
      </c>
      <c r="BY42" s="37">
        <v>0</v>
      </c>
      <c r="BZ42" s="37">
        <v>0</v>
      </c>
      <c r="CA42" s="37">
        <v>1600</v>
      </c>
      <c r="CB42" s="37">
        <v>0</v>
      </c>
      <c r="CC42" s="37">
        <v>0</v>
      </c>
      <c r="CD42" s="37">
        <v>1600</v>
      </c>
      <c r="CE42" s="37">
        <v>0</v>
      </c>
      <c r="CF42" s="37">
        <v>0</v>
      </c>
      <c r="CG42" s="37">
        <v>0</v>
      </c>
      <c r="CH42" s="37">
        <v>0</v>
      </c>
      <c r="CI42" s="37">
        <v>0</v>
      </c>
      <c r="CJ42" s="37">
        <v>0</v>
      </c>
      <c r="CK42" s="37">
        <v>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7">
        <v>0</v>
      </c>
      <c r="CR42" s="37">
        <v>0</v>
      </c>
      <c r="CS42" s="37">
        <v>0</v>
      </c>
      <c r="CT42" s="37">
        <v>101924.9</v>
      </c>
      <c r="CU42" s="37">
        <v>0</v>
      </c>
      <c r="CV42" s="37">
        <v>64944.962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0</v>
      </c>
      <c r="DE42" s="37">
        <v>0</v>
      </c>
      <c r="DF42" s="37">
        <v>0</v>
      </c>
      <c r="DG42" s="37">
        <v>0</v>
      </c>
      <c r="DH42" s="37">
        <v>0</v>
      </c>
      <c r="DI42" s="37">
        <v>0</v>
      </c>
      <c r="DJ42" s="37">
        <v>0</v>
      </c>
      <c r="DK42" s="37">
        <v>0</v>
      </c>
      <c r="DL42" s="37">
        <v>0</v>
      </c>
      <c r="DM42" s="37">
        <v>0</v>
      </c>
      <c r="DN42" s="37">
        <v>0</v>
      </c>
      <c r="DO42" s="37">
        <v>0</v>
      </c>
      <c r="DP42" s="37">
        <v>0</v>
      </c>
      <c r="DQ42" s="37">
        <v>0</v>
      </c>
      <c r="DR42" s="37">
        <v>0</v>
      </c>
    </row>
    <row r="43" spans="2:122">
      <c r="B43" s="37">
        <v>34</v>
      </c>
      <c r="C43" s="37" t="s">
        <v>76</v>
      </c>
      <c r="D43" s="37">
        <v>46425.9107</v>
      </c>
      <c r="E43" s="37">
        <v>33089.506800000003</v>
      </c>
      <c r="F43" s="37">
        <v>314957.11310000002</v>
      </c>
      <c r="G43" s="37">
        <v>206536.02009999999</v>
      </c>
      <c r="H43" s="37">
        <v>37916.699999999997</v>
      </c>
      <c r="I43" s="37">
        <v>0</v>
      </c>
      <c r="J43" s="37">
        <v>19479.308300000001</v>
      </c>
      <c r="K43" s="37">
        <v>0</v>
      </c>
      <c r="L43" s="37">
        <v>16302</v>
      </c>
      <c r="M43" s="37">
        <v>0</v>
      </c>
      <c r="N43" s="37">
        <v>17182.439999999999</v>
      </c>
      <c r="O43" s="37">
        <v>0</v>
      </c>
      <c r="P43" s="37">
        <v>2</v>
      </c>
      <c r="Q43" s="37">
        <v>0</v>
      </c>
      <c r="R43" s="37">
        <v>0.51800000000000002</v>
      </c>
      <c r="S43" s="37">
        <v>0</v>
      </c>
      <c r="T43" s="37">
        <v>7171.7</v>
      </c>
      <c r="U43" s="37">
        <v>0</v>
      </c>
      <c r="V43" s="37">
        <v>606.96699999999998</v>
      </c>
      <c r="W43" s="37">
        <v>0</v>
      </c>
      <c r="X43" s="37">
        <v>16300</v>
      </c>
      <c r="Y43" s="37">
        <v>0</v>
      </c>
      <c r="Z43" s="37">
        <v>17181.921999999999</v>
      </c>
      <c r="AA43" s="37">
        <v>0</v>
      </c>
      <c r="AB43" s="37">
        <v>440</v>
      </c>
      <c r="AC43" s="37">
        <v>0</v>
      </c>
      <c r="AD43" s="37">
        <v>0</v>
      </c>
      <c r="AE43" s="37">
        <v>0</v>
      </c>
      <c r="AF43" s="41">
        <v>0</v>
      </c>
      <c r="AG43" s="37">
        <v>0</v>
      </c>
      <c r="AH43" s="37">
        <v>0</v>
      </c>
      <c r="AI43" s="37">
        <v>0</v>
      </c>
      <c r="AJ43" s="37">
        <v>0</v>
      </c>
      <c r="AK43" s="37">
        <v>0</v>
      </c>
      <c r="AL43" s="37">
        <v>0</v>
      </c>
      <c r="AM43" s="37">
        <v>0</v>
      </c>
      <c r="AN43" s="37">
        <v>0</v>
      </c>
      <c r="AO43" s="37">
        <v>0</v>
      </c>
      <c r="AP43" s="37">
        <v>200083.3</v>
      </c>
      <c r="AQ43" s="37">
        <v>0</v>
      </c>
      <c r="AR43" s="37">
        <v>150062.5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430</v>
      </c>
      <c r="BC43" s="37">
        <v>0</v>
      </c>
      <c r="BD43" s="37">
        <v>5</v>
      </c>
      <c r="BE43" s="37">
        <v>0</v>
      </c>
      <c r="BF43" s="37">
        <v>430</v>
      </c>
      <c r="BG43" s="37">
        <v>0</v>
      </c>
      <c r="BH43" s="37">
        <v>5</v>
      </c>
      <c r="BI43" s="37">
        <v>0</v>
      </c>
      <c r="BJ43" s="37">
        <v>0</v>
      </c>
      <c r="BK43" s="37">
        <v>0</v>
      </c>
      <c r="BL43" s="37">
        <v>0</v>
      </c>
      <c r="BM43" s="37">
        <v>0</v>
      </c>
      <c r="BN43" s="37">
        <v>0</v>
      </c>
      <c r="BO43" s="37">
        <v>0</v>
      </c>
      <c r="BP43" s="37">
        <v>0</v>
      </c>
      <c r="BQ43" s="37">
        <v>0</v>
      </c>
      <c r="BR43" s="37">
        <v>0</v>
      </c>
      <c r="BS43" s="37">
        <v>0</v>
      </c>
      <c r="BT43" s="37">
        <v>0</v>
      </c>
      <c r="BU43" s="37">
        <v>0</v>
      </c>
      <c r="BV43" s="37">
        <v>0</v>
      </c>
      <c r="BW43" s="37">
        <v>0</v>
      </c>
      <c r="BX43" s="37">
        <v>0</v>
      </c>
      <c r="BY43" s="37">
        <v>0</v>
      </c>
      <c r="BZ43" s="37">
        <v>0</v>
      </c>
      <c r="CA43" s="37">
        <v>2500</v>
      </c>
      <c r="CB43" s="37">
        <v>0</v>
      </c>
      <c r="CC43" s="37">
        <v>1015</v>
      </c>
      <c r="CD43" s="37">
        <v>2500</v>
      </c>
      <c r="CE43" s="37">
        <v>0</v>
      </c>
      <c r="CF43" s="37">
        <v>1015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37">
        <v>0</v>
      </c>
      <c r="CP43" s="37">
        <v>11073</v>
      </c>
      <c r="CQ43" s="37">
        <v>0</v>
      </c>
      <c r="CR43" s="37">
        <v>0</v>
      </c>
      <c r="CS43" s="37">
        <v>0</v>
      </c>
      <c r="CT43" s="37">
        <v>238000</v>
      </c>
      <c r="CU43" s="37">
        <v>0</v>
      </c>
      <c r="CV43" s="37">
        <v>169541.8083</v>
      </c>
      <c r="CW43" s="37">
        <v>0</v>
      </c>
      <c r="CX43" s="37">
        <v>0</v>
      </c>
      <c r="CY43" s="37">
        <v>0</v>
      </c>
      <c r="CZ43" s="37">
        <v>76957.113100000002</v>
      </c>
      <c r="DA43" s="37">
        <v>0</v>
      </c>
      <c r="DB43" s="37">
        <v>36994.211799999997</v>
      </c>
      <c r="DC43" s="37">
        <v>0</v>
      </c>
      <c r="DD43" s="37">
        <v>0</v>
      </c>
      <c r="DE43" s="37">
        <v>0</v>
      </c>
      <c r="DF43" s="37">
        <v>0</v>
      </c>
      <c r="DG43" s="37">
        <v>0</v>
      </c>
      <c r="DH43" s="37">
        <v>0</v>
      </c>
      <c r="DI43" s="37">
        <v>0</v>
      </c>
      <c r="DJ43" s="37">
        <v>0</v>
      </c>
      <c r="DK43" s="37">
        <v>0</v>
      </c>
      <c r="DL43" s="37">
        <v>7100</v>
      </c>
      <c r="DM43" s="37">
        <v>0</v>
      </c>
      <c r="DN43" s="37">
        <v>7100</v>
      </c>
      <c r="DO43" s="37">
        <v>0</v>
      </c>
      <c r="DP43" s="37">
        <v>84057.113100000002</v>
      </c>
      <c r="DQ43" s="37">
        <v>0</v>
      </c>
      <c r="DR43" s="37">
        <v>44094.211799999997</v>
      </c>
    </row>
    <row r="44" spans="2:122">
      <c r="B44" s="37">
        <v>35</v>
      </c>
      <c r="C44" s="37" t="s">
        <v>113</v>
      </c>
      <c r="D44" s="37">
        <v>1968.97</v>
      </c>
      <c r="E44" s="37">
        <v>32062.483</v>
      </c>
      <c r="F44" s="37">
        <v>175967.54699999999</v>
      </c>
      <c r="G44" s="37">
        <v>122037.13890000001</v>
      </c>
      <c r="H44" s="37">
        <v>33388.847000000002</v>
      </c>
      <c r="I44" s="37">
        <v>0</v>
      </c>
      <c r="J44" s="37">
        <v>13603.0389</v>
      </c>
      <c r="K44" s="37">
        <v>0</v>
      </c>
      <c r="L44" s="37">
        <v>17173</v>
      </c>
      <c r="M44" s="37">
        <v>0</v>
      </c>
      <c r="N44" s="37">
        <v>8972.1919999999991</v>
      </c>
      <c r="O44" s="37">
        <v>0</v>
      </c>
      <c r="P44" s="37">
        <v>132</v>
      </c>
      <c r="Q44" s="37">
        <v>0</v>
      </c>
      <c r="R44" s="37">
        <v>182.803</v>
      </c>
      <c r="S44" s="37">
        <v>0</v>
      </c>
      <c r="T44" s="37">
        <v>0</v>
      </c>
      <c r="U44" s="37">
        <v>0</v>
      </c>
      <c r="V44" s="37">
        <v>201.44399999999999</v>
      </c>
      <c r="W44" s="37">
        <v>0</v>
      </c>
      <c r="X44" s="37">
        <v>17041</v>
      </c>
      <c r="Y44" s="37">
        <v>0</v>
      </c>
      <c r="Z44" s="37">
        <v>8789.3889999999992</v>
      </c>
      <c r="AA44" s="37">
        <v>0</v>
      </c>
      <c r="AB44" s="37">
        <v>1794.6869999999999</v>
      </c>
      <c r="AC44" s="37">
        <v>0</v>
      </c>
      <c r="AD44" s="37">
        <v>2216.8910000000001</v>
      </c>
      <c r="AE44" s="37">
        <v>0</v>
      </c>
      <c r="AF44" s="41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136578.70000000001</v>
      </c>
      <c r="AQ44" s="37">
        <v>0</v>
      </c>
      <c r="AR44" s="37">
        <v>102434.1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4446</v>
      </c>
      <c r="BC44" s="37">
        <v>0</v>
      </c>
      <c r="BD44" s="37">
        <v>1220.8009999999999</v>
      </c>
      <c r="BE44" s="37">
        <v>0</v>
      </c>
      <c r="BF44" s="37">
        <v>4446</v>
      </c>
      <c r="BG44" s="37">
        <v>0</v>
      </c>
      <c r="BH44" s="37">
        <v>1220.8009999999999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0</v>
      </c>
      <c r="BS44" s="37">
        <v>0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37">
        <v>0</v>
      </c>
      <c r="CA44" s="37">
        <v>2619.16</v>
      </c>
      <c r="CB44" s="37">
        <v>0</v>
      </c>
      <c r="CC44" s="37">
        <v>303.73</v>
      </c>
      <c r="CD44" s="37">
        <v>2619.16</v>
      </c>
      <c r="CE44" s="37">
        <v>0</v>
      </c>
      <c r="CF44" s="37">
        <v>303.73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7">
        <v>169967.54699999999</v>
      </c>
      <c r="CU44" s="37">
        <v>0</v>
      </c>
      <c r="CV44" s="37">
        <v>116037.13890000001</v>
      </c>
      <c r="CW44" s="37">
        <v>0</v>
      </c>
      <c r="CX44" s="37">
        <v>0</v>
      </c>
      <c r="CY44" s="37">
        <v>0</v>
      </c>
      <c r="CZ44" s="37">
        <v>6000</v>
      </c>
      <c r="DA44" s="37">
        <v>0</v>
      </c>
      <c r="DB44" s="37">
        <v>6000</v>
      </c>
      <c r="DC44" s="37">
        <v>0</v>
      </c>
      <c r="DD44" s="37">
        <v>0</v>
      </c>
      <c r="DE44" s="37">
        <v>0</v>
      </c>
      <c r="DF44" s="37">
        <v>0</v>
      </c>
      <c r="DG44" s="37">
        <v>0</v>
      </c>
      <c r="DH44" s="37">
        <v>0</v>
      </c>
      <c r="DI44" s="37">
        <v>0</v>
      </c>
      <c r="DJ44" s="37">
        <v>0</v>
      </c>
      <c r="DK44" s="37">
        <v>0</v>
      </c>
      <c r="DL44" s="37">
        <v>33900</v>
      </c>
      <c r="DM44" s="37">
        <v>0</v>
      </c>
      <c r="DN44" s="37">
        <v>20481.78</v>
      </c>
      <c r="DO44" s="37">
        <v>0</v>
      </c>
      <c r="DP44" s="37">
        <v>39900</v>
      </c>
      <c r="DQ44" s="37">
        <v>0</v>
      </c>
      <c r="DR44" s="37">
        <v>26481.78</v>
      </c>
    </row>
    <row r="45" spans="2:122">
      <c r="B45" s="37">
        <v>36</v>
      </c>
      <c r="C45" s="37" t="s">
        <v>65</v>
      </c>
      <c r="D45" s="37">
        <v>100.009</v>
      </c>
      <c r="E45" s="37">
        <v>36060.767800000001</v>
      </c>
      <c r="F45" s="37">
        <v>154390.9</v>
      </c>
      <c r="G45" s="37">
        <v>108747.444</v>
      </c>
      <c r="H45" s="37">
        <v>23063</v>
      </c>
      <c r="I45" s="37">
        <v>0</v>
      </c>
      <c r="J45" s="37">
        <v>10251.544</v>
      </c>
      <c r="K45" s="37">
        <v>0</v>
      </c>
      <c r="L45" s="37">
        <v>11300</v>
      </c>
      <c r="M45" s="37">
        <v>0</v>
      </c>
      <c r="N45" s="37">
        <v>6430.4719999999998</v>
      </c>
      <c r="O45" s="37">
        <v>0</v>
      </c>
      <c r="P45" s="37">
        <v>0</v>
      </c>
      <c r="Q45" s="37">
        <v>0</v>
      </c>
      <c r="R45" s="37">
        <v>0.27400000000000002</v>
      </c>
      <c r="S45" s="37">
        <v>0</v>
      </c>
      <c r="T45" s="37">
        <v>1300</v>
      </c>
      <c r="U45" s="37">
        <v>0</v>
      </c>
      <c r="V45" s="37">
        <v>686.48299999999995</v>
      </c>
      <c r="W45" s="37">
        <v>0</v>
      </c>
      <c r="X45" s="37">
        <v>11300</v>
      </c>
      <c r="Y45" s="37">
        <v>0</v>
      </c>
      <c r="Z45" s="37">
        <v>6430.1980000000003</v>
      </c>
      <c r="AA45" s="37">
        <v>0</v>
      </c>
      <c r="AB45" s="37">
        <v>275</v>
      </c>
      <c r="AC45" s="37">
        <v>0</v>
      </c>
      <c r="AD45" s="37">
        <v>69</v>
      </c>
      <c r="AE45" s="37">
        <v>0</v>
      </c>
      <c r="AF45" s="41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7">
        <v>0</v>
      </c>
      <c r="AO45" s="37">
        <v>0</v>
      </c>
      <c r="AP45" s="37">
        <v>131327.9</v>
      </c>
      <c r="AQ45" s="37">
        <v>0</v>
      </c>
      <c r="AR45" s="37">
        <v>98495.9</v>
      </c>
      <c r="AS45" s="37">
        <v>0</v>
      </c>
      <c r="AT45" s="37">
        <v>0</v>
      </c>
      <c r="AU45" s="37">
        <v>0</v>
      </c>
      <c r="AV45" s="37">
        <v>0</v>
      </c>
      <c r="AW45" s="37">
        <v>0</v>
      </c>
      <c r="AX45" s="37">
        <v>0</v>
      </c>
      <c r="AY45" s="37">
        <v>0</v>
      </c>
      <c r="AZ45" s="37">
        <v>0</v>
      </c>
      <c r="BA45" s="37">
        <v>0</v>
      </c>
      <c r="BB45" s="37">
        <v>1110</v>
      </c>
      <c r="BC45" s="37">
        <v>0</v>
      </c>
      <c r="BD45" s="37">
        <v>463.45</v>
      </c>
      <c r="BE45" s="37">
        <v>0</v>
      </c>
      <c r="BF45" s="37">
        <v>930</v>
      </c>
      <c r="BG45" s="37">
        <v>0</v>
      </c>
      <c r="BH45" s="37">
        <v>360</v>
      </c>
      <c r="BI45" s="37">
        <v>0</v>
      </c>
      <c r="BJ45" s="37">
        <v>0</v>
      </c>
      <c r="BK45" s="37">
        <v>0</v>
      </c>
      <c r="BL45" s="37">
        <v>0</v>
      </c>
      <c r="BM45" s="37">
        <v>0</v>
      </c>
      <c r="BN45" s="37">
        <v>0</v>
      </c>
      <c r="BO45" s="37">
        <v>180</v>
      </c>
      <c r="BP45" s="37">
        <v>0</v>
      </c>
      <c r="BQ45" s="37">
        <v>103.45</v>
      </c>
      <c r="BR45" s="37">
        <v>0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7">
        <v>0</v>
      </c>
      <c r="BZ45" s="37">
        <v>0</v>
      </c>
      <c r="CA45" s="37">
        <v>2850</v>
      </c>
      <c r="CB45" s="37">
        <v>0</v>
      </c>
      <c r="CC45" s="37">
        <v>1696.25</v>
      </c>
      <c r="CD45" s="37">
        <v>2300</v>
      </c>
      <c r="CE45" s="37">
        <v>0</v>
      </c>
      <c r="CF45" s="37">
        <v>1135.2</v>
      </c>
      <c r="CG45" s="37">
        <v>0</v>
      </c>
      <c r="CH45" s="37">
        <v>0</v>
      </c>
      <c r="CI45" s="37">
        <v>0</v>
      </c>
      <c r="CJ45" s="37">
        <v>180</v>
      </c>
      <c r="CK45" s="37">
        <v>0</v>
      </c>
      <c r="CL45" s="37">
        <v>3.5</v>
      </c>
      <c r="CM45" s="37">
        <v>0</v>
      </c>
      <c r="CN45" s="37">
        <v>0</v>
      </c>
      <c r="CO45" s="37">
        <v>0</v>
      </c>
      <c r="CP45" s="37">
        <v>0</v>
      </c>
      <c r="CQ45" s="37">
        <v>0</v>
      </c>
      <c r="CR45" s="37">
        <v>921.86300000000006</v>
      </c>
      <c r="CS45" s="37">
        <v>-85.054000000000002</v>
      </c>
      <c r="CT45" s="37">
        <v>154390.9</v>
      </c>
      <c r="CU45" s="37">
        <v>0</v>
      </c>
      <c r="CV45" s="37">
        <v>108747.444</v>
      </c>
      <c r="CW45" s="37">
        <v>0</v>
      </c>
      <c r="CX45" s="37">
        <v>0</v>
      </c>
      <c r="CY45" s="37">
        <v>0</v>
      </c>
      <c r="CZ45" s="37">
        <v>0</v>
      </c>
      <c r="DA45" s="37">
        <v>0</v>
      </c>
      <c r="DB45" s="37">
        <v>0</v>
      </c>
      <c r="DC45" s="37">
        <v>0</v>
      </c>
      <c r="DD45" s="37">
        <v>0</v>
      </c>
      <c r="DE45" s="37">
        <v>0</v>
      </c>
      <c r="DF45" s="37">
        <v>0</v>
      </c>
      <c r="DG45" s="37">
        <v>0</v>
      </c>
      <c r="DH45" s="37">
        <v>0</v>
      </c>
      <c r="DI45" s="37">
        <v>0</v>
      </c>
      <c r="DJ45" s="37">
        <v>0</v>
      </c>
      <c r="DK45" s="37">
        <v>0</v>
      </c>
      <c r="DL45" s="37">
        <v>27000</v>
      </c>
      <c r="DM45" s="37">
        <v>0</v>
      </c>
      <c r="DN45" s="37">
        <v>15690.993</v>
      </c>
      <c r="DO45" s="37">
        <v>0</v>
      </c>
      <c r="DP45" s="37">
        <v>27000</v>
      </c>
      <c r="DQ45" s="37">
        <v>0</v>
      </c>
      <c r="DR45" s="37">
        <v>15690.993</v>
      </c>
    </row>
    <row r="46" spans="2:122">
      <c r="B46" s="37">
        <v>37</v>
      </c>
      <c r="C46" s="37" t="s">
        <v>110</v>
      </c>
      <c r="D46" s="37">
        <v>18.942</v>
      </c>
      <c r="E46" s="37">
        <v>446.59870000000001</v>
      </c>
      <c r="F46" s="37">
        <v>90356.06</v>
      </c>
      <c r="G46" s="37">
        <v>65209.965499999998</v>
      </c>
      <c r="H46" s="37">
        <v>16016.66</v>
      </c>
      <c r="I46" s="37">
        <v>0</v>
      </c>
      <c r="J46" s="37">
        <v>9455.3654999999999</v>
      </c>
      <c r="K46" s="37">
        <v>0</v>
      </c>
      <c r="L46" s="37">
        <v>7800</v>
      </c>
      <c r="M46" s="37">
        <v>0</v>
      </c>
      <c r="N46" s="37">
        <v>7776.8050000000003</v>
      </c>
      <c r="O46" s="37">
        <v>0</v>
      </c>
      <c r="P46" s="37">
        <v>0</v>
      </c>
      <c r="Q46" s="37">
        <v>0</v>
      </c>
      <c r="R46" s="37">
        <v>0.26100000000000001</v>
      </c>
      <c r="S46" s="37">
        <v>0</v>
      </c>
      <c r="T46" s="37">
        <v>4804.66</v>
      </c>
      <c r="U46" s="37">
        <v>0</v>
      </c>
      <c r="V46" s="37">
        <v>300.00630000000001</v>
      </c>
      <c r="W46" s="37">
        <v>0</v>
      </c>
      <c r="X46" s="37">
        <v>7800</v>
      </c>
      <c r="Y46" s="37">
        <v>0</v>
      </c>
      <c r="Z46" s="37">
        <v>7776.5439999999999</v>
      </c>
      <c r="AA46" s="37">
        <v>0</v>
      </c>
      <c r="AB46" s="37">
        <v>60</v>
      </c>
      <c r="AC46" s="37">
        <v>0</v>
      </c>
      <c r="AD46" s="37">
        <v>0</v>
      </c>
      <c r="AE46" s="37">
        <v>0</v>
      </c>
      <c r="AF46" s="41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7">
        <v>0</v>
      </c>
      <c r="AO46" s="37">
        <v>0</v>
      </c>
      <c r="AP46" s="37">
        <v>74339.399999999994</v>
      </c>
      <c r="AQ46" s="37">
        <v>0</v>
      </c>
      <c r="AR46" s="37">
        <v>55754.6</v>
      </c>
      <c r="AS46" s="37">
        <v>0</v>
      </c>
      <c r="AT46" s="37">
        <v>0</v>
      </c>
      <c r="AU46" s="37">
        <v>0</v>
      </c>
      <c r="AV46" s="37">
        <v>0</v>
      </c>
      <c r="AW46" s="37">
        <v>0</v>
      </c>
      <c r="AX46" s="37">
        <v>0</v>
      </c>
      <c r="AY46" s="37">
        <v>0</v>
      </c>
      <c r="AZ46" s="37">
        <v>0</v>
      </c>
      <c r="BA46" s="37">
        <v>0</v>
      </c>
      <c r="BB46" s="37">
        <v>1352</v>
      </c>
      <c r="BC46" s="37">
        <v>0</v>
      </c>
      <c r="BD46" s="37">
        <v>883.01919999999996</v>
      </c>
      <c r="BE46" s="37">
        <v>0</v>
      </c>
      <c r="BF46" s="37">
        <v>680</v>
      </c>
      <c r="BG46" s="37">
        <v>0</v>
      </c>
      <c r="BH46" s="37">
        <v>401.05</v>
      </c>
      <c r="BI46" s="37">
        <v>0</v>
      </c>
      <c r="BJ46" s="37">
        <v>0</v>
      </c>
      <c r="BK46" s="37">
        <v>0</v>
      </c>
      <c r="BL46" s="37">
        <v>0</v>
      </c>
      <c r="BM46" s="37">
        <v>0</v>
      </c>
      <c r="BN46" s="37">
        <v>0</v>
      </c>
      <c r="BO46" s="37">
        <v>672</v>
      </c>
      <c r="BP46" s="37">
        <v>0</v>
      </c>
      <c r="BQ46" s="37">
        <v>481.9692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7">
        <v>0</v>
      </c>
      <c r="BY46" s="37">
        <v>0</v>
      </c>
      <c r="BZ46" s="37">
        <v>0</v>
      </c>
      <c r="CA46" s="37">
        <v>2000</v>
      </c>
      <c r="CB46" s="37">
        <v>0</v>
      </c>
      <c r="CC46" s="37">
        <v>399.5</v>
      </c>
      <c r="CD46" s="37">
        <v>500</v>
      </c>
      <c r="CE46" s="37">
        <v>0</v>
      </c>
      <c r="CF46" s="37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7">
        <v>7</v>
      </c>
      <c r="CM46" s="37">
        <v>0</v>
      </c>
      <c r="CN46" s="37">
        <v>0</v>
      </c>
      <c r="CO46" s="37">
        <v>0</v>
      </c>
      <c r="CP46" s="37">
        <v>0</v>
      </c>
      <c r="CQ46" s="37">
        <v>0</v>
      </c>
      <c r="CR46" s="37">
        <v>0</v>
      </c>
      <c r="CS46" s="37">
        <v>0</v>
      </c>
      <c r="CT46" s="37">
        <v>90356.06</v>
      </c>
      <c r="CU46" s="37">
        <v>0</v>
      </c>
      <c r="CV46" s="37">
        <v>65209.965499999998</v>
      </c>
      <c r="CW46" s="37">
        <v>0</v>
      </c>
      <c r="CX46" s="37">
        <v>0</v>
      </c>
      <c r="CY46" s="37">
        <v>0</v>
      </c>
      <c r="CZ46" s="37">
        <v>0</v>
      </c>
      <c r="DA46" s="37">
        <v>0</v>
      </c>
      <c r="DB46" s="37">
        <v>0</v>
      </c>
      <c r="DC46" s="37">
        <v>0</v>
      </c>
      <c r="DD46" s="37">
        <v>0</v>
      </c>
      <c r="DE46" s="37">
        <v>0</v>
      </c>
      <c r="DF46" s="37">
        <v>0</v>
      </c>
      <c r="DG46" s="37">
        <v>0</v>
      </c>
      <c r="DH46" s="37">
        <v>0</v>
      </c>
      <c r="DI46" s="37">
        <v>0</v>
      </c>
      <c r="DJ46" s="37">
        <v>0</v>
      </c>
      <c r="DK46" s="37">
        <v>0</v>
      </c>
      <c r="DL46" s="37">
        <v>6150.68</v>
      </c>
      <c r="DM46" s="37">
        <v>0</v>
      </c>
      <c r="DN46" s="37">
        <v>4348.7209999999995</v>
      </c>
      <c r="DO46" s="37">
        <v>0</v>
      </c>
      <c r="DP46" s="37">
        <v>6150.68</v>
      </c>
      <c r="DQ46" s="37">
        <v>0</v>
      </c>
      <c r="DR46" s="37">
        <v>4348.7209999999995</v>
      </c>
    </row>
    <row r="47" spans="2:122">
      <c r="B47" s="37">
        <v>38</v>
      </c>
      <c r="C47" s="37" t="s">
        <v>100</v>
      </c>
      <c r="D47" s="37">
        <v>26683.207699999999</v>
      </c>
      <c r="E47" s="37">
        <v>154443.04300000001</v>
      </c>
      <c r="F47" s="37">
        <v>374607.7</v>
      </c>
      <c r="G47" s="37">
        <v>303187.50140000001</v>
      </c>
      <c r="H47" s="37">
        <v>31191.7</v>
      </c>
      <c r="I47" s="37">
        <v>0</v>
      </c>
      <c r="J47" s="37">
        <v>25599.2984</v>
      </c>
      <c r="K47" s="37">
        <v>0</v>
      </c>
      <c r="L47" s="37">
        <v>18000</v>
      </c>
      <c r="M47" s="37">
        <v>0</v>
      </c>
      <c r="N47" s="37">
        <v>14774.12</v>
      </c>
      <c r="O47" s="37">
        <v>0</v>
      </c>
      <c r="P47" s="37">
        <v>0</v>
      </c>
      <c r="Q47" s="37">
        <v>0</v>
      </c>
      <c r="R47" s="37">
        <v>1.8089999999999999</v>
      </c>
      <c r="S47" s="37">
        <v>0</v>
      </c>
      <c r="T47" s="37">
        <v>0</v>
      </c>
      <c r="U47" s="37">
        <v>0</v>
      </c>
      <c r="V47" s="37">
        <v>1338.5483999999999</v>
      </c>
      <c r="W47" s="37">
        <v>0</v>
      </c>
      <c r="X47" s="37">
        <v>18000</v>
      </c>
      <c r="Y47" s="37">
        <v>0</v>
      </c>
      <c r="Z47" s="37">
        <v>14772.311</v>
      </c>
      <c r="AA47" s="37">
        <v>0</v>
      </c>
      <c r="AB47" s="37">
        <v>750.4</v>
      </c>
      <c r="AC47" s="37">
        <v>0</v>
      </c>
      <c r="AD47" s="37">
        <v>727.23</v>
      </c>
      <c r="AE47" s="37">
        <v>0</v>
      </c>
      <c r="AF47" s="41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7">
        <v>0</v>
      </c>
      <c r="AO47" s="37">
        <v>0</v>
      </c>
      <c r="AP47" s="37">
        <v>249297.3</v>
      </c>
      <c r="AQ47" s="37">
        <v>0</v>
      </c>
      <c r="AR47" s="37">
        <v>186931.3</v>
      </c>
      <c r="AS47" s="37">
        <v>0</v>
      </c>
      <c r="AT47" s="37">
        <v>0</v>
      </c>
      <c r="AU47" s="37">
        <v>0</v>
      </c>
      <c r="AV47" s="37">
        <v>0</v>
      </c>
      <c r="AW47" s="37">
        <v>0</v>
      </c>
      <c r="AX47" s="37">
        <v>0</v>
      </c>
      <c r="AY47" s="37">
        <v>0</v>
      </c>
      <c r="AZ47" s="37">
        <v>0</v>
      </c>
      <c r="BA47" s="37">
        <v>0</v>
      </c>
      <c r="BB47" s="37">
        <v>759.7</v>
      </c>
      <c r="BC47" s="37">
        <v>0</v>
      </c>
      <c r="BD47" s="37">
        <v>222.52</v>
      </c>
      <c r="BE47" s="37">
        <v>0</v>
      </c>
      <c r="BF47" s="37">
        <v>759.7</v>
      </c>
      <c r="BG47" s="37">
        <v>0</v>
      </c>
      <c r="BH47" s="37">
        <v>222.52</v>
      </c>
      <c r="BI47" s="37">
        <v>0</v>
      </c>
      <c r="BJ47" s="37">
        <v>0</v>
      </c>
      <c r="BK47" s="37">
        <v>0</v>
      </c>
      <c r="BL47" s="37">
        <v>0</v>
      </c>
      <c r="BM47" s="37">
        <v>0</v>
      </c>
      <c r="BN47" s="37">
        <v>0</v>
      </c>
      <c r="BO47" s="37">
        <v>0</v>
      </c>
      <c r="BP47" s="37">
        <v>0</v>
      </c>
      <c r="BQ47" s="37">
        <v>0</v>
      </c>
      <c r="BR47" s="37">
        <v>0</v>
      </c>
      <c r="BS47" s="37">
        <v>0</v>
      </c>
      <c r="BT47" s="37">
        <v>0</v>
      </c>
      <c r="BU47" s="37">
        <v>0</v>
      </c>
      <c r="BV47" s="37">
        <v>0</v>
      </c>
      <c r="BW47" s="37">
        <v>0</v>
      </c>
      <c r="BX47" s="37">
        <v>0</v>
      </c>
      <c r="BY47" s="37">
        <v>0</v>
      </c>
      <c r="BZ47" s="37">
        <v>0</v>
      </c>
      <c r="CA47" s="37">
        <v>4080</v>
      </c>
      <c r="CB47" s="37">
        <v>0</v>
      </c>
      <c r="CC47" s="37">
        <v>2382.0160000000001</v>
      </c>
      <c r="CD47" s="37">
        <v>2280</v>
      </c>
      <c r="CE47" s="37">
        <v>0</v>
      </c>
      <c r="CF47" s="37">
        <v>1038.0160000000001</v>
      </c>
      <c r="CG47" s="37">
        <v>0</v>
      </c>
      <c r="CH47" s="37">
        <v>0</v>
      </c>
      <c r="CI47" s="37">
        <v>5991.3050000000003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37">
        <v>0</v>
      </c>
      <c r="CP47" s="37">
        <v>0</v>
      </c>
      <c r="CQ47" s="37">
        <v>0</v>
      </c>
      <c r="CR47" s="37">
        <v>0</v>
      </c>
      <c r="CS47" s="37">
        <v>0</v>
      </c>
      <c r="CT47" s="37">
        <v>280489</v>
      </c>
      <c r="CU47" s="37">
        <v>0</v>
      </c>
      <c r="CV47" s="37">
        <v>212530.59839999999</v>
      </c>
      <c r="CW47" s="37">
        <v>0</v>
      </c>
      <c r="CX47" s="37">
        <v>0</v>
      </c>
      <c r="CY47" s="37">
        <v>0</v>
      </c>
      <c r="CZ47" s="37">
        <v>94118.7</v>
      </c>
      <c r="DA47" s="37">
        <v>0</v>
      </c>
      <c r="DB47" s="37">
        <v>90656.903000000006</v>
      </c>
      <c r="DC47" s="37">
        <v>0</v>
      </c>
      <c r="DD47" s="37">
        <v>0</v>
      </c>
      <c r="DE47" s="37">
        <v>0</v>
      </c>
      <c r="DF47" s="37">
        <v>0</v>
      </c>
      <c r="DG47" s="37">
        <v>0</v>
      </c>
      <c r="DH47" s="37">
        <v>0</v>
      </c>
      <c r="DI47" s="37">
        <v>0</v>
      </c>
      <c r="DJ47" s="37">
        <v>0</v>
      </c>
      <c r="DK47" s="37">
        <v>0</v>
      </c>
      <c r="DL47" s="37">
        <v>54000</v>
      </c>
      <c r="DM47" s="37">
        <v>0</v>
      </c>
      <c r="DN47" s="37">
        <v>0</v>
      </c>
      <c r="DO47" s="37">
        <v>0</v>
      </c>
      <c r="DP47" s="37">
        <v>148118.70000000001</v>
      </c>
      <c r="DQ47" s="37">
        <v>0</v>
      </c>
      <c r="DR47" s="37">
        <v>90656.903000000006</v>
      </c>
    </row>
    <row r="48" spans="2:122">
      <c r="B48" s="37">
        <v>39</v>
      </c>
      <c r="C48" s="37" t="s">
        <v>73</v>
      </c>
      <c r="D48" s="37">
        <v>5451.8971000000001</v>
      </c>
      <c r="E48" s="37">
        <v>32557.713299999999</v>
      </c>
      <c r="F48" s="37">
        <v>294963.64600000001</v>
      </c>
      <c r="G48" s="37">
        <v>150286.57</v>
      </c>
      <c r="H48" s="37">
        <v>35961.5</v>
      </c>
      <c r="I48" s="37">
        <v>0</v>
      </c>
      <c r="J48" s="37">
        <v>16290.67</v>
      </c>
      <c r="K48" s="37">
        <v>0</v>
      </c>
      <c r="L48" s="37">
        <v>18106.099999999999</v>
      </c>
      <c r="M48" s="37">
        <v>0</v>
      </c>
      <c r="N48" s="37">
        <v>11412.462</v>
      </c>
      <c r="O48" s="37">
        <v>0</v>
      </c>
      <c r="P48" s="37">
        <v>0</v>
      </c>
      <c r="Q48" s="37">
        <v>0</v>
      </c>
      <c r="R48" s="37">
        <v>0.35799999999999998</v>
      </c>
      <c r="S48" s="37">
        <v>0</v>
      </c>
      <c r="T48" s="37">
        <v>0</v>
      </c>
      <c r="U48" s="37">
        <v>0</v>
      </c>
      <c r="V48" s="37">
        <v>967.13400000000001</v>
      </c>
      <c r="W48" s="37">
        <v>0</v>
      </c>
      <c r="X48" s="37">
        <v>18106.099999999999</v>
      </c>
      <c r="Y48" s="37">
        <v>0</v>
      </c>
      <c r="Z48" s="37">
        <v>11412.103999999999</v>
      </c>
      <c r="AA48" s="37">
        <v>0</v>
      </c>
      <c r="AB48" s="37">
        <v>320</v>
      </c>
      <c r="AC48" s="37">
        <v>0</v>
      </c>
      <c r="AD48" s="37">
        <v>160</v>
      </c>
      <c r="AE48" s="37">
        <v>0</v>
      </c>
      <c r="AF48" s="41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  <c r="AN48" s="37">
        <v>0</v>
      </c>
      <c r="AO48" s="37">
        <v>0</v>
      </c>
      <c r="AP48" s="37">
        <v>178661.2</v>
      </c>
      <c r="AQ48" s="37">
        <v>0</v>
      </c>
      <c r="AR48" s="37">
        <v>133995.9</v>
      </c>
      <c r="AS48" s="37">
        <v>0</v>
      </c>
      <c r="AT48" s="37">
        <v>0</v>
      </c>
      <c r="AU48" s="37">
        <v>0</v>
      </c>
      <c r="AV48" s="37">
        <v>0</v>
      </c>
      <c r="AW48" s="37">
        <v>0</v>
      </c>
      <c r="AX48" s="37">
        <v>0</v>
      </c>
      <c r="AY48" s="37">
        <v>0</v>
      </c>
      <c r="AZ48" s="37">
        <v>0</v>
      </c>
      <c r="BA48" s="37">
        <v>0</v>
      </c>
      <c r="BB48" s="37">
        <v>2345.4</v>
      </c>
      <c r="BC48" s="37">
        <v>0</v>
      </c>
      <c r="BD48" s="37">
        <v>1530</v>
      </c>
      <c r="BE48" s="37">
        <v>0</v>
      </c>
      <c r="BF48" s="37">
        <v>2251.1999999999998</v>
      </c>
      <c r="BG48" s="37">
        <v>0</v>
      </c>
      <c r="BH48" s="37">
        <v>1530</v>
      </c>
      <c r="BI48" s="37">
        <v>0</v>
      </c>
      <c r="BJ48" s="37">
        <v>0</v>
      </c>
      <c r="BK48" s="37">
        <v>0</v>
      </c>
      <c r="BL48" s="37">
        <v>0</v>
      </c>
      <c r="BM48" s="37">
        <v>0</v>
      </c>
      <c r="BN48" s="37">
        <v>0</v>
      </c>
      <c r="BO48" s="37">
        <v>94.2</v>
      </c>
      <c r="BP48" s="37"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7">
        <v>0</v>
      </c>
      <c r="BZ48" s="37">
        <v>0</v>
      </c>
      <c r="CA48" s="37">
        <v>5130</v>
      </c>
      <c r="CB48" s="37">
        <v>0</v>
      </c>
      <c r="CC48" s="37">
        <v>985.5</v>
      </c>
      <c r="CD48" s="37">
        <v>1500</v>
      </c>
      <c r="CE48" s="37">
        <v>0</v>
      </c>
      <c r="CF48" s="37">
        <v>11</v>
      </c>
      <c r="CG48" s="37">
        <v>0</v>
      </c>
      <c r="CH48" s="37">
        <v>0</v>
      </c>
      <c r="CI48" s="37">
        <v>1091.472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7">
        <v>0</v>
      </c>
      <c r="CP48" s="37">
        <v>0</v>
      </c>
      <c r="CQ48" s="37">
        <v>0</v>
      </c>
      <c r="CR48" s="37">
        <v>0</v>
      </c>
      <c r="CS48" s="37">
        <v>0</v>
      </c>
      <c r="CT48" s="37">
        <v>214622.7</v>
      </c>
      <c r="CU48" s="37">
        <v>0</v>
      </c>
      <c r="CV48" s="37">
        <v>150286.57</v>
      </c>
      <c r="CW48" s="37">
        <v>0</v>
      </c>
      <c r="CX48" s="37">
        <v>0</v>
      </c>
      <c r="CY48" s="37">
        <v>0</v>
      </c>
      <c r="CZ48" s="37">
        <v>80340.945999999996</v>
      </c>
      <c r="DA48" s="37">
        <v>0</v>
      </c>
      <c r="DB48" s="37">
        <v>0</v>
      </c>
      <c r="DC48" s="37">
        <v>0</v>
      </c>
      <c r="DD48" s="37">
        <v>0</v>
      </c>
      <c r="DE48" s="37">
        <v>0</v>
      </c>
      <c r="DF48" s="37">
        <v>0</v>
      </c>
      <c r="DG48" s="37">
        <v>0</v>
      </c>
      <c r="DH48" s="37">
        <v>0</v>
      </c>
      <c r="DI48" s="37">
        <v>0</v>
      </c>
      <c r="DJ48" s="37">
        <v>0</v>
      </c>
      <c r="DK48" s="37">
        <v>0</v>
      </c>
      <c r="DL48" s="37">
        <v>40000</v>
      </c>
      <c r="DM48" s="37">
        <v>0</v>
      </c>
      <c r="DN48" s="37">
        <v>33330</v>
      </c>
      <c r="DO48" s="37">
        <v>0</v>
      </c>
      <c r="DP48" s="37">
        <v>120340.946</v>
      </c>
      <c r="DQ48" s="37">
        <v>0</v>
      </c>
      <c r="DR48" s="37">
        <v>33330</v>
      </c>
    </row>
    <row r="49" spans="2:122">
      <c r="B49" s="37">
        <v>40</v>
      </c>
      <c r="C49" s="37" t="s">
        <v>111</v>
      </c>
      <c r="D49" s="37">
        <v>6722.9749000000002</v>
      </c>
      <c r="E49" s="37">
        <v>75623.722200000004</v>
      </c>
      <c r="F49" s="37">
        <v>286808</v>
      </c>
      <c r="G49" s="37">
        <v>202259.147</v>
      </c>
      <c r="H49" s="37">
        <v>46251.8</v>
      </c>
      <c r="I49" s="37">
        <v>0</v>
      </c>
      <c r="J49" s="37">
        <v>22795.246999999999</v>
      </c>
      <c r="K49" s="37">
        <v>0</v>
      </c>
      <c r="L49" s="37">
        <v>24161.8</v>
      </c>
      <c r="M49" s="37">
        <v>0</v>
      </c>
      <c r="N49" s="37">
        <v>12561.987999999999</v>
      </c>
      <c r="O49" s="37">
        <v>0</v>
      </c>
      <c r="P49" s="37">
        <v>61</v>
      </c>
      <c r="Q49" s="37">
        <v>0</v>
      </c>
      <c r="R49" s="37">
        <v>24.672999999999998</v>
      </c>
      <c r="S49" s="37">
        <v>0</v>
      </c>
      <c r="T49" s="37">
        <v>5288</v>
      </c>
      <c r="U49" s="37">
        <v>0</v>
      </c>
      <c r="V49" s="37">
        <v>2725.06</v>
      </c>
      <c r="W49" s="37">
        <v>0</v>
      </c>
      <c r="X49" s="37">
        <v>24100.799999999999</v>
      </c>
      <c r="Y49" s="37">
        <v>0</v>
      </c>
      <c r="Z49" s="37">
        <v>12537.315000000001</v>
      </c>
      <c r="AA49" s="37">
        <v>0</v>
      </c>
      <c r="AB49" s="37">
        <v>825</v>
      </c>
      <c r="AC49" s="37">
        <v>0</v>
      </c>
      <c r="AD49" s="37">
        <v>468.4</v>
      </c>
      <c r="AE49" s="37">
        <v>0</v>
      </c>
      <c r="AF49" s="41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7">
        <v>0</v>
      </c>
      <c r="AO49" s="37">
        <v>0</v>
      </c>
      <c r="AP49" s="37">
        <v>237522.3</v>
      </c>
      <c r="AQ49" s="37">
        <v>0</v>
      </c>
      <c r="AR49" s="37">
        <v>178141.7</v>
      </c>
      <c r="AS49" s="37">
        <v>3033.9</v>
      </c>
      <c r="AT49" s="37">
        <v>0</v>
      </c>
      <c r="AU49" s="37">
        <v>1322.2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1873</v>
      </c>
      <c r="BC49" s="37">
        <v>0</v>
      </c>
      <c r="BD49" s="37">
        <v>1421.692</v>
      </c>
      <c r="BE49" s="37">
        <v>0</v>
      </c>
      <c r="BF49" s="37">
        <v>1813</v>
      </c>
      <c r="BG49" s="37">
        <v>0</v>
      </c>
      <c r="BH49" s="37">
        <v>1421.692</v>
      </c>
      <c r="BI49" s="37">
        <v>0</v>
      </c>
      <c r="BJ49" s="37">
        <v>0</v>
      </c>
      <c r="BK49" s="37">
        <v>0</v>
      </c>
      <c r="BL49" s="37">
        <v>0</v>
      </c>
      <c r="BM49" s="37">
        <v>0</v>
      </c>
      <c r="BN49" s="37">
        <v>0</v>
      </c>
      <c r="BO49" s="37">
        <v>60</v>
      </c>
      <c r="BP49" s="37">
        <v>0</v>
      </c>
      <c r="BQ49" s="37">
        <v>0</v>
      </c>
      <c r="BR49" s="37">
        <v>0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7">
        <v>0</v>
      </c>
      <c r="BZ49" s="37">
        <v>0</v>
      </c>
      <c r="CA49" s="37">
        <v>4620</v>
      </c>
      <c r="CB49" s="37">
        <v>0</v>
      </c>
      <c r="CC49" s="37">
        <v>2900</v>
      </c>
      <c r="CD49" s="37">
        <v>1900</v>
      </c>
      <c r="CE49" s="37">
        <v>0</v>
      </c>
      <c r="CF49" s="37">
        <v>498</v>
      </c>
      <c r="CG49" s="37">
        <v>0</v>
      </c>
      <c r="CH49" s="37">
        <v>0</v>
      </c>
      <c r="CI49" s="37">
        <v>443.38299999999998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37">
        <v>0</v>
      </c>
      <c r="CP49" s="37">
        <v>484</v>
      </c>
      <c r="CQ49" s="37">
        <v>0</v>
      </c>
      <c r="CR49" s="37">
        <v>635.00199999999995</v>
      </c>
      <c r="CS49" s="37">
        <v>0</v>
      </c>
      <c r="CT49" s="37">
        <v>286808</v>
      </c>
      <c r="CU49" s="37">
        <v>0</v>
      </c>
      <c r="CV49" s="37">
        <v>202259.147</v>
      </c>
      <c r="CW49" s="37">
        <v>0</v>
      </c>
      <c r="CX49" s="37">
        <v>0</v>
      </c>
      <c r="CY49" s="37">
        <v>0</v>
      </c>
      <c r="CZ49" s="37">
        <v>0</v>
      </c>
      <c r="DA49" s="37">
        <v>0</v>
      </c>
      <c r="DB49" s="37">
        <v>0</v>
      </c>
      <c r="DC49" s="37">
        <v>0</v>
      </c>
      <c r="DD49" s="37">
        <v>0</v>
      </c>
      <c r="DE49" s="37">
        <v>0</v>
      </c>
      <c r="DF49" s="37">
        <v>0</v>
      </c>
      <c r="DG49" s="37">
        <v>0</v>
      </c>
      <c r="DH49" s="37">
        <v>0</v>
      </c>
      <c r="DI49" s="37">
        <v>0</v>
      </c>
      <c r="DJ49" s="37">
        <v>0</v>
      </c>
      <c r="DK49" s="37">
        <v>0</v>
      </c>
      <c r="DL49" s="37">
        <v>47600</v>
      </c>
      <c r="DM49" s="37">
        <v>0</v>
      </c>
      <c r="DN49" s="37">
        <v>0</v>
      </c>
      <c r="DO49" s="37">
        <v>0</v>
      </c>
      <c r="DP49" s="37">
        <v>47600</v>
      </c>
      <c r="DQ49" s="37">
        <v>0</v>
      </c>
      <c r="DR49" s="37">
        <v>0</v>
      </c>
    </row>
    <row r="50" spans="2:122">
      <c r="B50" s="37">
        <v>41</v>
      </c>
      <c r="C50" s="37" t="s">
        <v>92</v>
      </c>
      <c r="D50" s="37">
        <v>1200.7212</v>
      </c>
      <c r="E50" s="37">
        <v>65934.271800000002</v>
      </c>
      <c r="F50" s="37">
        <v>172930.4</v>
      </c>
      <c r="G50" s="37">
        <v>113716.6925</v>
      </c>
      <c r="H50" s="37">
        <v>31273.8</v>
      </c>
      <c r="I50" s="37">
        <v>0</v>
      </c>
      <c r="J50" s="37">
        <v>7474.1925000000001</v>
      </c>
      <c r="K50" s="37">
        <v>0</v>
      </c>
      <c r="L50" s="37">
        <v>15802</v>
      </c>
      <c r="M50" s="37">
        <v>0</v>
      </c>
      <c r="N50" s="37">
        <v>5172.2389999999996</v>
      </c>
      <c r="O50" s="37">
        <v>0</v>
      </c>
      <c r="P50" s="37">
        <v>102</v>
      </c>
      <c r="Q50" s="37">
        <v>0</v>
      </c>
      <c r="R50" s="37">
        <v>0.63600000000000001</v>
      </c>
      <c r="S50" s="37">
        <v>0</v>
      </c>
      <c r="T50" s="37">
        <v>8587.4</v>
      </c>
      <c r="U50" s="37">
        <v>0</v>
      </c>
      <c r="V50" s="37">
        <v>659</v>
      </c>
      <c r="W50" s="37">
        <v>0</v>
      </c>
      <c r="X50" s="37">
        <v>15700</v>
      </c>
      <c r="Y50" s="37">
        <v>0</v>
      </c>
      <c r="Z50" s="37">
        <v>5171.6030000000001</v>
      </c>
      <c r="AA50" s="37">
        <v>0</v>
      </c>
      <c r="AB50" s="37">
        <v>600</v>
      </c>
      <c r="AC50" s="37">
        <v>0</v>
      </c>
      <c r="AD50" s="37">
        <v>362.43650000000002</v>
      </c>
      <c r="AE50" s="37">
        <v>0</v>
      </c>
      <c r="AF50" s="41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7">
        <v>0</v>
      </c>
      <c r="AO50" s="37">
        <v>0</v>
      </c>
      <c r="AP50" s="37">
        <v>141656.6</v>
      </c>
      <c r="AQ50" s="37">
        <v>0</v>
      </c>
      <c r="AR50" s="37">
        <v>106242.5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7">
        <v>0</v>
      </c>
      <c r="BB50" s="37">
        <v>1069.9000000000001</v>
      </c>
      <c r="BC50" s="37">
        <v>0</v>
      </c>
      <c r="BD50" s="37">
        <v>372.113</v>
      </c>
      <c r="BE50" s="37">
        <v>0</v>
      </c>
      <c r="BF50" s="37">
        <v>812.6</v>
      </c>
      <c r="BG50" s="37">
        <v>0</v>
      </c>
      <c r="BH50" s="37">
        <v>320.7</v>
      </c>
      <c r="BI50" s="37">
        <v>0</v>
      </c>
      <c r="BJ50" s="37">
        <v>0</v>
      </c>
      <c r="BK50" s="37">
        <v>0</v>
      </c>
      <c r="BL50" s="37">
        <v>0</v>
      </c>
      <c r="BM50" s="37">
        <v>0</v>
      </c>
      <c r="BN50" s="37">
        <v>0</v>
      </c>
      <c r="BO50" s="37">
        <v>257.3</v>
      </c>
      <c r="BP50" s="37">
        <v>0</v>
      </c>
      <c r="BQ50" s="37">
        <v>51.412999999999997</v>
      </c>
      <c r="BR50" s="37">
        <v>0</v>
      </c>
      <c r="BS50" s="37">
        <v>0</v>
      </c>
      <c r="BT50" s="37">
        <v>0</v>
      </c>
      <c r="BU50" s="37">
        <v>0</v>
      </c>
      <c r="BV50" s="37">
        <v>0</v>
      </c>
      <c r="BW50" s="37">
        <v>0</v>
      </c>
      <c r="BX50" s="37">
        <v>0</v>
      </c>
      <c r="BY50" s="37">
        <v>0</v>
      </c>
      <c r="BZ50" s="37">
        <v>0</v>
      </c>
      <c r="CA50" s="37">
        <v>5214.5</v>
      </c>
      <c r="CB50" s="37">
        <v>0</v>
      </c>
      <c r="CC50" s="37">
        <v>690.86</v>
      </c>
      <c r="CD50" s="37">
        <v>3854.5</v>
      </c>
      <c r="CE50" s="37">
        <v>0</v>
      </c>
      <c r="CF50" s="37">
        <v>436.86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37">
        <v>0</v>
      </c>
      <c r="CP50" s="37">
        <v>0</v>
      </c>
      <c r="CQ50" s="37">
        <v>0</v>
      </c>
      <c r="CR50" s="37">
        <v>0</v>
      </c>
      <c r="CS50" s="37">
        <v>0</v>
      </c>
      <c r="CT50" s="37">
        <v>172930.4</v>
      </c>
      <c r="CU50" s="37">
        <v>0</v>
      </c>
      <c r="CV50" s="37">
        <v>113716.6925</v>
      </c>
      <c r="CW50" s="37">
        <v>0</v>
      </c>
      <c r="CX50" s="37">
        <v>0</v>
      </c>
      <c r="CY50" s="37">
        <v>0</v>
      </c>
      <c r="CZ50" s="37">
        <v>0</v>
      </c>
      <c r="DA50" s="37">
        <v>0</v>
      </c>
      <c r="DB50" s="37">
        <v>0</v>
      </c>
      <c r="DC50" s="37">
        <v>0</v>
      </c>
      <c r="DD50" s="37">
        <v>0</v>
      </c>
      <c r="DE50" s="37">
        <v>0</v>
      </c>
      <c r="DF50" s="37">
        <v>0</v>
      </c>
      <c r="DG50" s="37">
        <v>0</v>
      </c>
      <c r="DH50" s="37">
        <v>0</v>
      </c>
      <c r="DI50" s="37">
        <v>0</v>
      </c>
      <c r="DJ50" s="37">
        <v>0</v>
      </c>
      <c r="DK50" s="37">
        <v>0</v>
      </c>
      <c r="DL50" s="37">
        <v>33768.775000000001</v>
      </c>
      <c r="DM50" s="37">
        <v>0</v>
      </c>
      <c r="DN50" s="37">
        <v>603.77499999999998</v>
      </c>
      <c r="DO50" s="37">
        <v>0</v>
      </c>
      <c r="DP50" s="37">
        <v>33768.775000000001</v>
      </c>
      <c r="DQ50" s="37">
        <v>0</v>
      </c>
      <c r="DR50" s="37">
        <v>603.77499999999998</v>
      </c>
    </row>
    <row r="51" spans="2:122">
      <c r="B51" s="37">
        <v>42</v>
      </c>
      <c r="C51" s="37" t="s">
        <v>75</v>
      </c>
      <c r="D51" s="37">
        <v>5028.9029</v>
      </c>
      <c r="E51" s="37">
        <v>24534.272799999999</v>
      </c>
      <c r="F51" s="37">
        <v>171995.6</v>
      </c>
      <c r="G51" s="37">
        <v>131851.86619999999</v>
      </c>
      <c r="H51" s="37">
        <v>45848.9</v>
      </c>
      <c r="I51" s="37">
        <v>0</v>
      </c>
      <c r="J51" s="37">
        <v>37244.768199999999</v>
      </c>
      <c r="K51" s="37">
        <v>0</v>
      </c>
      <c r="L51" s="37">
        <v>26000</v>
      </c>
      <c r="M51" s="37">
        <v>0</v>
      </c>
      <c r="N51" s="37">
        <v>26134.848999999998</v>
      </c>
      <c r="O51" s="37">
        <v>0</v>
      </c>
      <c r="P51" s="37">
        <v>0</v>
      </c>
      <c r="Q51" s="37">
        <v>0</v>
      </c>
      <c r="R51" s="37">
        <v>247.05799999999999</v>
      </c>
      <c r="S51" s="37">
        <v>0</v>
      </c>
      <c r="T51" s="37">
        <v>0</v>
      </c>
      <c r="U51" s="37">
        <v>0</v>
      </c>
      <c r="V51" s="37">
        <v>1306.7922000000001</v>
      </c>
      <c r="W51" s="37">
        <v>0</v>
      </c>
      <c r="X51" s="37">
        <v>26000</v>
      </c>
      <c r="Y51" s="37">
        <v>0</v>
      </c>
      <c r="Z51" s="37">
        <v>25887.791000000001</v>
      </c>
      <c r="AA51" s="37">
        <v>0</v>
      </c>
      <c r="AB51" s="37">
        <v>400</v>
      </c>
      <c r="AC51" s="37">
        <v>0</v>
      </c>
      <c r="AD51" s="37">
        <v>238.6</v>
      </c>
      <c r="AE51" s="37">
        <v>0</v>
      </c>
      <c r="AF51" s="41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7">
        <v>0</v>
      </c>
      <c r="AO51" s="37">
        <v>0</v>
      </c>
      <c r="AP51" s="37">
        <v>126146.7</v>
      </c>
      <c r="AQ51" s="37">
        <v>0</v>
      </c>
      <c r="AR51" s="37">
        <v>94610</v>
      </c>
      <c r="AS51" s="37">
        <v>0</v>
      </c>
      <c r="AT51" s="37">
        <v>0</v>
      </c>
      <c r="AU51" s="37">
        <v>0</v>
      </c>
      <c r="AV51" s="37">
        <v>0</v>
      </c>
      <c r="AW51" s="37">
        <v>0</v>
      </c>
      <c r="AX51" s="37">
        <v>0</v>
      </c>
      <c r="AY51" s="37">
        <v>0</v>
      </c>
      <c r="AZ51" s="37">
        <v>0</v>
      </c>
      <c r="BA51" s="37">
        <v>0</v>
      </c>
      <c r="BB51" s="37">
        <v>2730</v>
      </c>
      <c r="BC51" s="37">
        <v>0</v>
      </c>
      <c r="BD51" s="37">
        <v>2049.9789999999998</v>
      </c>
      <c r="BE51" s="37">
        <v>0</v>
      </c>
      <c r="BF51" s="37">
        <v>2000</v>
      </c>
      <c r="BG51" s="37">
        <v>0</v>
      </c>
      <c r="BH51" s="37">
        <v>1599.979</v>
      </c>
      <c r="BI51" s="37">
        <v>0</v>
      </c>
      <c r="BJ51" s="37">
        <v>0</v>
      </c>
      <c r="BK51" s="37">
        <v>0</v>
      </c>
      <c r="BL51" s="37">
        <v>0</v>
      </c>
      <c r="BM51" s="37">
        <v>0</v>
      </c>
      <c r="BN51" s="37">
        <v>0</v>
      </c>
      <c r="BO51" s="37">
        <v>730</v>
      </c>
      <c r="BP51" s="37">
        <v>0</v>
      </c>
      <c r="BQ51" s="37">
        <v>450</v>
      </c>
      <c r="BR51" s="37">
        <v>0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7">
        <v>0</v>
      </c>
      <c r="BY51" s="37">
        <v>0</v>
      </c>
      <c r="BZ51" s="37">
        <v>0</v>
      </c>
      <c r="CA51" s="37">
        <v>5557.1</v>
      </c>
      <c r="CB51" s="37">
        <v>0</v>
      </c>
      <c r="CC51" s="37">
        <v>1857.6859999999999</v>
      </c>
      <c r="CD51" s="37">
        <v>4616.3</v>
      </c>
      <c r="CE51" s="37">
        <v>0</v>
      </c>
      <c r="CF51" s="37">
        <v>1535.3140000000001</v>
      </c>
      <c r="CG51" s="37">
        <v>0</v>
      </c>
      <c r="CH51" s="37">
        <v>0</v>
      </c>
      <c r="CI51" s="37">
        <v>1963.595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7">
        <v>0</v>
      </c>
      <c r="CP51" s="37">
        <v>0</v>
      </c>
      <c r="CQ51" s="37">
        <v>0</v>
      </c>
      <c r="CR51" s="37">
        <v>0</v>
      </c>
      <c r="CS51" s="37">
        <v>0</v>
      </c>
      <c r="CT51" s="37">
        <v>171995.6</v>
      </c>
      <c r="CU51" s="37">
        <v>0</v>
      </c>
      <c r="CV51" s="37">
        <v>131854.76819999999</v>
      </c>
      <c r="CW51" s="37">
        <v>0</v>
      </c>
      <c r="CX51" s="37">
        <v>0</v>
      </c>
      <c r="CY51" s="37">
        <v>0</v>
      </c>
      <c r="CZ51" s="37">
        <v>0</v>
      </c>
      <c r="DA51" s="37">
        <v>0</v>
      </c>
      <c r="DB51" s="37">
        <v>-2.9020000000000001</v>
      </c>
      <c r="DC51" s="37">
        <v>0</v>
      </c>
      <c r="DD51" s="37">
        <v>0</v>
      </c>
      <c r="DE51" s="37">
        <v>0</v>
      </c>
      <c r="DF51" s="37">
        <v>0</v>
      </c>
      <c r="DG51" s="37">
        <v>0</v>
      </c>
      <c r="DH51" s="37">
        <v>0</v>
      </c>
      <c r="DI51" s="37">
        <v>0</v>
      </c>
      <c r="DJ51" s="37">
        <v>0</v>
      </c>
      <c r="DK51" s="37">
        <v>0</v>
      </c>
      <c r="DL51" s="37">
        <v>30000</v>
      </c>
      <c r="DM51" s="37">
        <v>0</v>
      </c>
      <c r="DN51" s="37">
        <v>0</v>
      </c>
      <c r="DO51" s="37">
        <v>0</v>
      </c>
      <c r="DP51" s="37">
        <v>30000</v>
      </c>
      <c r="DQ51" s="37">
        <v>0</v>
      </c>
      <c r="DR51" s="37">
        <v>-2.9020000000000001</v>
      </c>
    </row>
    <row r="52" spans="2:122">
      <c r="B52" s="37">
        <v>43</v>
      </c>
      <c r="C52" s="37" t="s">
        <v>96</v>
      </c>
      <c r="D52" s="37">
        <v>23721.1679</v>
      </c>
      <c r="E52" s="37">
        <v>16729.317899999998</v>
      </c>
      <c r="F52" s="37">
        <v>178080.42499999999</v>
      </c>
      <c r="G52" s="37">
        <v>113193.5365</v>
      </c>
      <c r="H52" s="37">
        <v>45258.224999999999</v>
      </c>
      <c r="I52" s="37">
        <v>0</v>
      </c>
      <c r="J52" s="37">
        <v>24236.136500000001</v>
      </c>
      <c r="K52" s="37">
        <v>0</v>
      </c>
      <c r="L52" s="37">
        <v>32199.724999999999</v>
      </c>
      <c r="M52" s="37">
        <v>0</v>
      </c>
      <c r="N52" s="37">
        <v>19369.034</v>
      </c>
      <c r="O52" s="37">
        <v>0</v>
      </c>
      <c r="P52" s="37">
        <v>188.9</v>
      </c>
      <c r="Q52" s="37">
        <v>0</v>
      </c>
      <c r="R52" s="37">
        <v>0.58599999999999997</v>
      </c>
      <c r="S52" s="37">
        <v>0</v>
      </c>
      <c r="T52" s="37">
        <v>10831.5</v>
      </c>
      <c r="U52" s="37">
        <v>0</v>
      </c>
      <c r="V52" s="37">
        <v>3850.3445000000002</v>
      </c>
      <c r="W52" s="37">
        <v>0</v>
      </c>
      <c r="X52" s="37">
        <v>32010.825000000001</v>
      </c>
      <c r="Y52" s="37">
        <v>0</v>
      </c>
      <c r="Z52" s="37">
        <v>19368.448</v>
      </c>
      <c r="AA52" s="37">
        <v>0</v>
      </c>
      <c r="AB52" s="37">
        <v>171</v>
      </c>
      <c r="AC52" s="37">
        <v>0</v>
      </c>
      <c r="AD52" s="37">
        <v>176.68799999999999</v>
      </c>
      <c r="AE52" s="37">
        <v>0</v>
      </c>
      <c r="AF52" s="41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7">
        <v>0</v>
      </c>
      <c r="AO52" s="37">
        <v>0</v>
      </c>
      <c r="AP52" s="37">
        <v>109874.9</v>
      </c>
      <c r="AQ52" s="37">
        <v>0</v>
      </c>
      <c r="AR52" s="37">
        <v>82406.2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1056</v>
      </c>
      <c r="BC52" s="37">
        <v>0</v>
      </c>
      <c r="BD52" s="37">
        <v>436.17</v>
      </c>
      <c r="BE52" s="37">
        <v>0</v>
      </c>
      <c r="BF52" s="37">
        <v>1056</v>
      </c>
      <c r="BG52" s="37">
        <v>0</v>
      </c>
      <c r="BH52" s="37">
        <v>436.17</v>
      </c>
      <c r="BI52" s="37">
        <v>0</v>
      </c>
      <c r="BJ52" s="37">
        <v>0</v>
      </c>
      <c r="BK52" s="37">
        <v>0</v>
      </c>
      <c r="BL52" s="37">
        <v>0</v>
      </c>
      <c r="BM52" s="37">
        <v>0</v>
      </c>
      <c r="BN52" s="37">
        <v>0</v>
      </c>
      <c r="BO52" s="37">
        <v>0</v>
      </c>
      <c r="BP52" s="37">
        <v>0</v>
      </c>
      <c r="BQ52" s="37">
        <v>0</v>
      </c>
      <c r="BR52" s="37">
        <v>0</v>
      </c>
      <c r="BS52" s="37">
        <v>0</v>
      </c>
      <c r="BT52" s="37">
        <v>0</v>
      </c>
      <c r="BU52" s="37">
        <v>0</v>
      </c>
      <c r="BV52" s="37">
        <v>0</v>
      </c>
      <c r="BW52" s="37">
        <v>0</v>
      </c>
      <c r="BX52" s="37">
        <v>0</v>
      </c>
      <c r="BY52" s="37">
        <v>0</v>
      </c>
      <c r="BZ52" s="37">
        <v>0</v>
      </c>
      <c r="CA52" s="37">
        <v>1000</v>
      </c>
      <c r="CB52" s="37">
        <v>0</v>
      </c>
      <c r="CC52" s="37">
        <v>299</v>
      </c>
      <c r="CD52" s="37">
        <v>1000</v>
      </c>
      <c r="CE52" s="37">
        <v>0</v>
      </c>
      <c r="CF52" s="37">
        <v>299</v>
      </c>
      <c r="CG52" s="37">
        <v>0</v>
      </c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37">
        <v>0</v>
      </c>
      <c r="CP52" s="37">
        <v>0</v>
      </c>
      <c r="CQ52" s="37">
        <v>0</v>
      </c>
      <c r="CR52" s="37">
        <v>0</v>
      </c>
      <c r="CS52" s="37">
        <v>0</v>
      </c>
      <c r="CT52" s="37">
        <v>155133.125</v>
      </c>
      <c r="CU52" s="37">
        <v>0</v>
      </c>
      <c r="CV52" s="37">
        <v>106642.3365</v>
      </c>
      <c r="CW52" s="37">
        <v>0</v>
      </c>
      <c r="CX52" s="37">
        <v>0</v>
      </c>
      <c r="CY52" s="37">
        <v>0</v>
      </c>
      <c r="CZ52" s="37">
        <v>22947.3</v>
      </c>
      <c r="DA52" s="37">
        <v>0</v>
      </c>
      <c r="DB52" s="37">
        <v>1604.2</v>
      </c>
      <c r="DC52" s="37">
        <v>0</v>
      </c>
      <c r="DD52" s="37">
        <v>0</v>
      </c>
      <c r="DE52" s="37">
        <v>0</v>
      </c>
      <c r="DF52" s="37">
        <v>0</v>
      </c>
      <c r="DG52" s="37">
        <v>0</v>
      </c>
      <c r="DH52" s="37">
        <v>4947</v>
      </c>
      <c r="DI52" s="37">
        <v>0</v>
      </c>
      <c r="DJ52" s="37">
        <v>0</v>
      </c>
      <c r="DK52" s="37">
        <v>0</v>
      </c>
      <c r="DL52" s="37">
        <v>30946</v>
      </c>
      <c r="DM52" s="37">
        <v>0</v>
      </c>
      <c r="DN52" s="37">
        <v>0</v>
      </c>
      <c r="DO52" s="37">
        <v>0</v>
      </c>
      <c r="DP52" s="37">
        <v>53893.3</v>
      </c>
      <c r="DQ52" s="37">
        <v>0</v>
      </c>
      <c r="DR52" s="37">
        <v>6551.2</v>
      </c>
    </row>
    <row r="53" spans="2:122">
      <c r="B53" s="37">
        <v>44</v>
      </c>
      <c r="C53" s="37" t="s">
        <v>78</v>
      </c>
      <c r="D53" s="37">
        <v>61379.703999999998</v>
      </c>
      <c r="E53" s="37">
        <v>13233.2281</v>
      </c>
      <c r="F53" s="37">
        <v>186558.71</v>
      </c>
      <c r="G53" s="37">
        <v>85006.817599999995</v>
      </c>
      <c r="H53" s="37">
        <v>30726.3</v>
      </c>
      <c r="I53" s="37">
        <v>0</v>
      </c>
      <c r="J53" s="37">
        <v>6306.6076000000003</v>
      </c>
      <c r="K53" s="37">
        <v>0</v>
      </c>
      <c r="L53" s="37">
        <v>14591</v>
      </c>
      <c r="M53" s="37">
        <v>0</v>
      </c>
      <c r="N53" s="37">
        <v>3161.14</v>
      </c>
      <c r="O53" s="37">
        <v>0</v>
      </c>
      <c r="P53" s="37">
        <v>120</v>
      </c>
      <c r="Q53" s="37">
        <v>0</v>
      </c>
      <c r="R53" s="37">
        <v>0.17799999999999999</v>
      </c>
      <c r="S53" s="37">
        <v>0</v>
      </c>
      <c r="T53" s="37">
        <v>10005.299999999999</v>
      </c>
      <c r="U53" s="37">
        <v>0</v>
      </c>
      <c r="V53" s="37">
        <v>0.79059999999999997</v>
      </c>
      <c r="W53" s="37">
        <v>0</v>
      </c>
      <c r="X53" s="37">
        <v>14471</v>
      </c>
      <c r="Y53" s="37">
        <v>0</v>
      </c>
      <c r="Z53" s="37">
        <v>3160.962</v>
      </c>
      <c r="AA53" s="37">
        <v>0</v>
      </c>
      <c r="AB53" s="37">
        <v>69</v>
      </c>
      <c r="AC53" s="37">
        <v>0</v>
      </c>
      <c r="AD53" s="37">
        <v>14.9</v>
      </c>
      <c r="AE53" s="37">
        <v>0</v>
      </c>
      <c r="AF53" s="41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  <c r="AN53" s="37">
        <v>0</v>
      </c>
      <c r="AO53" s="37">
        <v>0</v>
      </c>
      <c r="AP53" s="37">
        <v>64797.7</v>
      </c>
      <c r="AQ53" s="37">
        <v>0</v>
      </c>
      <c r="AR53" s="37">
        <v>48598.3</v>
      </c>
      <c r="AS53" s="37">
        <v>0</v>
      </c>
      <c r="AT53" s="37">
        <v>0</v>
      </c>
      <c r="AU53" s="37">
        <v>0</v>
      </c>
      <c r="AV53" s="37">
        <v>0</v>
      </c>
      <c r="AW53" s="37">
        <v>0</v>
      </c>
      <c r="AX53" s="37">
        <v>0</v>
      </c>
      <c r="AY53" s="37">
        <v>0</v>
      </c>
      <c r="AZ53" s="37">
        <v>0</v>
      </c>
      <c r="BA53" s="37">
        <v>0</v>
      </c>
      <c r="BB53" s="37">
        <v>3736</v>
      </c>
      <c r="BC53" s="37">
        <v>0</v>
      </c>
      <c r="BD53" s="37">
        <v>1774.98</v>
      </c>
      <c r="BE53" s="37">
        <v>0</v>
      </c>
      <c r="BF53" s="37">
        <v>3736</v>
      </c>
      <c r="BG53" s="37">
        <v>0</v>
      </c>
      <c r="BH53" s="37">
        <v>1774.98</v>
      </c>
      <c r="BI53" s="37">
        <v>0</v>
      </c>
      <c r="BJ53" s="37">
        <v>0</v>
      </c>
      <c r="BK53" s="37">
        <v>0</v>
      </c>
      <c r="BL53" s="37">
        <v>0</v>
      </c>
      <c r="BM53" s="37">
        <v>0</v>
      </c>
      <c r="BN53" s="37">
        <v>0</v>
      </c>
      <c r="BO53" s="37">
        <v>0</v>
      </c>
      <c r="BP53" s="37">
        <v>0</v>
      </c>
      <c r="BQ53" s="37">
        <v>0</v>
      </c>
      <c r="BR53" s="37">
        <v>0</v>
      </c>
      <c r="BS53" s="37">
        <v>0</v>
      </c>
      <c r="BT53" s="37">
        <v>0</v>
      </c>
      <c r="BU53" s="37">
        <v>0</v>
      </c>
      <c r="BV53" s="37">
        <v>0</v>
      </c>
      <c r="BW53" s="37">
        <v>0</v>
      </c>
      <c r="BX53" s="37">
        <v>0</v>
      </c>
      <c r="BY53" s="37">
        <v>0</v>
      </c>
      <c r="BZ53" s="37">
        <v>0</v>
      </c>
      <c r="CA53" s="37">
        <v>2305</v>
      </c>
      <c r="CB53" s="37">
        <v>0</v>
      </c>
      <c r="CC53" s="37">
        <v>514.64</v>
      </c>
      <c r="CD53" s="37">
        <v>2275</v>
      </c>
      <c r="CE53" s="37">
        <v>0</v>
      </c>
      <c r="CF53" s="37">
        <v>514.64</v>
      </c>
      <c r="CG53" s="37">
        <v>0</v>
      </c>
      <c r="CH53" s="37">
        <v>0</v>
      </c>
      <c r="CI53" s="37">
        <v>39.6</v>
      </c>
      <c r="CJ53" s="37">
        <v>20</v>
      </c>
      <c r="CK53" s="37">
        <v>0</v>
      </c>
      <c r="CL53" s="37">
        <v>0</v>
      </c>
      <c r="CM53" s="37">
        <v>0</v>
      </c>
      <c r="CN53" s="37">
        <v>0</v>
      </c>
      <c r="CO53" s="37">
        <v>0</v>
      </c>
      <c r="CP53" s="37">
        <v>0</v>
      </c>
      <c r="CQ53" s="37">
        <v>0</v>
      </c>
      <c r="CR53" s="37">
        <v>0</v>
      </c>
      <c r="CS53" s="37">
        <v>0</v>
      </c>
      <c r="CT53" s="37">
        <v>95524</v>
      </c>
      <c r="CU53" s="37">
        <v>0</v>
      </c>
      <c r="CV53" s="37">
        <v>54904.907599999999</v>
      </c>
      <c r="CW53" s="37">
        <v>0</v>
      </c>
      <c r="CX53" s="37">
        <v>0</v>
      </c>
      <c r="CY53" s="37">
        <v>0</v>
      </c>
      <c r="CZ53" s="37">
        <v>91034.71</v>
      </c>
      <c r="DA53" s="37">
        <v>0</v>
      </c>
      <c r="DB53" s="37">
        <v>30101.91</v>
      </c>
      <c r="DC53" s="37">
        <v>0</v>
      </c>
      <c r="DD53" s="37">
        <v>0</v>
      </c>
      <c r="DE53" s="37">
        <v>0</v>
      </c>
      <c r="DF53" s="37">
        <v>0</v>
      </c>
      <c r="DG53" s="37">
        <v>0</v>
      </c>
      <c r="DH53" s="37">
        <v>0</v>
      </c>
      <c r="DI53" s="37">
        <v>0</v>
      </c>
      <c r="DJ53" s="37">
        <v>0</v>
      </c>
      <c r="DK53" s="37">
        <v>0</v>
      </c>
      <c r="DL53" s="37">
        <v>19100</v>
      </c>
      <c r="DM53" s="37">
        <v>0</v>
      </c>
      <c r="DN53" s="37">
        <v>18623.402999999998</v>
      </c>
      <c r="DO53" s="37">
        <v>0</v>
      </c>
      <c r="DP53" s="37">
        <v>110134.71</v>
      </c>
      <c r="DQ53" s="37">
        <v>0</v>
      </c>
      <c r="DR53" s="37">
        <v>48725.313000000002</v>
      </c>
    </row>
    <row r="54" spans="2:122">
      <c r="B54" s="37">
        <v>45</v>
      </c>
      <c r="C54" s="37" t="s">
        <v>108</v>
      </c>
      <c r="D54" s="37">
        <v>70</v>
      </c>
      <c r="E54" s="37">
        <v>48341.849600000001</v>
      </c>
      <c r="F54" s="37">
        <v>230989.16099999999</v>
      </c>
      <c r="G54" s="37">
        <v>106594.15399999999</v>
      </c>
      <c r="H54" s="37">
        <v>18230.5</v>
      </c>
      <c r="I54" s="37">
        <v>0</v>
      </c>
      <c r="J54" s="37">
        <v>12355.754000000001</v>
      </c>
      <c r="K54" s="37">
        <v>0</v>
      </c>
      <c r="L54" s="37">
        <v>9000</v>
      </c>
      <c r="M54" s="37">
        <v>0</v>
      </c>
      <c r="N54" s="37">
        <v>5491.2749999999996</v>
      </c>
      <c r="O54" s="37">
        <v>0</v>
      </c>
      <c r="P54" s="37">
        <v>0</v>
      </c>
      <c r="Q54" s="37">
        <v>0</v>
      </c>
      <c r="R54" s="37">
        <v>2.8679999999999999</v>
      </c>
      <c r="S54" s="37">
        <v>0</v>
      </c>
      <c r="T54" s="37">
        <v>5300</v>
      </c>
      <c r="U54" s="37">
        <v>0</v>
      </c>
      <c r="V54" s="37">
        <v>2125.5630000000001</v>
      </c>
      <c r="W54" s="37">
        <v>0</v>
      </c>
      <c r="X54" s="37">
        <v>9000</v>
      </c>
      <c r="Y54" s="37">
        <v>0</v>
      </c>
      <c r="Z54" s="37">
        <v>5488.4070000000002</v>
      </c>
      <c r="AA54" s="37">
        <v>0</v>
      </c>
      <c r="AB54" s="37">
        <v>150</v>
      </c>
      <c r="AC54" s="37">
        <v>0</v>
      </c>
      <c r="AD54" s="37">
        <v>123.9</v>
      </c>
      <c r="AE54" s="37">
        <v>0</v>
      </c>
      <c r="AF54" s="41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125651.2</v>
      </c>
      <c r="AQ54" s="37">
        <v>0</v>
      </c>
      <c r="AR54" s="37">
        <v>94238.399999999994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1280.5</v>
      </c>
      <c r="BC54" s="37">
        <v>0</v>
      </c>
      <c r="BD54" s="37">
        <v>1567.1</v>
      </c>
      <c r="BE54" s="37">
        <v>0</v>
      </c>
      <c r="BF54" s="37">
        <v>500</v>
      </c>
      <c r="BG54" s="37">
        <v>0</v>
      </c>
      <c r="BH54" s="37">
        <v>375</v>
      </c>
      <c r="BI54" s="37">
        <v>180.5</v>
      </c>
      <c r="BJ54" s="37">
        <v>0</v>
      </c>
      <c r="BK54" s="37">
        <v>212.1</v>
      </c>
      <c r="BL54" s="37">
        <v>0</v>
      </c>
      <c r="BM54" s="37">
        <v>0</v>
      </c>
      <c r="BN54" s="37">
        <v>0</v>
      </c>
      <c r="BO54" s="37">
        <v>600</v>
      </c>
      <c r="BP54" s="37">
        <v>0</v>
      </c>
      <c r="BQ54" s="37">
        <v>980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2500</v>
      </c>
      <c r="CB54" s="37">
        <v>0</v>
      </c>
      <c r="CC54" s="37">
        <v>1528.5</v>
      </c>
      <c r="CD54" s="37">
        <v>2500</v>
      </c>
      <c r="CE54" s="37">
        <v>0</v>
      </c>
      <c r="CF54" s="37">
        <v>1528.5</v>
      </c>
      <c r="CG54" s="37">
        <v>0</v>
      </c>
      <c r="CH54" s="37">
        <v>0</v>
      </c>
      <c r="CI54" s="37">
        <v>1425.1220000000001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143881.70000000001</v>
      </c>
      <c r="CU54" s="37">
        <v>0</v>
      </c>
      <c r="CV54" s="37">
        <v>106594.15399999999</v>
      </c>
      <c r="CW54" s="37">
        <v>0</v>
      </c>
      <c r="CX54" s="37">
        <v>0</v>
      </c>
      <c r="CY54" s="37">
        <v>0</v>
      </c>
      <c r="CZ54" s="37">
        <v>87107.460999999996</v>
      </c>
      <c r="DA54" s="37">
        <v>0</v>
      </c>
      <c r="DB54" s="37">
        <v>0</v>
      </c>
      <c r="DC54" s="37">
        <v>0</v>
      </c>
      <c r="DD54" s="37">
        <v>0</v>
      </c>
      <c r="DE54" s="37">
        <v>0</v>
      </c>
      <c r="DF54" s="37">
        <v>0</v>
      </c>
      <c r="DG54" s="37">
        <v>0</v>
      </c>
      <c r="DH54" s="37">
        <v>0</v>
      </c>
      <c r="DI54" s="37">
        <v>0</v>
      </c>
      <c r="DJ54" s="37">
        <v>0</v>
      </c>
      <c r="DK54" s="37">
        <v>0</v>
      </c>
      <c r="DL54" s="37">
        <v>15718.251</v>
      </c>
      <c r="DM54" s="37">
        <v>0</v>
      </c>
      <c r="DN54" s="37">
        <v>0</v>
      </c>
      <c r="DO54" s="37">
        <v>0</v>
      </c>
      <c r="DP54" s="37">
        <v>102825.712</v>
      </c>
      <c r="DQ54" s="37">
        <v>0</v>
      </c>
      <c r="DR54" s="37">
        <v>0</v>
      </c>
    </row>
    <row r="55" spans="2:122">
      <c r="B55" s="37">
        <v>46</v>
      </c>
      <c r="C55" s="37" t="s">
        <v>80</v>
      </c>
      <c r="D55" s="37">
        <v>2119.4888000000001</v>
      </c>
      <c r="E55" s="37">
        <v>30960.168799999999</v>
      </c>
      <c r="F55" s="37">
        <v>175320</v>
      </c>
      <c r="G55" s="37">
        <v>106478.3852</v>
      </c>
      <c r="H55" s="37">
        <v>54032</v>
      </c>
      <c r="I55" s="37">
        <v>0</v>
      </c>
      <c r="J55" s="37">
        <v>16923.181199999999</v>
      </c>
      <c r="K55" s="37">
        <v>0</v>
      </c>
      <c r="L55" s="37">
        <v>27590.7</v>
      </c>
      <c r="M55" s="37">
        <v>0</v>
      </c>
      <c r="N55" s="37">
        <v>10640.821</v>
      </c>
      <c r="O55" s="37">
        <v>0</v>
      </c>
      <c r="P55" s="37">
        <v>21</v>
      </c>
      <c r="Q55" s="37">
        <v>0</v>
      </c>
      <c r="R55" s="37">
        <v>18.207000000000001</v>
      </c>
      <c r="S55" s="37">
        <v>0</v>
      </c>
      <c r="T55" s="37">
        <v>11828.4</v>
      </c>
      <c r="U55" s="37">
        <v>0</v>
      </c>
      <c r="V55" s="37">
        <v>1746.9472000000001</v>
      </c>
      <c r="W55" s="37">
        <v>0</v>
      </c>
      <c r="X55" s="37">
        <v>27569.7</v>
      </c>
      <c r="Y55" s="37">
        <v>0</v>
      </c>
      <c r="Z55" s="37">
        <v>10622.614</v>
      </c>
      <c r="AA55" s="37">
        <v>0</v>
      </c>
      <c r="AB55" s="37">
        <v>1030.7</v>
      </c>
      <c r="AC55" s="37">
        <v>0</v>
      </c>
      <c r="AD55" s="37">
        <v>101</v>
      </c>
      <c r="AE55" s="37">
        <v>0</v>
      </c>
      <c r="AF55" s="41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7">
        <v>0</v>
      </c>
      <c r="AP55" s="37">
        <v>121288</v>
      </c>
      <c r="AQ55" s="37">
        <v>0</v>
      </c>
      <c r="AR55" s="37">
        <v>90966.1</v>
      </c>
      <c r="AS55" s="37">
        <v>0</v>
      </c>
      <c r="AT55" s="37">
        <v>0</v>
      </c>
      <c r="AU55" s="37">
        <v>0</v>
      </c>
      <c r="AV55" s="37">
        <v>0</v>
      </c>
      <c r="AW55" s="37">
        <v>0</v>
      </c>
      <c r="AX55" s="37">
        <v>0</v>
      </c>
      <c r="AY55" s="37">
        <v>0</v>
      </c>
      <c r="AZ55" s="37">
        <v>0</v>
      </c>
      <c r="BA55" s="37">
        <v>0</v>
      </c>
      <c r="BB55" s="37">
        <v>3176.9</v>
      </c>
      <c r="BC55" s="37">
        <v>0</v>
      </c>
      <c r="BD55" s="37">
        <v>970.95</v>
      </c>
      <c r="BE55" s="37">
        <v>0</v>
      </c>
      <c r="BF55" s="37">
        <v>1817</v>
      </c>
      <c r="BG55" s="37">
        <v>0</v>
      </c>
      <c r="BH55" s="37">
        <v>924.75</v>
      </c>
      <c r="BI55" s="37">
        <v>1359.9</v>
      </c>
      <c r="BJ55" s="37">
        <v>0</v>
      </c>
      <c r="BK55" s="37">
        <v>46.2</v>
      </c>
      <c r="BL55" s="37">
        <v>0</v>
      </c>
      <c r="BM55" s="37">
        <v>0</v>
      </c>
      <c r="BN55" s="37">
        <v>0</v>
      </c>
      <c r="BO55" s="37">
        <v>0</v>
      </c>
      <c r="BP55" s="37"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v>0</v>
      </c>
      <c r="BV55" s="37">
        <v>0</v>
      </c>
      <c r="BW55" s="37">
        <v>0</v>
      </c>
      <c r="BX55" s="37">
        <v>3060</v>
      </c>
      <c r="BY55" s="37">
        <v>0</v>
      </c>
      <c r="BZ55" s="37">
        <v>823</v>
      </c>
      <c r="CA55" s="37">
        <v>7345.3</v>
      </c>
      <c r="CB55" s="37">
        <v>0</v>
      </c>
      <c r="CC55" s="37">
        <v>2737.01</v>
      </c>
      <c r="CD55" s="37">
        <v>3845.3</v>
      </c>
      <c r="CE55" s="37">
        <v>0</v>
      </c>
      <c r="CF55" s="37">
        <v>1110.9100000000001</v>
      </c>
      <c r="CG55" s="37">
        <v>0</v>
      </c>
      <c r="CH55" s="37">
        <v>0</v>
      </c>
      <c r="CI55" s="37">
        <v>777.15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37">
        <v>0</v>
      </c>
      <c r="CP55" s="37">
        <v>0</v>
      </c>
      <c r="CQ55" s="37">
        <v>0</v>
      </c>
      <c r="CR55" s="37">
        <v>0</v>
      </c>
      <c r="CS55" s="37">
        <v>-1111.32</v>
      </c>
      <c r="CT55" s="37">
        <v>175320</v>
      </c>
      <c r="CU55" s="37">
        <v>0</v>
      </c>
      <c r="CV55" s="37">
        <v>107889.2812</v>
      </c>
      <c r="CW55" s="37">
        <v>0</v>
      </c>
      <c r="CX55" s="37">
        <v>0</v>
      </c>
      <c r="CY55" s="37">
        <v>0</v>
      </c>
      <c r="CZ55" s="37">
        <v>0</v>
      </c>
      <c r="DA55" s="37">
        <v>0</v>
      </c>
      <c r="DB55" s="37">
        <v>-1710.896</v>
      </c>
      <c r="DC55" s="37">
        <v>0</v>
      </c>
      <c r="DD55" s="37">
        <v>0</v>
      </c>
      <c r="DE55" s="37">
        <v>0</v>
      </c>
      <c r="DF55" s="37">
        <v>0</v>
      </c>
      <c r="DG55" s="37">
        <v>0</v>
      </c>
      <c r="DH55" s="37">
        <v>300</v>
      </c>
      <c r="DI55" s="37">
        <v>0</v>
      </c>
      <c r="DJ55" s="37">
        <v>0</v>
      </c>
      <c r="DK55" s="37">
        <v>0</v>
      </c>
      <c r="DL55" s="37">
        <v>21200</v>
      </c>
      <c r="DM55" s="37">
        <v>0</v>
      </c>
      <c r="DN55" s="37">
        <v>16300</v>
      </c>
      <c r="DO55" s="37">
        <v>0</v>
      </c>
      <c r="DP55" s="37">
        <v>21200</v>
      </c>
      <c r="DQ55" s="37">
        <v>0</v>
      </c>
      <c r="DR55" s="37">
        <v>14889.103999999999</v>
      </c>
    </row>
    <row r="56" spans="2:122">
      <c r="B56" s="37">
        <v>47</v>
      </c>
      <c r="C56" s="37" t="s">
        <v>61</v>
      </c>
      <c r="D56" s="37">
        <v>30220.744900000002</v>
      </c>
      <c r="E56" s="37">
        <v>31031.8639</v>
      </c>
      <c r="F56" s="37">
        <v>733759.75</v>
      </c>
      <c r="G56" s="37">
        <v>545325.69209999999</v>
      </c>
      <c r="H56" s="37">
        <v>195000</v>
      </c>
      <c r="I56" s="37">
        <v>0</v>
      </c>
      <c r="J56" s="37">
        <v>162517.66209999999</v>
      </c>
      <c r="K56" s="37">
        <v>0</v>
      </c>
      <c r="L56" s="37">
        <v>110000</v>
      </c>
      <c r="M56" s="37">
        <v>0</v>
      </c>
      <c r="N56" s="37">
        <v>83115.490900000004</v>
      </c>
      <c r="O56" s="37">
        <v>0</v>
      </c>
      <c r="P56" s="37">
        <v>10000</v>
      </c>
      <c r="Q56" s="37">
        <v>0</v>
      </c>
      <c r="R56" s="37">
        <v>10805.6109</v>
      </c>
      <c r="S56" s="37">
        <v>0</v>
      </c>
      <c r="T56" s="37">
        <v>8600</v>
      </c>
      <c r="U56" s="37">
        <v>0</v>
      </c>
      <c r="V56" s="37">
        <v>2622.1648</v>
      </c>
      <c r="W56" s="37">
        <v>0</v>
      </c>
      <c r="X56" s="37">
        <v>100000</v>
      </c>
      <c r="Y56" s="37">
        <v>0</v>
      </c>
      <c r="Z56" s="37">
        <v>72309.88</v>
      </c>
      <c r="AA56" s="37">
        <v>0</v>
      </c>
      <c r="AB56" s="37">
        <v>7000</v>
      </c>
      <c r="AC56" s="37">
        <v>0</v>
      </c>
      <c r="AD56" s="37">
        <v>5090.915</v>
      </c>
      <c r="AE56" s="37">
        <v>0</v>
      </c>
      <c r="AF56" s="41">
        <v>6000</v>
      </c>
      <c r="AG56" s="37">
        <v>0</v>
      </c>
      <c r="AH56" s="37">
        <v>8059.9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7">
        <v>0</v>
      </c>
      <c r="AO56" s="37">
        <v>0</v>
      </c>
      <c r="AP56" s="37">
        <v>499108.2</v>
      </c>
      <c r="AQ56" s="37">
        <v>0</v>
      </c>
      <c r="AR56" s="37">
        <v>374331.2</v>
      </c>
      <c r="AS56" s="37">
        <v>4700.8</v>
      </c>
      <c r="AT56" s="37">
        <v>0</v>
      </c>
      <c r="AU56" s="37">
        <v>1525.7</v>
      </c>
      <c r="AV56" s="37">
        <v>0</v>
      </c>
      <c r="AW56" s="37">
        <v>0</v>
      </c>
      <c r="AX56" s="37">
        <v>0</v>
      </c>
      <c r="AY56" s="37">
        <v>0</v>
      </c>
      <c r="AZ56" s="37">
        <v>0</v>
      </c>
      <c r="BA56" s="37">
        <v>0</v>
      </c>
      <c r="BB56" s="37">
        <v>4000</v>
      </c>
      <c r="BC56" s="37">
        <v>0</v>
      </c>
      <c r="BD56" s="37">
        <v>8079.7412000000004</v>
      </c>
      <c r="BE56" s="37">
        <v>0</v>
      </c>
      <c r="BF56" s="37">
        <v>1000</v>
      </c>
      <c r="BG56" s="37">
        <v>0</v>
      </c>
      <c r="BH56" s="37">
        <v>820.11919999999998</v>
      </c>
      <c r="BI56" s="37">
        <v>1000</v>
      </c>
      <c r="BJ56" s="37">
        <v>0</v>
      </c>
      <c r="BK56" s="37">
        <v>4326.4920000000002</v>
      </c>
      <c r="BL56" s="37">
        <v>1000</v>
      </c>
      <c r="BM56" s="37">
        <v>0</v>
      </c>
      <c r="BN56" s="37">
        <v>1161.431</v>
      </c>
      <c r="BO56" s="37">
        <v>1000</v>
      </c>
      <c r="BP56" s="37">
        <v>0</v>
      </c>
      <c r="BQ56" s="37">
        <v>1771.6990000000001</v>
      </c>
      <c r="BR56" s="37">
        <v>0</v>
      </c>
      <c r="BS56" s="37">
        <v>0</v>
      </c>
      <c r="BT56" s="37">
        <v>0</v>
      </c>
      <c r="BU56" s="37">
        <v>5950</v>
      </c>
      <c r="BV56" s="37">
        <v>0</v>
      </c>
      <c r="BW56" s="37">
        <v>4151.13</v>
      </c>
      <c r="BX56" s="37">
        <v>0</v>
      </c>
      <c r="BY56" s="37">
        <v>0</v>
      </c>
      <c r="BZ56" s="37">
        <v>0</v>
      </c>
      <c r="CA56" s="37">
        <v>25000</v>
      </c>
      <c r="CB56" s="37">
        <v>0</v>
      </c>
      <c r="CC56" s="37">
        <v>30879.2497</v>
      </c>
      <c r="CD56" s="37">
        <v>25000</v>
      </c>
      <c r="CE56" s="37">
        <v>0</v>
      </c>
      <c r="CF56" s="37">
        <v>24490.949700000001</v>
      </c>
      <c r="CG56" s="37">
        <v>0</v>
      </c>
      <c r="CH56" s="37">
        <v>0</v>
      </c>
      <c r="CI56" s="37">
        <v>18101.5252</v>
      </c>
      <c r="CJ56" s="37">
        <v>0</v>
      </c>
      <c r="CK56" s="37">
        <v>0</v>
      </c>
      <c r="CL56" s="37">
        <v>0</v>
      </c>
      <c r="CM56" s="37">
        <v>0</v>
      </c>
      <c r="CN56" s="37">
        <v>0</v>
      </c>
      <c r="CO56" s="37">
        <v>0</v>
      </c>
      <c r="CP56" s="37">
        <v>0</v>
      </c>
      <c r="CQ56" s="37">
        <v>0</v>
      </c>
      <c r="CR56" s="37">
        <v>2539.3000000000002</v>
      </c>
      <c r="CS56" s="37">
        <v>0</v>
      </c>
      <c r="CT56" s="37">
        <v>704759</v>
      </c>
      <c r="CU56" s="37">
        <v>0</v>
      </c>
      <c r="CV56" s="37">
        <v>542525.69209999999</v>
      </c>
      <c r="CW56" s="37">
        <v>0</v>
      </c>
      <c r="CX56" s="37">
        <v>0</v>
      </c>
      <c r="CY56" s="37">
        <v>2800</v>
      </c>
      <c r="CZ56" s="37">
        <v>29000.75</v>
      </c>
      <c r="DA56" s="37">
        <v>0</v>
      </c>
      <c r="DB56" s="37">
        <v>0</v>
      </c>
      <c r="DC56" s="37">
        <v>0</v>
      </c>
      <c r="DD56" s="37">
        <v>0</v>
      </c>
      <c r="DE56" s="37">
        <v>0</v>
      </c>
      <c r="DF56" s="37">
        <v>0</v>
      </c>
      <c r="DG56" s="37">
        <v>0</v>
      </c>
      <c r="DH56" s="37">
        <v>0</v>
      </c>
      <c r="DI56" s="37">
        <v>0</v>
      </c>
      <c r="DJ56" s="37">
        <v>0</v>
      </c>
      <c r="DK56" s="37">
        <v>0</v>
      </c>
      <c r="DL56" s="37">
        <v>88759</v>
      </c>
      <c r="DM56" s="37">
        <v>0</v>
      </c>
      <c r="DN56" s="37">
        <v>66000</v>
      </c>
      <c r="DO56" s="37">
        <v>0</v>
      </c>
      <c r="DP56" s="37">
        <v>117759.75</v>
      </c>
      <c r="DQ56" s="37">
        <v>0</v>
      </c>
      <c r="DR56" s="37">
        <v>68800</v>
      </c>
    </row>
    <row r="57" spans="2:122">
      <c r="B57" s="37">
        <v>48</v>
      </c>
      <c r="C57" s="37" t="s">
        <v>105</v>
      </c>
      <c r="D57" s="37">
        <v>4210.6522000000004</v>
      </c>
      <c r="E57" s="37">
        <v>410.92869999999999</v>
      </c>
      <c r="F57" s="37">
        <v>27232.102999999999</v>
      </c>
      <c r="G57" s="37">
        <v>16796.951099999998</v>
      </c>
      <c r="H57" s="37">
        <v>18034.902999999998</v>
      </c>
      <c r="I57" s="37">
        <v>0</v>
      </c>
      <c r="J57" s="37">
        <v>9898.9511000000002</v>
      </c>
      <c r="K57" s="37">
        <v>0</v>
      </c>
      <c r="L57" s="37">
        <v>2244</v>
      </c>
      <c r="M57" s="37">
        <v>0</v>
      </c>
      <c r="N57" s="37">
        <v>946.96</v>
      </c>
      <c r="O57" s="37">
        <v>0</v>
      </c>
      <c r="P57" s="37">
        <v>0</v>
      </c>
      <c r="Q57" s="37">
        <v>0</v>
      </c>
      <c r="R57" s="37">
        <v>0.13700000000000001</v>
      </c>
      <c r="S57" s="37">
        <v>0</v>
      </c>
      <c r="T57" s="37">
        <v>1046.8</v>
      </c>
      <c r="U57" s="37">
        <v>0</v>
      </c>
      <c r="V57" s="37">
        <v>873.89210000000003</v>
      </c>
      <c r="W57" s="37">
        <v>0</v>
      </c>
      <c r="X57" s="37">
        <v>2244</v>
      </c>
      <c r="Y57" s="37">
        <v>0</v>
      </c>
      <c r="Z57" s="37">
        <v>946.82299999999998</v>
      </c>
      <c r="AA57" s="37">
        <v>0</v>
      </c>
      <c r="AB57" s="37">
        <v>1084</v>
      </c>
      <c r="AC57" s="37">
        <v>0</v>
      </c>
      <c r="AD57" s="37">
        <v>246</v>
      </c>
      <c r="AE57" s="37">
        <v>0</v>
      </c>
      <c r="AF57" s="41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  <c r="AN57" s="37">
        <v>0</v>
      </c>
      <c r="AO57" s="37">
        <v>0</v>
      </c>
      <c r="AP57" s="37">
        <v>9197.2000000000007</v>
      </c>
      <c r="AQ57" s="37">
        <v>0</v>
      </c>
      <c r="AR57" s="37">
        <v>6898</v>
      </c>
      <c r="AS57" s="37">
        <v>0</v>
      </c>
      <c r="AT57" s="37">
        <v>0</v>
      </c>
      <c r="AU57" s="37">
        <v>0</v>
      </c>
      <c r="AV57" s="37">
        <v>0</v>
      </c>
      <c r="AW57" s="37">
        <v>0</v>
      </c>
      <c r="AX57" s="37">
        <v>0</v>
      </c>
      <c r="AY57" s="37">
        <v>0</v>
      </c>
      <c r="AZ57" s="37">
        <v>0</v>
      </c>
      <c r="BA57" s="37">
        <v>0</v>
      </c>
      <c r="BB57" s="37">
        <v>5257</v>
      </c>
      <c r="BC57" s="37">
        <v>0</v>
      </c>
      <c r="BD57" s="37">
        <v>1681.73</v>
      </c>
      <c r="BE57" s="37">
        <v>0</v>
      </c>
      <c r="BF57" s="37">
        <v>1824</v>
      </c>
      <c r="BG57" s="37">
        <v>0</v>
      </c>
      <c r="BH57" s="37">
        <v>637</v>
      </c>
      <c r="BI57" s="37">
        <v>3433</v>
      </c>
      <c r="BJ57" s="37">
        <v>0</v>
      </c>
      <c r="BK57" s="37">
        <v>1044.73</v>
      </c>
      <c r="BL57" s="37">
        <v>0</v>
      </c>
      <c r="BM57" s="37">
        <v>0</v>
      </c>
      <c r="BN57" s="37">
        <v>0</v>
      </c>
      <c r="BO57" s="37">
        <v>0</v>
      </c>
      <c r="BP57" s="37">
        <v>0</v>
      </c>
      <c r="BQ57" s="37">
        <v>0</v>
      </c>
      <c r="BR57" s="37">
        <v>0</v>
      </c>
      <c r="BS57" s="37">
        <v>0</v>
      </c>
      <c r="BT57" s="37">
        <v>0</v>
      </c>
      <c r="BU57" s="37">
        <v>0</v>
      </c>
      <c r="BV57" s="37">
        <v>0</v>
      </c>
      <c r="BW57" s="37">
        <v>0</v>
      </c>
      <c r="BX57" s="37">
        <v>0</v>
      </c>
      <c r="BY57" s="37">
        <v>0</v>
      </c>
      <c r="BZ57" s="37">
        <v>0</v>
      </c>
      <c r="CA57" s="37">
        <v>500</v>
      </c>
      <c r="CB57" s="37">
        <v>0</v>
      </c>
      <c r="CC57" s="37">
        <v>111.43300000000001</v>
      </c>
      <c r="CD57" s="37">
        <v>500</v>
      </c>
      <c r="CE57" s="37">
        <v>0</v>
      </c>
      <c r="CF57" s="37">
        <v>111.43300000000001</v>
      </c>
      <c r="CG57" s="37">
        <v>0</v>
      </c>
      <c r="CH57" s="37">
        <v>0</v>
      </c>
      <c r="CI57" s="37">
        <v>8.2799999999999994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7">
        <v>0</v>
      </c>
      <c r="CP57" s="37">
        <v>4674.1030000000001</v>
      </c>
      <c r="CQ57" s="37">
        <v>0</v>
      </c>
      <c r="CR57" s="37">
        <v>5804.1019999999999</v>
      </c>
      <c r="CS57" s="37">
        <v>0</v>
      </c>
      <c r="CT57" s="37">
        <v>27232.102999999999</v>
      </c>
      <c r="CU57" s="37">
        <v>0</v>
      </c>
      <c r="CV57" s="37">
        <v>16796.951099999998</v>
      </c>
      <c r="CW57" s="37">
        <v>0</v>
      </c>
      <c r="CX57" s="37">
        <v>0</v>
      </c>
      <c r="CY57" s="37">
        <v>0</v>
      </c>
      <c r="CZ57" s="37">
        <v>0</v>
      </c>
      <c r="DA57" s="37">
        <v>0</v>
      </c>
      <c r="DB57" s="37">
        <v>0</v>
      </c>
      <c r="DC57" s="37">
        <v>0</v>
      </c>
      <c r="DD57" s="37">
        <v>0</v>
      </c>
      <c r="DE57" s="37">
        <v>0</v>
      </c>
      <c r="DF57" s="37">
        <v>0</v>
      </c>
      <c r="DG57" s="37">
        <v>0</v>
      </c>
      <c r="DH57" s="37">
        <v>0</v>
      </c>
      <c r="DI57" s="37">
        <v>0</v>
      </c>
      <c r="DJ57" s="37">
        <v>0</v>
      </c>
      <c r="DK57" s="37">
        <v>0</v>
      </c>
      <c r="DL57" s="37">
        <v>0</v>
      </c>
      <c r="DM57" s="37">
        <v>0</v>
      </c>
      <c r="DN57" s="37">
        <v>0</v>
      </c>
      <c r="DO57" s="37">
        <v>0</v>
      </c>
      <c r="DP57" s="37">
        <v>0</v>
      </c>
      <c r="DQ57" s="37">
        <v>0</v>
      </c>
      <c r="DR57" s="37">
        <v>0</v>
      </c>
    </row>
    <row r="58" spans="2:122">
      <c r="B58" s="37">
        <v>49</v>
      </c>
      <c r="C58" s="37" t="s">
        <v>112</v>
      </c>
      <c r="D58" s="37">
        <v>9283.0964000000004</v>
      </c>
      <c r="E58" s="37">
        <v>26621.918900000001</v>
      </c>
      <c r="F58" s="37">
        <v>59242.6</v>
      </c>
      <c r="G58" s="37">
        <v>46029.422700000003</v>
      </c>
      <c r="H58" s="37">
        <v>15880</v>
      </c>
      <c r="I58" s="37">
        <v>0</v>
      </c>
      <c r="J58" s="37">
        <v>12945.3487</v>
      </c>
      <c r="K58" s="37">
        <v>0</v>
      </c>
      <c r="L58" s="37">
        <v>6500</v>
      </c>
      <c r="M58" s="37">
        <v>0</v>
      </c>
      <c r="N58" s="37">
        <v>4910.7879999999996</v>
      </c>
      <c r="O58" s="37">
        <v>0</v>
      </c>
      <c r="P58" s="37">
        <v>0</v>
      </c>
      <c r="Q58" s="37">
        <v>0</v>
      </c>
      <c r="R58" s="37">
        <v>10.425000000000001</v>
      </c>
      <c r="S58" s="37">
        <v>0</v>
      </c>
      <c r="T58" s="37">
        <v>5700</v>
      </c>
      <c r="U58" s="37">
        <v>0</v>
      </c>
      <c r="V58" s="37">
        <v>3066.7096999999999</v>
      </c>
      <c r="W58" s="37">
        <v>0</v>
      </c>
      <c r="X58" s="37">
        <v>6500</v>
      </c>
      <c r="Y58" s="37">
        <v>0</v>
      </c>
      <c r="Z58" s="37">
        <v>4900.3630000000003</v>
      </c>
      <c r="AA58" s="37">
        <v>0</v>
      </c>
      <c r="AB58" s="37">
        <v>700</v>
      </c>
      <c r="AC58" s="37">
        <v>0</v>
      </c>
      <c r="AD58" s="37">
        <v>550</v>
      </c>
      <c r="AE58" s="37">
        <v>0</v>
      </c>
      <c r="AF58" s="41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7">
        <v>0</v>
      </c>
      <c r="AO58" s="37">
        <v>0</v>
      </c>
      <c r="AP58" s="37">
        <v>41114.199999999997</v>
      </c>
      <c r="AQ58" s="37">
        <v>0</v>
      </c>
      <c r="AR58" s="37">
        <v>30835.7</v>
      </c>
      <c r="AS58" s="37">
        <v>0</v>
      </c>
      <c r="AT58" s="37">
        <v>0</v>
      </c>
      <c r="AU58" s="37">
        <v>0</v>
      </c>
      <c r="AV58" s="37">
        <v>0</v>
      </c>
      <c r="AW58" s="37">
        <v>0</v>
      </c>
      <c r="AX58" s="37">
        <v>0</v>
      </c>
      <c r="AY58" s="37">
        <v>0</v>
      </c>
      <c r="AZ58" s="37">
        <v>0</v>
      </c>
      <c r="BA58" s="37">
        <v>0</v>
      </c>
      <c r="BB58" s="37">
        <v>1350</v>
      </c>
      <c r="BC58" s="37">
        <v>0</v>
      </c>
      <c r="BD58" s="37">
        <v>2268.6999999999998</v>
      </c>
      <c r="BE58" s="37">
        <v>0</v>
      </c>
      <c r="BF58" s="37">
        <v>1000</v>
      </c>
      <c r="BG58" s="37">
        <v>0</v>
      </c>
      <c r="BH58" s="37">
        <v>1831.3</v>
      </c>
      <c r="BI58" s="37">
        <v>0</v>
      </c>
      <c r="BJ58" s="37">
        <v>0</v>
      </c>
      <c r="BK58" s="37">
        <v>0</v>
      </c>
      <c r="BL58" s="37">
        <v>0</v>
      </c>
      <c r="BM58" s="37">
        <v>0</v>
      </c>
      <c r="BN58" s="37">
        <v>0</v>
      </c>
      <c r="BO58" s="37">
        <v>350</v>
      </c>
      <c r="BP58" s="37">
        <v>0</v>
      </c>
      <c r="BQ58" s="37">
        <v>437.4</v>
      </c>
      <c r="BR58" s="37">
        <v>0</v>
      </c>
      <c r="BS58" s="37">
        <v>0</v>
      </c>
      <c r="BT58" s="37">
        <v>0</v>
      </c>
      <c r="BU58" s="37">
        <v>0</v>
      </c>
      <c r="BV58" s="37">
        <v>0</v>
      </c>
      <c r="BW58" s="37">
        <v>0</v>
      </c>
      <c r="BX58" s="37">
        <v>0</v>
      </c>
      <c r="BY58" s="37">
        <v>0</v>
      </c>
      <c r="BZ58" s="37">
        <v>3.6</v>
      </c>
      <c r="CA58" s="37">
        <v>1500</v>
      </c>
      <c r="CB58" s="37">
        <v>0</v>
      </c>
      <c r="CC58" s="37">
        <v>971.95399999999995</v>
      </c>
      <c r="CD58" s="37">
        <v>1200</v>
      </c>
      <c r="CE58" s="37">
        <v>0</v>
      </c>
      <c r="CF58" s="37">
        <v>777.95399999999995</v>
      </c>
      <c r="CG58" s="37">
        <v>0</v>
      </c>
      <c r="CH58" s="37">
        <v>0</v>
      </c>
      <c r="CI58" s="37">
        <v>37.200000000000003</v>
      </c>
      <c r="CJ58" s="37">
        <v>0</v>
      </c>
      <c r="CK58" s="37">
        <v>0</v>
      </c>
      <c r="CL58" s="37">
        <v>200</v>
      </c>
      <c r="CM58" s="37">
        <v>0</v>
      </c>
      <c r="CN58" s="37">
        <v>0</v>
      </c>
      <c r="CO58" s="37">
        <v>0</v>
      </c>
      <c r="CP58" s="37">
        <v>0</v>
      </c>
      <c r="CQ58" s="37">
        <v>0</v>
      </c>
      <c r="CR58" s="37">
        <v>0</v>
      </c>
      <c r="CS58" s="37">
        <v>0</v>
      </c>
      <c r="CT58" s="37">
        <v>56994.2</v>
      </c>
      <c r="CU58" s="37">
        <v>0</v>
      </c>
      <c r="CV58" s="37">
        <v>43781.048699999999</v>
      </c>
      <c r="CW58" s="37">
        <v>0</v>
      </c>
      <c r="CX58" s="37">
        <v>0</v>
      </c>
      <c r="CY58" s="37">
        <v>0</v>
      </c>
      <c r="CZ58" s="37">
        <v>2248.4</v>
      </c>
      <c r="DA58" s="37">
        <v>0</v>
      </c>
      <c r="DB58" s="37">
        <v>2248.3739999999998</v>
      </c>
      <c r="DC58" s="37">
        <v>0</v>
      </c>
      <c r="DD58" s="37">
        <v>0</v>
      </c>
      <c r="DE58" s="37">
        <v>0</v>
      </c>
      <c r="DF58" s="37">
        <v>0</v>
      </c>
      <c r="DG58" s="37">
        <v>0</v>
      </c>
      <c r="DH58" s="37">
        <v>0</v>
      </c>
      <c r="DI58" s="37">
        <v>0</v>
      </c>
      <c r="DJ58" s="37">
        <v>0</v>
      </c>
      <c r="DK58" s="37">
        <v>0</v>
      </c>
      <c r="DL58" s="37">
        <v>4230</v>
      </c>
      <c r="DM58" s="37">
        <v>0</v>
      </c>
      <c r="DN58" s="37">
        <v>4230</v>
      </c>
      <c r="DO58" s="37">
        <v>0</v>
      </c>
      <c r="DP58" s="37">
        <v>6478.4</v>
      </c>
      <c r="DQ58" s="37">
        <v>0</v>
      </c>
      <c r="DR58" s="37">
        <v>6478.3739999999998</v>
      </c>
    </row>
    <row r="59" spans="2:122">
      <c r="B59" s="37">
        <v>50</v>
      </c>
      <c r="C59" s="37" t="s">
        <v>102</v>
      </c>
      <c r="D59" s="37">
        <v>1577.373</v>
      </c>
      <c r="E59" s="37">
        <v>11.433999999999999</v>
      </c>
      <c r="F59" s="37">
        <v>15764.5</v>
      </c>
      <c r="G59" s="37">
        <v>10567.1728</v>
      </c>
      <c r="H59" s="37">
        <v>5840.2</v>
      </c>
      <c r="I59" s="37">
        <v>0</v>
      </c>
      <c r="J59" s="37">
        <v>3123.8728000000001</v>
      </c>
      <c r="K59" s="37">
        <v>0</v>
      </c>
      <c r="L59" s="37">
        <v>1350</v>
      </c>
      <c r="M59" s="37">
        <v>0</v>
      </c>
      <c r="N59" s="37">
        <v>1556.739</v>
      </c>
      <c r="O59" s="37">
        <v>0</v>
      </c>
      <c r="P59" s="37">
        <v>0</v>
      </c>
      <c r="Q59" s="37">
        <v>0</v>
      </c>
      <c r="R59" s="37">
        <v>36.408999999999999</v>
      </c>
      <c r="S59" s="37">
        <v>0</v>
      </c>
      <c r="T59" s="37">
        <v>0</v>
      </c>
      <c r="U59" s="37">
        <v>0</v>
      </c>
      <c r="V59" s="37">
        <v>415.09699999999998</v>
      </c>
      <c r="W59" s="37">
        <v>0</v>
      </c>
      <c r="X59" s="37">
        <v>1350</v>
      </c>
      <c r="Y59" s="37">
        <v>0</v>
      </c>
      <c r="Z59" s="37">
        <v>1520.33</v>
      </c>
      <c r="AA59" s="37">
        <v>0</v>
      </c>
      <c r="AB59" s="37">
        <v>50</v>
      </c>
      <c r="AC59" s="37">
        <v>0</v>
      </c>
      <c r="AD59" s="37">
        <v>76</v>
      </c>
      <c r="AE59" s="37">
        <v>0</v>
      </c>
      <c r="AF59" s="41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7">
        <v>0</v>
      </c>
      <c r="AO59" s="37">
        <v>0</v>
      </c>
      <c r="AP59" s="37">
        <v>9924.2999999999993</v>
      </c>
      <c r="AQ59" s="37">
        <v>0</v>
      </c>
      <c r="AR59" s="37">
        <v>7443.3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2294.4</v>
      </c>
      <c r="BC59" s="37">
        <v>0</v>
      </c>
      <c r="BD59" s="37">
        <v>387.62</v>
      </c>
      <c r="BE59" s="37">
        <v>0</v>
      </c>
      <c r="BF59" s="37">
        <v>512</v>
      </c>
      <c r="BG59" s="37">
        <v>0</v>
      </c>
      <c r="BH59" s="37">
        <v>387.62</v>
      </c>
      <c r="BI59" s="37">
        <v>1782.4</v>
      </c>
      <c r="BJ59" s="37">
        <v>0</v>
      </c>
      <c r="BK59" s="37">
        <v>0</v>
      </c>
      <c r="BL59" s="37">
        <v>0</v>
      </c>
      <c r="BM59" s="37">
        <v>0</v>
      </c>
      <c r="BN59" s="37">
        <v>0</v>
      </c>
      <c r="BO59" s="37">
        <v>0</v>
      </c>
      <c r="BP59" s="37">
        <v>0</v>
      </c>
      <c r="BQ59" s="37">
        <v>0</v>
      </c>
      <c r="BR59" s="37">
        <v>0</v>
      </c>
      <c r="BS59" s="37">
        <v>0</v>
      </c>
      <c r="BT59" s="37">
        <v>0</v>
      </c>
      <c r="BU59" s="37">
        <v>0</v>
      </c>
      <c r="BV59" s="37">
        <v>0</v>
      </c>
      <c r="BW59" s="37">
        <v>0</v>
      </c>
      <c r="BX59" s="37">
        <v>0</v>
      </c>
      <c r="BY59" s="37">
        <v>0</v>
      </c>
      <c r="BZ59" s="37">
        <v>0</v>
      </c>
      <c r="CA59" s="37">
        <v>475</v>
      </c>
      <c r="CB59" s="37">
        <v>0</v>
      </c>
      <c r="CC59" s="37">
        <v>98.66</v>
      </c>
      <c r="CD59" s="37">
        <v>475</v>
      </c>
      <c r="CE59" s="37">
        <v>0</v>
      </c>
      <c r="CF59" s="37">
        <v>98.66</v>
      </c>
      <c r="CG59" s="37">
        <v>0</v>
      </c>
      <c r="CH59" s="37">
        <v>0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7">
        <v>0</v>
      </c>
      <c r="CP59" s="37">
        <v>100.8</v>
      </c>
      <c r="CQ59" s="37">
        <v>0</v>
      </c>
      <c r="CR59" s="37">
        <v>75.599999999999994</v>
      </c>
      <c r="CS59" s="37">
        <v>0</v>
      </c>
      <c r="CT59" s="37">
        <v>15764.5</v>
      </c>
      <c r="CU59" s="37">
        <v>0</v>
      </c>
      <c r="CV59" s="37">
        <v>10567.1728</v>
      </c>
      <c r="CW59" s="37">
        <v>0</v>
      </c>
      <c r="CX59" s="37">
        <v>0</v>
      </c>
      <c r="CY59" s="37">
        <v>0</v>
      </c>
      <c r="CZ59" s="37">
        <v>0</v>
      </c>
      <c r="DA59" s="37">
        <v>0</v>
      </c>
      <c r="DB59" s="37">
        <v>0</v>
      </c>
      <c r="DC59" s="37">
        <v>0</v>
      </c>
      <c r="DD59" s="37">
        <v>0</v>
      </c>
      <c r="DE59" s="37">
        <v>0</v>
      </c>
      <c r="DF59" s="37">
        <v>0</v>
      </c>
      <c r="DG59" s="37">
        <v>0</v>
      </c>
      <c r="DH59" s="37">
        <v>0</v>
      </c>
      <c r="DI59" s="37">
        <v>0</v>
      </c>
      <c r="DJ59" s="37">
        <v>0</v>
      </c>
      <c r="DK59" s="37">
        <v>0</v>
      </c>
      <c r="DL59" s="37">
        <v>0</v>
      </c>
      <c r="DM59" s="37">
        <v>0</v>
      </c>
      <c r="DN59" s="37">
        <v>0</v>
      </c>
      <c r="DO59" s="37">
        <v>0</v>
      </c>
      <c r="DP59" s="37">
        <v>0</v>
      </c>
      <c r="DQ59" s="37">
        <v>0</v>
      </c>
      <c r="DR59" s="37">
        <v>0</v>
      </c>
    </row>
    <row r="60" spans="2:122">
      <c r="B60" s="37">
        <v>51</v>
      </c>
      <c r="C60" s="37" t="s">
        <v>70</v>
      </c>
      <c r="D60" s="37">
        <v>5027.4210999999996</v>
      </c>
      <c r="E60" s="37">
        <v>12443.9728</v>
      </c>
      <c r="F60" s="37">
        <v>58088.17</v>
      </c>
      <c r="G60" s="37">
        <v>44162.6057</v>
      </c>
      <c r="H60" s="37">
        <v>12610.2</v>
      </c>
      <c r="I60" s="37">
        <v>0</v>
      </c>
      <c r="J60" s="37">
        <v>10166.405699999999</v>
      </c>
      <c r="K60" s="37">
        <v>0</v>
      </c>
      <c r="L60" s="37">
        <v>6024.4</v>
      </c>
      <c r="M60" s="37">
        <v>0</v>
      </c>
      <c r="N60" s="37">
        <v>7754.7060000000001</v>
      </c>
      <c r="O60" s="37">
        <v>0</v>
      </c>
      <c r="P60" s="37">
        <v>328.4</v>
      </c>
      <c r="Q60" s="37">
        <v>0</v>
      </c>
      <c r="R60" s="37">
        <v>214.18899999999999</v>
      </c>
      <c r="S60" s="37">
        <v>0</v>
      </c>
      <c r="T60" s="37">
        <v>4992.3999999999996</v>
      </c>
      <c r="U60" s="37">
        <v>0</v>
      </c>
      <c r="V60" s="37">
        <v>764.66869999999994</v>
      </c>
      <c r="W60" s="37">
        <v>0</v>
      </c>
      <c r="X60" s="37">
        <v>5696</v>
      </c>
      <c r="Y60" s="37">
        <v>0</v>
      </c>
      <c r="Z60" s="37">
        <v>7540.5169999999998</v>
      </c>
      <c r="AA60" s="37">
        <v>0</v>
      </c>
      <c r="AB60" s="37">
        <v>50</v>
      </c>
      <c r="AC60" s="37">
        <v>0</v>
      </c>
      <c r="AD60" s="37">
        <v>65</v>
      </c>
      <c r="AE60" s="37">
        <v>0</v>
      </c>
      <c r="AF60" s="41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  <c r="AN60" s="37">
        <v>0</v>
      </c>
      <c r="AO60" s="37">
        <v>0</v>
      </c>
      <c r="AP60" s="37">
        <v>45328.2</v>
      </c>
      <c r="AQ60" s="37">
        <v>0</v>
      </c>
      <c r="AR60" s="37">
        <v>33996.199999999997</v>
      </c>
      <c r="AS60" s="37">
        <v>0</v>
      </c>
      <c r="AT60" s="37">
        <v>0</v>
      </c>
      <c r="AU60" s="37">
        <v>0</v>
      </c>
      <c r="AV60" s="37">
        <v>0</v>
      </c>
      <c r="AW60" s="37">
        <v>0</v>
      </c>
      <c r="AX60" s="37">
        <v>0</v>
      </c>
      <c r="AY60" s="37">
        <v>0</v>
      </c>
      <c r="AZ60" s="37">
        <v>0</v>
      </c>
      <c r="BA60" s="37">
        <v>0</v>
      </c>
      <c r="BB60" s="37">
        <v>700</v>
      </c>
      <c r="BC60" s="37">
        <v>0</v>
      </c>
      <c r="BD60" s="37">
        <v>388.45</v>
      </c>
      <c r="BE60" s="37">
        <v>0</v>
      </c>
      <c r="BF60" s="37">
        <v>700</v>
      </c>
      <c r="BG60" s="37">
        <v>0</v>
      </c>
      <c r="BH60" s="37">
        <v>388.45</v>
      </c>
      <c r="BI60" s="37">
        <v>0</v>
      </c>
      <c r="BJ60" s="37">
        <v>0</v>
      </c>
      <c r="BK60" s="37">
        <v>0</v>
      </c>
      <c r="BL60" s="37">
        <v>0</v>
      </c>
      <c r="BM60" s="37">
        <v>0</v>
      </c>
      <c r="BN60" s="37">
        <v>0</v>
      </c>
      <c r="BO60" s="37">
        <v>0</v>
      </c>
      <c r="BP60" s="37">
        <v>0</v>
      </c>
      <c r="BQ60" s="37">
        <v>0</v>
      </c>
      <c r="BR60" s="37">
        <v>0</v>
      </c>
      <c r="BS60" s="37">
        <v>0</v>
      </c>
      <c r="BT60" s="37">
        <v>0</v>
      </c>
      <c r="BU60" s="37">
        <v>0</v>
      </c>
      <c r="BV60" s="37">
        <v>0</v>
      </c>
      <c r="BW60" s="37">
        <v>0</v>
      </c>
      <c r="BX60" s="37">
        <v>0</v>
      </c>
      <c r="BY60" s="37">
        <v>0</v>
      </c>
      <c r="BZ60" s="37">
        <v>0</v>
      </c>
      <c r="CA60" s="37">
        <v>0</v>
      </c>
      <c r="CB60" s="37">
        <v>0</v>
      </c>
      <c r="CC60" s="37">
        <v>0</v>
      </c>
      <c r="CD60" s="37">
        <v>0</v>
      </c>
      <c r="CE60" s="37">
        <v>0</v>
      </c>
      <c r="CF60" s="37">
        <v>0</v>
      </c>
      <c r="CG60" s="37">
        <v>0</v>
      </c>
      <c r="CH60" s="37">
        <v>0</v>
      </c>
      <c r="CI60" s="37">
        <v>0</v>
      </c>
      <c r="CJ60" s="37">
        <v>0</v>
      </c>
      <c r="CK60" s="37">
        <v>0</v>
      </c>
      <c r="CL60" s="37">
        <v>0</v>
      </c>
      <c r="CM60" s="37">
        <v>0</v>
      </c>
      <c r="CN60" s="37">
        <v>0</v>
      </c>
      <c r="CO60" s="37">
        <v>0</v>
      </c>
      <c r="CP60" s="37">
        <v>520</v>
      </c>
      <c r="CQ60" s="37">
        <v>0</v>
      </c>
      <c r="CR60" s="37">
        <v>859.6</v>
      </c>
      <c r="CS60" s="37">
        <v>0</v>
      </c>
      <c r="CT60" s="37">
        <v>57938.400000000001</v>
      </c>
      <c r="CU60" s="37">
        <v>0</v>
      </c>
      <c r="CV60" s="37">
        <v>44162.6057</v>
      </c>
      <c r="CW60" s="37">
        <v>0</v>
      </c>
      <c r="CX60" s="37">
        <v>0</v>
      </c>
      <c r="CY60" s="37">
        <v>0</v>
      </c>
      <c r="CZ60" s="37">
        <v>149.77000000000001</v>
      </c>
      <c r="DA60" s="37">
        <v>0</v>
      </c>
      <c r="DB60" s="37">
        <v>0</v>
      </c>
      <c r="DC60" s="37">
        <v>0</v>
      </c>
      <c r="DD60" s="37">
        <v>0</v>
      </c>
      <c r="DE60" s="37">
        <v>0</v>
      </c>
      <c r="DF60" s="37">
        <v>0</v>
      </c>
      <c r="DG60" s="37">
        <v>0</v>
      </c>
      <c r="DH60" s="37">
        <v>0</v>
      </c>
      <c r="DI60" s="37">
        <v>0</v>
      </c>
      <c r="DJ60" s="37">
        <v>0</v>
      </c>
      <c r="DK60" s="37">
        <v>0</v>
      </c>
      <c r="DL60" s="37">
        <v>19000</v>
      </c>
      <c r="DM60" s="37">
        <v>0</v>
      </c>
      <c r="DN60" s="37">
        <v>19000</v>
      </c>
      <c r="DO60" s="37">
        <v>0</v>
      </c>
      <c r="DP60" s="37">
        <v>19149.77</v>
      </c>
      <c r="DQ60" s="37">
        <v>0</v>
      </c>
      <c r="DR60" s="37">
        <v>19000</v>
      </c>
    </row>
    <row r="61" spans="2:122">
      <c r="B61" s="37">
        <v>52</v>
      </c>
      <c r="C61" s="37" t="s">
        <v>74</v>
      </c>
      <c r="D61" s="37">
        <v>77.671700000000001</v>
      </c>
      <c r="E61" s="37">
        <v>4584.8307000000004</v>
      </c>
      <c r="F61" s="37">
        <v>79011.3</v>
      </c>
      <c r="G61" s="37">
        <v>51820.051200000002</v>
      </c>
      <c r="H61" s="37">
        <v>20701.599999999999</v>
      </c>
      <c r="I61" s="37">
        <v>0</v>
      </c>
      <c r="J61" s="37">
        <v>8096.2511999999997</v>
      </c>
      <c r="K61" s="37">
        <v>0</v>
      </c>
      <c r="L61" s="37">
        <v>9656</v>
      </c>
      <c r="M61" s="37">
        <v>0</v>
      </c>
      <c r="N61" s="37">
        <v>4780.183</v>
      </c>
      <c r="O61" s="37">
        <v>0</v>
      </c>
      <c r="P61" s="37">
        <v>0</v>
      </c>
      <c r="Q61" s="37">
        <v>0</v>
      </c>
      <c r="R61" s="37">
        <v>13.363</v>
      </c>
      <c r="S61" s="37">
        <v>0</v>
      </c>
      <c r="T61" s="37">
        <v>7361</v>
      </c>
      <c r="U61" s="37">
        <v>0</v>
      </c>
      <c r="V61" s="37">
        <v>1384.4854</v>
      </c>
      <c r="W61" s="37">
        <v>0</v>
      </c>
      <c r="X61" s="37">
        <v>9656</v>
      </c>
      <c r="Y61" s="37">
        <v>0</v>
      </c>
      <c r="Z61" s="37">
        <v>4766.82</v>
      </c>
      <c r="AA61" s="37">
        <v>0</v>
      </c>
      <c r="AB61" s="37">
        <v>300</v>
      </c>
      <c r="AC61" s="37">
        <v>0</v>
      </c>
      <c r="AD61" s="37">
        <v>200</v>
      </c>
      <c r="AE61" s="37">
        <v>0</v>
      </c>
      <c r="AF61" s="41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7">
        <v>0</v>
      </c>
      <c r="AO61" s="37">
        <v>0</v>
      </c>
      <c r="AP61" s="37">
        <v>58298.400000000001</v>
      </c>
      <c r="AQ61" s="37">
        <v>0</v>
      </c>
      <c r="AR61" s="37">
        <v>43723.8</v>
      </c>
      <c r="AS61" s="37">
        <v>0</v>
      </c>
      <c r="AT61" s="37">
        <v>0</v>
      </c>
      <c r="AU61" s="37">
        <v>0</v>
      </c>
      <c r="AV61" s="37">
        <v>0</v>
      </c>
      <c r="AW61" s="37">
        <v>0</v>
      </c>
      <c r="AX61" s="37">
        <v>0</v>
      </c>
      <c r="AY61" s="37">
        <v>0</v>
      </c>
      <c r="AZ61" s="37">
        <v>0</v>
      </c>
      <c r="BA61" s="37">
        <v>0</v>
      </c>
      <c r="BB61" s="37">
        <v>900</v>
      </c>
      <c r="BC61" s="37">
        <v>0</v>
      </c>
      <c r="BD61" s="37">
        <v>715.81</v>
      </c>
      <c r="BE61" s="37">
        <v>0</v>
      </c>
      <c r="BF61" s="37">
        <v>900</v>
      </c>
      <c r="BG61" s="37">
        <v>0</v>
      </c>
      <c r="BH61" s="37">
        <v>40.81</v>
      </c>
      <c r="BI61" s="37">
        <v>0</v>
      </c>
      <c r="BJ61" s="37">
        <v>0</v>
      </c>
      <c r="BK61" s="37">
        <v>0</v>
      </c>
      <c r="BL61" s="37">
        <v>0</v>
      </c>
      <c r="BM61" s="37">
        <v>0</v>
      </c>
      <c r="BN61" s="37">
        <v>0</v>
      </c>
      <c r="BO61" s="37">
        <v>0</v>
      </c>
      <c r="BP61" s="37">
        <v>0</v>
      </c>
      <c r="BQ61" s="37">
        <v>675</v>
      </c>
      <c r="BR61" s="37">
        <v>0</v>
      </c>
      <c r="BS61" s="37">
        <v>0</v>
      </c>
      <c r="BT61" s="37">
        <v>0</v>
      </c>
      <c r="BU61" s="37">
        <v>0</v>
      </c>
      <c r="BV61" s="37">
        <v>0</v>
      </c>
      <c r="BW61" s="37">
        <v>0</v>
      </c>
      <c r="BX61" s="37">
        <v>0</v>
      </c>
      <c r="BY61" s="37">
        <v>0</v>
      </c>
      <c r="BZ61" s="37">
        <v>0</v>
      </c>
      <c r="CA61" s="37">
        <v>2400</v>
      </c>
      <c r="CB61" s="37">
        <v>0</v>
      </c>
      <c r="CC61" s="37">
        <v>337.31400000000002</v>
      </c>
      <c r="CD61" s="37">
        <v>2400</v>
      </c>
      <c r="CE61" s="37">
        <v>0</v>
      </c>
      <c r="CF61" s="37">
        <v>269.31400000000002</v>
      </c>
      <c r="CG61" s="37">
        <v>0</v>
      </c>
      <c r="CH61" s="37">
        <v>0</v>
      </c>
      <c r="CI61" s="37">
        <v>0</v>
      </c>
      <c r="CJ61" s="37">
        <v>0</v>
      </c>
      <c r="CK61" s="37">
        <v>0</v>
      </c>
      <c r="CL61" s="37">
        <v>0</v>
      </c>
      <c r="CM61" s="37">
        <v>0</v>
      </c>
      <c r="CN61" s="37">
        <v>0</v>
      </c>
      <c r="CO61" s="37">
        <v>0</v>
      </c>
      <c r="CP61" s="37">
        <v>0</v>
      </c>
      <c r="CQ61" s="37">
        <v>0</v>
      </c>
      <c r="CR61" s="37">
        <v>332.32679999999999</v>
      </c>
      <c r="CS61" s="37">
        <v>0</v>
      </c>
      <c r="CT61" s="37">
        <v>79000</v>
      </c>
      <c r="CU61" s="37">
        <v>0</v>
      </c>
      <c r="CV61" s="37">
        <v>51820.051200000002</v>
      </c>
      <c r="CW61" s="37">
        <v>0</v>
      </c>
      <c r="CX61" s="37">
        <v>0</v>
      </c>
      <c r="CY61" s="37">
        <v>0</v>
      </c>
      <c r="CZ61" s="37">
        <v>11.3</v>
      </c>
      <c r="DA61" s="37">
        <v>0</v>
      </c>
      <c r="DB61" s="37">
        <v>0</v>
      </c>
      <c r="DC61" s="37">
        <v>0</v>
      </c>
      <c r="DD61" s="37">
        <v>0</v>
      </c>
      <c r="DE61" s="37">
        <v>0</v>
      </c>
      <c r="DF61" s="37">
        <v>0</v>
      </c>
      <c r="DG61" s="37">
        <v>0</v>
      </c>
      <c r="DH61" s="37">
        <v>0</v>
      </c>
      <c r="DI61" s="37">
        <v>0</v>
      </c>
      <c r="DJ61" s="37">
        <v>0</v>
      </c>
      <c r="DK61" s="37">
        <v>0</v>
      </c>
      <c r="DL61" s="37">
        <v>12000</v>
      </c>
      <c r="DM61" s="37">
        <v>0</v>
      </c>
      <c r="DN61" s="37">
        <v>3282</v>
      </c>
      <c r="DO61" s="37">
        <v>0</v>
      </c>
      <c r="DP61" s="37">
        <v>12011.3</v>
      </c>
      <c r="DQ61" s="37">
        <v>0</v>
      </c>
      <c r="DR61" s="37">
        <v>3282</v>
      </c>
    </row>
    <row r="62" spans="2:122">
      <c r="B62" s="37">
        <v>53</v>
      </c>
      <c r="C62" s="37" t="s">
        <v>107</v>
      </c>
      <c r="D62" s="37">
        <v>277.29300000000001</v>
      </c>
      <c r="E62" s="37">
        <v>30.068000000000001</v>
      </c>
      <c r="F62" s="37">
        <v>10024.1</v>
      </c>
      <c r="G62" s="37">
        <v>5321.4740000000002</v>
      </c>
      <c r="H62" s="37">
        <v>5012.1000000000004</v>
      </c>
      <c r="I62" s="37">
        <v>0</v>
      </c>
      <c r="J62" s="37">
        <v>1562.4739999999999</v>
      </c>
      <c r="K62" s="37">
        <v>0</v>
      </c>
      <c r="L62" s="37">
        <v>580.5</v>
      </c>
      <c r="M62" s="37">
        <v>0</v>
      </c>
      <c r="N62" s="37">
        <v>173.43899999999999</v>
      </c>
      <c r="O62" s="37">
        <v>0</v>
      </c>
      <c r="P62" s="37">
        <v>0.2</v>
      </c>
      <c r="Q62" s="37">
        <v>0</v>
      </c>
      <c r="R62" s="37">
        <v>5.3999999999999999E-2</v>
      </c>
      <c r="S62" s="37">
        <v>0</v>
      </c>
      <c r="T62" s="37">
        <v>1135.3</v>
      </c>
      <c r="U62" s="37">
        <v>0</v>
      </c>
      <c r="V62" s="37">
        <v>558.74699999999996</v>
      </c>
      <c r="W62" s="37">
        <v>0</v>
      </c>
      <c r="X62" s="37">
        <v>580.29999999999995</v>
      </c>
      <c r="Y62" s="37">
        <v>0</v>
      </c>
      <c r="Z62" s="37">
        <v>173.38499999999999</v>
      </c>
      <c r="AA62" s="37">
        <v>0</v>
      </c>
      <c r="AB62" s="37">
        <v>25</v>
      </c>
      <c r="AC62" s="37">
        <v>0</v>
      </c>
      <c r="AD62" s="37">
        <v>30</v>
      </c>
      <c r="AE62" s="37">
        <v>0</v>
      </c>
      <c r="AF62" s="41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5012</v>
      </c>
      <c r="AQ62" s="37">
        <v>0</v>
      </c>
      <c r="AR62" s="37">
        <v>3759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1102</v>
      </c>
      <c r="BC62" s="37">
        <v>0</v>
      </c>
      <c r="BD62" s="37">
        <v>535.46</v>
      </c>
      <c r="BE62" s="37">
        <v>0</v>
      </c>
      <c r="BF62" s="37">
        <v>1102</v>
      </c>
      <c r="BG62" s="37">
        <v>0</v>
      </c>
      <c r="BH62" s="37">
        <v>535.46</v>
      </c>
      <c r="BI62" s="37">
        <v>0</v>
      </c>
      <c r="BJ62" s="37">
        <v>0</v>
      </c>
      <c r="BK62" s="37">
        <v>0</v>
      </c>
      <c r="BL62" s="37">
        <v>0</v>
      </c>
      <c r="BM62" s="37">
        <v>0</v>
      </c>
      <c r="BN62" s="37">
        <v>0</v>
      </c>
      <c r="BO62" s="37">
        <v>0</v>
      </c>
      <c r="BP62" s="37">
        <v>0</v>
      </c>
      <c r="BQ62" s="37">
        <v>0</v>
      </c>
      <c r="BR62" s="37">
        <v>0</v>
      </c>
      <c r="BS62" s="37">
        <v>0</v>
      </c>
      <c r="BT62" s="37">
        <v>0</v>
      </c>
      <c r="BU62" s="37">
        <v>0</v>
      </c>
      <c r="BV62" s="37">
        <v>0</v>
      </c>
      <c r="BW62" s="37">
        <v>0</v>
      </c>
      <c r="BX62" s="37">
        <v>0</v>
      </c>
      <c r="BY62" s="37">
        <v>0</v>
      </c>
      <c r="BZ62" s="37">
        <v>0</v>
      </c>
      <c r="CA62" s="37">
        <v>304.60000000000002</v>
      </c>
      <c r="CB62" s="37">
        <v>0</v>
      </c>
      <c r="CC62" s="37">
        <v>159.5</v>
      </c>
      <c r="CD62" s="37">
        <v>304.60000000000002</v>
      </c>
      <c r="CE62" s="37">
        <v>0</v>
      </c>
      <c r="CF62" s="37">
        <v>111.5</v>
      </c>
      <c r="CG62" s="37">
        <v>0</v>
      </c>
      <c r="CH62" s="37">
        <v>0</v>
      </c>
      <c r="CI62" s="37">
        <v>0</v>
      </c>
      <c r="CJ62" s="37">
        <v>0</v>
      </c>
      <c r="CK62" s="37">
        <v>0</v>
      </c>
      <c r="CL62" s="37">
        <v>0</v>
      </c>
      <c r="CM62" s="37">
        <v>0</v>
      </c>
      <c r="CN62" s="37">
        <v>0</v>
      </c>
      <c r="CO62" s="37">
        <v>0</v>
      </c>
      <c r="CP62" s="37">
        <v>0</v>
      </c>
      <c r="CQ62" s="37">
        <v>0</v>
      </c>
      <c r="CR62" s="37">
        <v>0</v>
      </c>
      <c r="CS62" s="37">
        <v>0</v>
      </c>
      <c r="CT62" s="37">
        <v>10024.1</v>
      </c>
      <c r="CU62" s="37">
        <v>0</v>
      </c>
      <c r="CV62" s="37">
        <v>5321.4740000000002</v>
      </c>
      <c r="CW62" s="37">
        <v>0</v>
      </c>
      <c r="CX62" s="37">
        <v>0</v>
      </c>
      <c r="CY62" s="37">
        <v>0</v>
      </c>
      <c r="CZ62" s="37">
        <v>0</v>
      </c>
      <c r="DA62" s="37">
        <v>0</v>
      </c>
      <c r="DB62" s="37">
        <v>0</v>
      </c>
      <c r="DC62" s="37">
        <v>0</v>
      </c>
      <c r="DD62" s="37">
        <v>0</v>
      </c>
      <c r="DE62" s="37">
        <v>0</v>
      </c>
      <c r="DF62" s="37">
        <v>0</v>
      </c>
      <c r="DG62" s="37">
        <v>0</v>
      </c>
      <c r="DH62" s="37">
        <v>0</v>
      </c>
      <c r="DI62" s="37">
        <v>0</v>
      </c>
      <c r="DJ62" s="37">
        <v>0</v>
      </c>
      <c r="DK62" s="37">
        <v>0</v>
      </c>
      <c r="DL62" s="37">
        <v>0</v>
      </c>
      <c r="DM62" s="37">
        <v>0</v>
      </c>
      <c r="DN62" s="37">
        <v>0</v>
      </c>
      <c r="DO62" s="37">
        <v>0</v>
      </c>
      <c r="DP62" s="37">
        <v>0</v>
      </c>
      <c r="DQ62" s="37">
        <v>0</v>
      </c>
      <c r="DR62" s="37">
        <v>0</v>
      </c>
    </row>
    <row r="63" spans="2:122">
      <c r="B63" s="37">
        <v>54</v>
      </c>
      <c r="C63" s="37" t="s">
        <v>88</v>
      </c>
      <c r="D63" s="37">
        <v>8715.3647999999994</v>
      </c>
      <c r="E63" s="37">
        <v>2604.8020000000001</v>
      </c>
      <c r="F63" s="37">
        <v>30335.8</v>
      </c>
      <c r="G63" s="37">
        <v>18874.311000000002</v>
      </c>
      <c r="H63" s="37">
        <v>15034.1</v>
      </c>
      <c r="I63" s="37">
        <v>0</v>
      </c>
      <c r="J63" s="37">
        <v>7398.0110000000004</v>
      </c>
      <c r="K63" s="37">
        <v>0</v>
      </c>
      <c r="L63" s="37">
        <v>6041.1</v>
      </c>
      <c r="M63" s="37">
        <v>0</v>
      </c>
      <c r="N63" s="37">
        <v>3444.951</v>
      </c>
      <c r="O63" s="37">
        <v>0</v>
      </c>
      <c r="P63" s="37">
        <v>0</v>
      </c>
      <c r="Q63" s="37">
        <v>0</v>
      </c>
      <c r="R63" s="37">
        <v>9.8000000000000004E-2</v>
      </c>
      <c r="S63" s="37">
        <v>0</v>
      </c>
      <c r="T63" s="37">
        <v>7250</v>
      </c>
      <c r="U63" s="37">
        <v>0</v>
      </c>
      <c r="V63" s="37">
        <v>1628.182</v>
      </c>
      <c r="W63" s="37">
        <v>0</v>
      </c>
      <c r="X63" s="37">
        <v>6041.1</v>
      </c>
      <c r="Y63" s="37">
        <v>0</v>
      </c>
      <c r="Z63" s="37">
        <v>3444.8530000000001</v>
      </c>
      <c r="AA63" s="37">
        <v>0</v>
      </c>
      <c r="AB63" s="37">
        <v>63</v>
      </c>
      <c r="AC63" s="37">
        <v>0</v>
      </c>
      <c r="AD63" s="37">
        <v>218.08</v>
      </c>
      <c r="AE63" s="37">
        <v>0</v>
      </c>
      <c r="AF63" s="41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7">
        <v>0</v>
      </c>
      <c r="AO63" s="37">
        <v>0</v>
      </c>
      <c r="AP63" s="37">
        <v>15301.7</v>
      </c>
      <c r="AQ63" s="37">
        <v>0</v>
      </c>
      <c r="AR63" s="37">
        <v>11476.3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1030</v>
      </c>
      <c r="BC63" s="37">
        <v>0</v>
      </c>
      <c r="BD63" s="37">
        <v>1216.95</v>
      </c>
      <c r="BE63" s="37">
        <v>0</v>
      </c>
      <c r="BF63" s="37">
        <v>1030</v>
      </c>
      <c r="BG63" s="37">
        <v>0</v>
      </c>
      <c r="BH63" s="37">
        <v>1059.45</v>
      </c>
      <c r="BI63" s="37">
        <v>0</v>
      </c>
      <c r="BJ63" s="37">
        <v>0</v>
      </c>
      <c r="BK63" s="37">
        <v>0</v>
      </c>
      <c r="BL63" s="37">
        <v>0</v>
      </c>
      <c r="BM63" s="37">
        <v>0</v>
      </c>
      <c r="BN63" s="37">
        <v>0</v>
      </c>
      <c r="BO63" s="37">
        <v>0</v>
      </c>
      <c r="BP63" s="37">
        <v>0</v>
      </c>
      <c r="BQ63" s="37">
        <v>157.5</v>
      </c>
      <c r="BR63" s="37">
        <v>0</v>
      </c>
      <c r="BS63" s="37">
        <v>0</v>
      </c>
      <c r="BT63" s="37">
        <v>0</v>
      </c>
      <c r="BU63" s="37">
        <v>0</v>
      </c>
      <c r="BV63" s="37">
        <v>0</v>
      </c>
      <c r="BW63" s="37">
        <v>0</v>
      </c>
      <c r="BX63" s="37">
        <v>0</v>
      </c>
      <c r="BY63" s="37">
        <v>0</v>
      </c>
      <c r="BZ63" s="37">
        <v>0</v>
      </c>
      <c r="CA63" s="37">
        <v>650</v>
      </c>
      <c r="CB63" s="37">
        <v>0</v>
      </c>
      <c r="CC63" s="37">
        <v>149</v>
      </c>
      <c r="CD63" s="37">
        <v>650</v>
      </c>
      <c r="CE63" s="37">
        <v>0</v>
      </c>
      <c r="CF63" s="37">
        <v>141</v>
      </c>
      <c r="CG63" s="37">
        <v>0</v>
      </c>
      <c r="CH63" s="37">
        <v>0</v>
      </c>
      <c r="CI63" s="37">
        <v>0</v>
      </c>
      <c r="CJ63" s="37">
        <v>0</v>
      </c>
      <c r="CK63" s="37">
        <v>0</v>
      </c>
      <c r="CL63" s="37">
        <v>0</v>
      </c>
      <c r="CM63" s="37">
        <v>0</v>
      </c>
      <c r="CN63" s="37">
        <v>0</v>
      </c>
      <c r="CO63" s="37">
        <v>0</v>
      </c>
      <c r="CP63" s="37">
        <v>0</v>
      </c>
      <c r="CQ63" s="37">
        <v>0</v>
      </c>
      <c r="CR63" s="37">
        <v>0</v>
      </c>
      <c r="CS63" s="37">
        <v>0</v>
      </c>
      <c r="CT63" s="37">
        <v>30335.8</v>
      </c>
      <c r="CU63" s="37">
        <v>0</v>
      </c>
      <c r="CV63" s="37">
        <v>18874.311000000002</v>
      </c>
      <c r="CW63" s="37">
        <v>0</v>
      </c>
      <c r="CX63" s="37">
        <v>0</v>
      </c>
      <c r="CY63" s="37">
        <v>0</v>
      </c>
      <c r="CZ63" s="37">
        <v>0</v>
      </c>
      <c r="DA63" s="37">
        <v>0</v>
      </c>
      <c r="DB63" s="37">
        <v>0</v>
      </c>
      <c r="DC63" s="37">
        <v>0</v>
      </c>
      <c r="DD63" s="37">
        <v>0</v>
      </c>
      <c r="DE63" s="37">
        <v>0</v>
      </c>
      <c r="DF63" s="37">
        <v>0</v>
      </c>
      <c r="DG63" s="37">
        <v>0</v>
      </c>
      <c r="DH63" s="37">
        <v>0</v>
      </c>
      <c r="DI63" s="37">
        <v>0</v>
      </c>
      <c r="DJ63" s="37">
        <v>0</v>
      </c>
      <c r="DK63" s="37">
        <v>0</v>
      </c>
      <c r="DL63" s="37">
        <v>0</v>
      </c>
      <c r="DM63" s="37">
        <v>0</v>
      </c>
      <c r="DN63" s="37">
        <v>0</v>
      </c>
      <c r="DO63" s="37">
        <v>0</v>
      </c>
      <c r="DP63" s="37">
        <v>0</v>
      </c>
      <c r="DQ63" s="37">
        <v>0</v>
      </c>
      <c r="DR63" s="37">
        <v>0</v>
      </c>
    </row>
    <row r="64" spans="2:122">
      <c r="B64" s="37">
        <v>55</v>
      </c>
      <c r="C64" s="37" t="s">
        <v>89</v>
      </c>
      <c r="D64" s="37">
        <v>2322.9265999999998</v>
      </c>
      <c r="E64" s="37">
        <v>52859.688000000002</v>
      </c>
      <c r="F64" s="37">
        <v>164054.79999999999</v>
      </c>
      <c r="G64" s="37">
        <v>133603.17449999999</v>
      </c>
      <c r="H64" s="37">
        <v>32900</v>
      </c>
      <c r="I64" s="37">
        <v>0</v>
      </c>
      <c r="J64" s="37">
        <v>35237.074500000002</v>
      </c>
      <c r="K64" s="37">
        <v>0</v>
      </c>
      <c r="L64" s="37">
        <v>7662.5</v>
      </c>
      <c r="M64" s="37">
        <v>0</v>
      </c>
      <c r="N64" s="37">
        <v>15187.01</v>
      </c>
      <c r="O64" s="37">
        <v>0</v>
      </c>
      <c r="P64" s="37">
        <v>149.19999999999999</v>
      </c>
      <c r="Q64" s="37">
        <v>0</v>
      </c>
      <c r="R64" s="37">
        <v>1626.7059999999999</v>
      </c>
      <c r="S64" s="37">
        <v>0</v>
      </c>
      <c r="T64" s="37">
        <v>15716.6</v>
      </c>
      <c r="U64" s="37">
        <v>0</v>
      </c>
      <c r="V64" s="37">
        <v>13419.325000000001</v>
      </c>
      <c r="W64" s="37">
        <v>0</v>
      </c>
      <c r="X64" s="37">
        <v>7513.3</v>
      </c>
      <c r="Y64" s="37">
        <v>0</v>
      </c>
      <c r="Z64" s="37">
        <v>13560.304</v>
      </c>
      <c r="AA64" s="37">
        <v>0</v>
      </c>
      <c r="AB64" s="37">
        <v>1741</v>
      </c>
      <c r="AC64" s="37">
        <v>0</v>
      </c>
      <c r="AD64" s="37">
        <v>779</v>
      </c>
      <c r="AE64" s="37">
        <v>0</v>
      </c>
      <c r="AF64" s="41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  <c r="AN64" s="37">
        <v>0</v>
      </c>
      <c r="AO64" s="37">
        <v>0</v>
      </c>
      <c r="AP64" s="37">
        <v>131154.79999999999</v>
      </c>
      <c r="AQ64" s="37">
        <v>0</v>
      </c>
      <c r="AR64" s="37">
        <v>98366.1</v>
      </c>
      <c r="AS64" s="37">
        <v>0</v>
      </c>
      <c r="AT64" s="37">
        <v>0</v>
      </c>
      <c r="AU64" s="37">
        <v>0</v>
      </c>
      <c r="AV64" s="37">
        <v>0</v>
      </c>
      <c r="AW64" s="37">
        <v>0</v>
      </c>
      <c r="AX64" s="37">
        <v>0</v>
      </c>
      <c r="AY64" s="37">
        <v>0</v>
      </c>
      <c r="AZ64" s="37">
        <v>0</v>
      </c>
      <c r="BA64" s="37">
        <v>0</v>
      </c>
      <c r="BB64" s="37">
        <v>3349.9</v>
      </c>
      <c r="BC64" s="37">
        <v>0</v>
      </c>
      <c r="BD64" s="37">
        <v>1756.42</v>
      </c>
      <c r="BE64" s="37">
        <v>0</v>
      </c>
      <c r="BF64" s="37">
        <v>1132.3</v>
      </c>
      <c r="BG64" s="37">
        <v>0</v>
      </c>
      <c r="BH64" s="37">
        <v>279.56799999999998</v>
      </c>
      <c r="BI64" s="37">
        <v>2217.6</v>
      </c>
      <c r="BJ64" s="37">
        <v>0</v>
      </c>
      <c r="BK64" s="37">
        <v>1476.8520000000001</v>
      </c>
      <c r="BL64" s="37">
        <v>0</v>
      </c>
      <c r="BM64" s="37">
        <v>0</v>
      </c>
      <c r="BN64" s="37">
        <v>0</v>
      </c>
      <c r="BO64" s="37">
        <v>0</v>
      </c>
      <c r="BP64" s="37">
        <v>0</v>
      </c>
      <c r="BQ64" s="37">
        <v>0</v>
      </c>
      <c r="BR64" s="37">
        <v>0</v>
      </c>
      <c r="BS64" s="37">
        <v>0</v>
      </c>
      <c r="BT64" s="37">
        <v>0</v>
      </c>
      <c r="BU64" s="37">
        <v>0</v>
      </c>
      <c r="BV64" s="37">
        <v>0</v>
      </c>
      <c r="BW64" s="37">
        <v>0</v>
      </c>
      <c r="BX64" s="37">
        <v>0</v>
      </c>
      <c r="BY64" s="37">
        <v>0</v>
      </c>
      <c r="BZ64" s="37">
        <v>0</v>
      </c>
      <c r="CA64" s="37">
        <v>4425</v>
      </c>
      <c r="CB64" s="37">
        <v>0</v>
      </c>
      <c r="CC64" s="37">
        <v>1463.2</v>
      </c>
      <c r="CD64" s="37">
        <v>2000</v>
      </c>
      <c r="CE64" s="37">
        <v>0</v>
      </c>
      <c r="CF64" s="37">
        <v>0</v>
      </c>
      <c r="CG64" s="37">
        <v>5</v>
      </c>
      <c r="CH64" s="37">
        <v>0</v>
      </c>
      <c r="CI64" s="37">
        <v>955.68550000000005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37">
        <v>0</v>
      </c>
      <c r="CP64" s="37">
        <v>0</v>
      </c>
      <c r="CQ64" s="37">
        <v>0</v>
      </c>
      <c r="CR64" s="37">
        <v>0</v>
      </c>
      <c r="CS64" s="37">
        <v>0</v>
      </c>
      <c r="CT64" s="37">
        <v>164054.79999999999</v>
      </c>
      <c r="CU64" s="37">
        <v>0</v>
      </c>
      <c r="CV64" s="37">
        <v>133603.17449999999</v>
      </c>
      <c r="CW64" s="37">
        <v>0</v>
      </c>
      <c r="CX64" s="37">
        <v>0</v>
      </c>
      <c r="CY64" s="37">
        <v>0</v>
      </c>
      <c r="CZ64" s="37">
        <v>0</v>
      </c>
      <c r="DA64" s="37">
        <v>0</v>
      </c>
      <c r="DB64" s="37">
        <v>0</v>
      </c>
      <c r="DC64" s="37">
        <v>0</v>
      </c>
      <c r="DD64" s="37">
        <v>0</v>
      </c>
      <c r="DE64" s="37">
        <v>0</v>
      </c>
      <c r="DF64" s="37">
        <v>0</v>
      </c>
      <c r="DG64" s="37">
        <v>0</v>
      </c>
      <c r="DH64" s="37">
        <v>0</v>
      </c>
      <c r="DI64" s="37">
        <v>0</v>
      </c>
      <c r="DJ64" s="37">
        <v>0</v>
      </c>
      <c r="DK64" s="37">
        <v>0</v>
      </c>
      <c r="DL64" s="37">
        <v>32800</v>
      </c>
      <c r="DM64" s="37">
        <v>0</v>
      </c>
      <c r="DN64" s="37">
        <v>0</v>
      </c>
      <c r="DO64" s="37">
        <v>0</v>
      </c>
      <c r="DP64" s="37">
        <v>32800</v>
      </c>
      <c r="DQ64" s="37">
        <v>0</v>
      </c>
      <c r="DR64" s="37">
        <v>0</v>
      </c>
    </row>
    <row r="65" spans="2:122">
      <c r="B65" s="37">
        <v>56</v>
      </c>
      <c r="C65" s="37" t="s">
        <v>81</v>
      </c>
      <c r="D65" s="37">
        <v>33488.813999999998</v>
      </c>
      <c r="E65" s="37">
        <v>10049.804099999999</v>
      </c>
      <c r="F65" s="37">
        <v>183509.6</v>
      </c>
      <c r="G65" s="37">
        <v>116087.6057</v>
      </c>
      <c r="H65" s="37">
        <v>27311.3</v>
      </c>
      <c r="I65" s="37">
        <v>0</v>
      </c>
      <c r="J65" s="37">
        <v>18481.6057</v>
      </c>
      <c r="K65" s="37">
        <v>0</v>
      </c>
      <c r="L65" s="37">
        <v>10850.3</v>
      </c>
      <c r="M65" s="37">
        <v>0</v>
      </c>
      <c r="N65" s="37">
        <v>12266.107</v>
      </c>
      <c r="O65" s="37">
        <v>0</v>
      </c>
      <c r="P65" s="37">
        <v>0</v>
      </c>
      <c r="Q65" s="37">
        <v>0</v>
      </c>
      <c r="R65" s="37">
        <v>113.462</v>
      </c>
      <c r="S65" s="37">
        <v>0</v>
      </c>
      <c r="T65" s="37">
        <v>0</v>
      </c>
      <c r="U65" s="37">
        <v>0</v>
      </c>
      <c r="V65" s="37">
        <v>1537.3436999999999</v>
      </c>
      <c r="W65" s="37">
        <v>0</v>
      </c>
      <c r="X65" s="37">
        <v>10850.3</v>
      </c>
      <c r="Y65" s="37">
        <v>0</v>
      </c>
      <c r="Z65" s="37">
        <v>12152.645</v>
      </c>
      <c r="AA65" s="37">
        <v>0</v>
      </c>
      <c r="AB65" s="37">
        <v>300</v>
      </c>
      <c r="AC65" s="37">
        <v>0</v>
      </c>
      <c r="AD65" s="37">
        <v>107.8</v>
      </c>
      <c r="AE65" s="37">
        <v>0</v>
      </c>
      <c r="AF65" s="41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  <c r="AN65" s="37">
        <v>0</v>
      </c>
      <c r="AO65" s="37">
        <v>0</v>
      </c>
      <c r="AP65" s="37">
        <v>129734.2</v>
      </c>
      <c r="AQ65" s="37">
        <v>0</v>
      </c>
      <c r="AR65" s="37">
        <v>97300.7</v>
      </c>
      <c r="AS65" s="37">
        <v>654.5</v>
      </c>
      <c r="AT65" s="37">
        <v>0</v>
      </c>
      <c r="AU65" s="37">
        <v>305.3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3010.5</v>
      </c>
      <c r="BC65" s="37">
        <v>0</v>
      </c>
      <c r="BD65" s="37">
        <v>819.67</v>
      </c>
      <c r="BE65" s="37">
        <v>0</v>
      </c>
      <c r="BF65" s="37">
        <v>3010.5</v>
      </c>
      <c r="BG65" s="37">
        <v>0</v>
      </c>
      <c r="BH65" s="37">
        <v>819.67</v>
      </c>
      <c r="BI65" s="37">
        <v>0</v>
      </c>
      <c r="BJ65" s="37">
        <v>0</v>
      </c>
      <c r="BK65" s="37">
        <v>0</v>
      </c>
      <c r="BL65" s="37">
        <v>0</v>
      </c>
      <c r="BM65" s="37">
        <v>0</v>
      </c>
      <c r="BN65" s="37">
        <v>0</v>
      </c>
      <c r="BO65" s="37">
        <v>0</v>
      </c>
      <c r="BP65" s="37">
        <v>0</v>
      </c>
      <c r="BQ65" s="37">
        <v>0</v>
      </c>
      <c r="BR65" s="37">
        <v>0</v>
      </c>
      <c r="BS65" s="37">
        <v>0</v>
      </c>
      <c r="BT65" s="37">
        <v>0</v>
      </c>
      <c r="BU65" s="37">
        <v>0</v>
      </c>
      <c r="BV65" s="37">
        <v>0</v>
      </c>
      <c r="BW65" s="37">
        <v>0</v>
      </c>
      <c r="BX65" s="37">
        <v>0</v>
      </c>
      <c r="BY65" s="37">
        <v>0</v>
      </c>
      <c r="BZ65" s="37">
        <v>0</v>
      </c>
      <c r="CA65" s="37">
        <v>5215</v>
      </c>
      <c r="CB65" s="37">
        <v>0</v>
      </c>
      <c r="CC65" s="37">
        <v>2601.8000000000002</v>
      </c>
      <c r="CD65" s="37">
        <v>1800</v>
      </c>
      <c r="CE65" s="37">
        <v>0</v>
      </c>
      <c r="CF65" s="37">
        <v>245.2</v>
      </c>
      <c r="CG65" s="37">
        <v>0</v>
      </c>
      <c r="CH65" s="37">
        <v>0</v>
      </c>
      <c r="CI65" s="37">
        <v>0</v>
      </c>
      <c r="CJ65" s="37">
        <v>20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200</v>
      </c>
      <c r="CQ65" s="37">
        <v>0</v>
      </c>
      <c r="CR65" s="37">
        <v>299.68</v>
      </c>
      <c r="CS65" s="37">
        <v>0</v>
      </c>
      <c r="CT65" s="37">
        <v>157700</v>
      </c>
      <c r="CU65" s="37">
        <v>0</v>
      </c>
      <c r="CV65" s="37">
        <v>116087.6057</v>
      </c>
      <c r="CW65" s="37">
        <v>0</v>
      </c>
      <c r="CX65" s="37">
        <v>0</v>
      </c>
      <c r="CY65" s="37">
        <v>0</v>
      </c>
      <c r="CZ65" s="37">
        <v>25809.599999999999</v>
      </c>
      <c r="DA65" s="37">
        <v>0</v>
      </c>
      <c r="DB65" s="37">
        <v>0</v>
      </c>
      <c r="DC65" s="37">
        <v>0</v>
      </c>
      <c r="DD65" s="37">
        <v>0</v>
      </c>
      <c r="DE65" s="37">
        <v>0</v>
      </c>
      <c r="DF65" s="37">
        <v>0</v>
      </c>
      <c r="DG65" s="37">
        <v>0</v>
      </c>
      <c r="DH65" s="37">
        <v>0</v>
      </c>
      <c r="DI65" s="37">
        <v>0</v>
      </c>
      <c r="DJ65" s="37">
        <v>0</v>
      </c>
      <c r="DK65" s="37">
        <v>0</v>
      </c>
      <c r="DL65" s="37">
        <v>0</v>
      </c>
      <c r="DM65" s="37">
        <v>0</v>
      </c>
      <c r="DN65" s="37">
        <v>0</v>
      </c>
      <c r="DO65" s="37">
        <v>0</v>
      </c>
      <c r="DP65" s="37">
        <v>25809.599999999999</v>
      </c>
      <c r="DQ65" s="37">
        <v>0</v>
      </c>
      <c r="DR65" s="37">
        <v>0</v>
      </c>
    </row>
    <row r="66" spans="2:122">
      <c r="B66" s="37">
        <v>57</v>
      </c>
      <c r="C66" s="37" t="s">
        <v>77</v>
      </c>
      <c r="D66" s="37">
        <v>9300.3222000000005</v>
      </c>
      <c r="E66" s="37">
        <v>7039.0594000000001</v>
      </c>
      <c r="F66" s="37">
        <v>57040.5</v>
      </c>
      <c r="G66" s="37">
        <v>35708.174299999999</v>
      </c>
      <c r="H66" s="37">
        <v>10381.6</v>
      </c>
      <c r="I66" s="37">
        <v>0</v>
      </c>
      <c r="J66" s="37">
        <v>7344.3743000000004</v>
      </c>
      <c r="K66" s="37">
        <v>0</v>
      </c>
      <c r="L66" s="37">
        <v>4718</v>
      </c>
      <c r="M66" s="37">
        <v>0</v>
      </c>
      <c r="N66" s="37">
        <v>3140.7730000000001</v>
      </c>
      <c r="O66" s="37">
        <v>0</v>
      </c>
      <c r="P66" s="37">
        <v>0</v>
      </c>
      <c r="Q66" s="37">
        <v>0</v>
      </c>
      <c r="R66" s="37">
        <v>0.29899999999999999</v>
      </c>
      <c r="S66" s="37">
        <v>0</v>
      </c>
      <c r="T66" s="37">
        <v>0</v>
      </c>
      <c r="U66" s="37">
        <v>0</v>
      </c>
      <c r="V66" s="37">
        <v>1124.6859999999999</v>
      </c>
      <c r="W66" s="37">
        <v>0</v>
      </c>
      <c r="X66" s="37">
        <v>4718</v>
      </c>
      <c r="Y66" s="37">
        <v>0</v>
      </c>
      <c r="Z66" s="37">
        <v>3140.4740000000002</v>
      </c>
      <c r="AA66" s="37">
        <v>0</v>
      </c>
      <c r="AB66" s="37">
        <v>60</v>
      </c>
      <c r="AC66" s="37">
        <v>0</v>
      </c>
      <c r="AD66" s="37">
        <v>45</v>
      </c>
      <c r="AE66" s="37">
        <v>0</v>
      </c>
      <c r="AF66" s="41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  <c r="AN66" s="37">
        <v>0</v>
      </c>
      <c r="AO66" s="37">
        <v>0</v>
      </c>
      <c r="AP66" s="37">
        <v>37818.400000000001</v>
      </c>
      <c r="AQ66" s="37">
        <v>0</v>
      </c>
      <c r="AR66" s="37">
        <v>28363.8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1131.5999999999999</v>
      </c>
      <c r="BC66" s="37">
        <v>0</v>
      </c>
      <c r="BD66" s="37">
        <v>1174.3599999999999</v>
      </c>
      <c r="BE66" s="37">
        <v>0</v>
      </c>
      <c r="BF66" s="37">
        <v>931.6</v>
      </c>
      <c r="BG66" s="37">
        <v>0</v>
      </c>
      <c r="BH66" s="37">
        <v>746.96</v>
      </c>
      <c r="BI66" s="37">
        <v>0</v>
      </c>
      <c r="BJ66" s="37">
        <v>0</v>
      </c>
      <c r="BK66" s="37">
        <v>58.1</v>
      </c>
      <c r="BL66" s="37">
        <v>0</v>
      </c>
      <c r="BM66" s="37">
        <v>0</v>
      </c>
      <c r="BN66" s="37">
        <v>0</v>
      </c>
      <c r="BO66" s="37">
        <v>200</v>
      </c>
      <c r="BP66" s="37">
        <v>0</v>
      </c>
      <c r="BQ66" s="37">
        <v>369.3</v>
      </c>
      <c r="BR66" s="37">
        <v>0</v>
      </c>
      <c r="BS66" s="37">
        <v>0</v>
      </c>
      <c r="BT66" s="37">
        <v>0</v>
      </c>
      <c r="BU66" s="37">
        <v>0</v>
      </c>
      <c r="BV66" s="37">
        <v>0</v>
      </c>
      <c r="BW66" s="37">
        <v>0</v>
      </c>
      <c r="BX66" s="37">
        <v>0</v>
      </c>
      <c r="BY66" s="37">
        <v>0</v>
      </c>
      <c r="BZ66" s="37">
        <v>0</v>
      </c>
      <c r="CA66" s="37">
        <v>990</v>
      </c>
      <c r="CB66" s="37">
        <v>0</v>
      </c>
      <c r="CC66" s="37">
        <v>532.41</v>
      </c>
      <c r="CD66" s="37">
        <v>990</v>
      </c>
      <c r="CE66" s="37">
        <v>0</v>
      </c>
      <c r="CF66" s="37">
        <v>532.41</v>
      </c>
      <c r="CG66" s="37">
        <v>0</v>
      </c>
      <c r="CH66" s="37">
        <v>0</v>
      </c>
      <c r="CI66" s="37">
        <v>274.0573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7">
        <v>0</v>
      </c>
      <c r="CP66" s="37">
        <v>0</v>
      </c>
      <c r="CQ66" s="37">
        <v>0</v>
      </c>
      <c r="CR66" s="37">
        <v>0</v>
      </c>
      <c r="CS66" s="37">
        <v>0</v>
      </c>
      <c r="CT66" s="37">
        <v>48200</v>
      </c>
      <c r="CU66" s="37">
        <v>0</v>
      </c>
      <c r="CV66" s="37">
        <v>35708.174299999999</v>
      </c>
      <c r="CW66" s="37">
        <v>0</v>
      </c>
      <c r="CX66" s="37">
        <v>0</v>
      </c>
      <c r="CY66" s="37">
        <v>0</v>
      </c>
      <c r="CZ66" s="37">
        <v>8840.5</v>
      </c>
      <c r="DA66" s="37">
        <v>0</v>
      </c>
      <c r="DB66" s="37">
        <v>0</v>
      </c>
      <c r="DC66" s="37">
        <v>0</v>
      </c>
      <c r="DD66" s="37">
        <v>0</v>
      </c>
      <c r="DE66" s="37">
        <v>0</v>
      </c>
      <c r="DF66" s="37">
        <v>0</v>
      </c>
      <c r="DG66" s="37">
        <v>0</v>
      </c>
      <c r="DH66" s="37">
        <v>0</v>
      </c>
      <c r="DI66" s="37">
        <v>0</v>
      </c>
      <c r="DJ66" s="37">
        <v>0</v>
      </c>
      <c r="DK66" s="37">
        <v>0</v>
      </c>
      <c r="DL66" s="37">
        <v>0</v>
      </c>
      <c r="DM66" s="37">
        <v>0</v>
      </c>
      <c r="DN66" s="37">
        <v>0</v>
      </c>
      <c r="DO66" s="37">
        <v>0</v>
      </c>
      <c r="DP66" s="37">
        <v>8840.5</v>
      </c>
      <c r="DQ66" s="37">
        <v>0</v>
      </c>
      <c r="DR66" s="37">
        <v>0</v>
      </c>
    </row>
    <row r="71" spans="2:122">
      <c r="AV71" s="41"/>
      <c r="AW71" s="41"/>
      <c r="AX71" s="41"/>
      <c r="AY71" s="41"/>
      <c r="AZ71" s="41"/>
      <c r="BA71" s="41"/>
    </row>
    <row r="72" spans="2:122">
      <c r="C72" s="37" t="s">
        <v>115</v>
      </c>
      <c r="D72" s="37">
        <v>545826.18059999996</v>
      </c>
      <c r="E72" s="37">
        <v>1124843.6231</v>
      </c>
      <c r="F72" s="37">
        <v>9814560.9627999999</v>
      </c>
      <c r="G72" s="37">
        <v>6269904.8574000001</v>
      </c>
      <c r="H72" s="37">
        <v>2175939.5150000001</v>
      </c>
      <c r="I72" s="37">
        <v>0</v>
      </c>
      <c r="J72" s="37">
        <v>1170492.8343</v>
      </c>
      <c r="K72" s="37">
        <v>0</v>
      </c>
      <c r="L72" s="37">
        <v>926839.125</v>
      </c>
      <c r="M72" s="37">
        <v>0</v>
      </c>
      <c r="N72" s="37">
        <v>570796.94550000003</v>
      </c>
      <c r="O72" s="37">
        <v>0</v>
      </c>
      <c r="P72" s="41">
        <v>48689.5</v>
      </c>
      <c r="Q72" s="41">
        <v>0</v>
      </c>
      <c r="R72" s="41">
        <v>25953.1142</v>
      </c>
      <c r="S72" s="41">
        <v>0</v>
      </c>
      <c r="T72" s="41">
        <v>316727.36</v>
      </c>
      <c r="U72" s="41">
        <v>0</v>
      </c>
      <c r="V72" s="41">
        <v>76463.666599999997</v>
      </c>
      <c r="W72" s="37">
        <v>0</v>
      </c>
      <c r="X72" s="37">
        <v>878149.625</v>
      </c>
      <c r="Y72" s="37">
        <v>0</v>
      </c>
      <c r="Z72" s="37">
        <v>544843.83129999996</v>
      </c>
      <c r="AA72" s="37">
        <v>0</v>
      </c>
      <c r="AB72" s="37">
        <v>47450.116999999998</v>
      </c>
      <c r="AC72" s="37">
        <v>0</v>
      </c>
      <c r="AD72" s="37">
        <v>27709.260699999999</v>
      </c>
      <c r="AE72" s="37">
        <v>0</v>
      </c>
      <c r="AF72" s="37">
        <v>27430</v>
      </c>
      <c r="AG72" s="37">
        <v>0</v>
      </c>
      <c r="AH72" s="37">
        <v>31610.51</v>
      </c>
      <c r="AI72" s="37">
        <v>0</v>
      </c>
      <c r="AJ72" s="41">
        <v>0</v>
      </c>
      <c r="AK72" s="41">
        <v>0</v>
      </c>
      <c r="AL72" s="41">
        <v>0</v>
      </c>
      <c r="AM72" s="37">
        <v>0</v>
      </c>
      <c r="AN72" s="37">
        <v>0</v>
      </c>
      <c r="AO72" s="37">
        <v>8978</v>
      </c>
      <c r="AP72" s="41">
        <v>6311762.5999999996</v>
      </c>
      <c r="AQ72" s="41">
        <v>0</v>
      </c>
      <c r="AR72" s="41">
        <v>4739781.7</v>
      </c>
      <c r="AS72" s="41">
        <v>34470.300000000003</v>
      </c>
      <c r="AT72" s="41">
        <v>0</v>
      </c>
      <c r="AU72" s="41">
        <v>17290.599999999999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2">
        <v>310376.09999999998</v>
      </c>
      <c r="BC72" s="42">
        <v>0</v>
      </c>
      <c r="BD72" s="42">
        <v>124177.69190000001</v>
      </c>
      <c r="BE72" s="37">
        <v>0</v>
      </c>
      <c r="BF72" s="41">
        <v>257402.5</v>
      </c>
      <c r="BG72" s="41">
        <v>0</v>
      </c>
      <c r="BH72" s="41">
        <v>86707.387700000007</v>
      </c>
      <c r="BI72" s="41">
        <v>26512</v>
      </c>
      <c r="BJ72" s="41">
        <v>0</v>
      </c>
      <c r="BK72" s="41">
        <v>13941.027</v>
      </c>
      <c r="BL72" s="41">
        <v>3826.7</v>
      </c>
      <c r="BM72" s="41">
        <v>0</v>
      </c>
      <c r="BN72" s="41">
        <v>2621.3989999999999</v>
      </c>
      <c r="BO72" s="41">
        <v>22634.9</v>
      </c>
      <c r="BP72" s="41">
        <v>0</v>
      </c>
      <c r="BQ72" s="41">
        <v>20907.878199999999</v>
      </c>
      <c r="BR72" s="41">
        <v>0</v>
      </c>
      <c r="BS72" s="41">
        <v>0</v>
      </c>
      <c r="BT72" s="41">
        <v>0</v>
      </c>
      <c r="BU72" s="41">
        <v>31696.0867</v>
      </c>
      <c r="BV72" s="41">
        <v>0</v>
      </c>
      <c r="BW72" s="41">
        <v>21133.953300000001</v>
      </c>
      <c r="BX72" s="41">
        <v>3460</v>
      </c>
      <c r="BY72" s="41">
        <v>0</v>
      </c>
      <c r="BZ72" s="41">
        <v>1132.5999999999999</v>
      </c>
      <c r="CA72" s="41">
        <v>362801.96</v>
      </c>
      <c r="CB72" s="41">
        <v>0</v>
      </c>
      <c r="CC72" s="41">
        <v>195023.1759</v>
      </c>
      <c r="CD72" s="41">
        <v>186326.66</v>
      </c>
      <c r="CE72" s="41">
        <v>0</v>
      </c>
      <c r="CF72" s="41">
        <v>96354.177100000001</v>
      </c>
      <c r="CG72" s="41">
        <v>4355</v>
      </c>
      <c r="CH72" s="41">
        <v>0</v>
      </c>
      <c r="CI72" s="41">
        <v>48395.404999999999</v>
      </c>
      <c r="CJ72" s="41">
        <v>1135.3499999999999</v>
      </c>
      <c r="CK72" s="41">
        <v>0</v>
      </c>
      <c r="CL72" s="41">
        <v>10319.81</v>
      </c>
      <c r="CM72" s="41">
        <v>3900</v>
      </c>
      <c r="CN72" s="41">
        <v>0</v>
      </c>
      <c r="CO72" s="41">
        <v>3900</v>
      </c>
      <c r="CP72" s="41">
        <v>28816.402999999998</v>
      </c>
      <c r="CQ72" s="41">
        <v>0</v>
      </c>
      <c r="CR72" s="41">
        <v>34388.786399999997</v>
      </c>
      <c r="CS72" s="37">
        <v>-2573.41</v>
      </c>
      <c r="CT72" s="42">
        <v>8557768.5017000008</v>
      </c>
      <c r="CU72" s="42">
        <v>0</v>
      </c>
      <c r="CV72" s="42">
        <v>5961577.0876000002</v>
      </c>
      <c r="CW72" s="41">
        <v>1273</v>
      </c>
      <c r="CX72" s="41">
        <v>0</v>
      </c>
      <c r="CY72" s="41">
        <v>2800</v>
      </c>
      <c r="CZ72" s="41">
        <v>1244771.7711</v>
      </c>
      <c r="DA72" s="41">
        <v>0</v>
      </c>
      <c r="DB72" s="41">
        <v>288157.82980000001</v>
      </c>
      <c r="DC72" s="37">
        <v>0</v>
      </c>
      <c r="DD72" s="37">
        <v>0</v>
      </c>
      <c r="DE72" s="37">
        <v>0</v>
      </c>
      <c r="DF72" s="41">
        <v>10747.69</v>
      </c>
      <c r="DG72" s="41">
        <v>0</v>
      </c>
      <c r="DH72" s="41">
        <v>17369.939999999999</v>
      </c>
      <c r="DI72" s="37">
        <v>0</v>
      </c>
      <c r="DJ72" s="37">
        <v>0</v>
      </c>
      <c r="DK72" s="37">
        <v>0</v>
      </c>
      <c r="DL72" s="37">
        <v>1201701.0996000001</v>
      </c>
      <c r="DM72" s="37">
        <v>0</v>
      </c>
      <c r="DN72" s="37">
        <v>493311.60690000001</v>
      </c>
      <c r="DO72" s="37">
        <v>0</v>
      </c>
      <c r="DP72" s="42">
        <v>2458493.5606999998</v>
      </c>
      <c r="DQ72" s="42">
        <v>0</v>
      </c>
      <c r="DR72" s="42">
        <v>801639.37670000002</v>
      </c>
    </row>
    <row r="74" spans="2:122">
      <c r="BG74" s="37" t="s">
        <v>116</v>
      </c>
    </row>
    <row r="75" spans="2:122">
      <c r="S75" s="37" t="s">
        <v>117</v>
      </c>
      <c r="AF75" s="37" t="s">
        <v>118</v>
      </c>
      <c r="AH75" s="37" t="s">
        <v>119</v>
      </c>
      <c r="AM75" s="37" t="s">
        <v>116</v>
      </c>
      <c r="AP75" s="37" t="s">
        <v>118</v>
      </c>
      <c r="BB75" s="37" t="s">
        <v>122</v>
      </c>
      <c r="BG75" s="37" t="s">
        <v>120</v>
      </c>
      <c r="BX75" s="37" t="s">
        <v>121</v>
      </c>
      <c r="CZ75" s="37" t="s">
        <v>122</v>
      </c>
    </row>
    <row r="76" spans="2:122">
      <c r="AR76" s="37" t="s">
        <v>118</v>
      </c>
      <c r="AV76" s="37" t="s">
        <v>116</v>
      </c>
      <c r="BL76" s="37" t="s">
        <v>123</v>
      </c>
      <c r="BU76" s="37" t="s">
        <v>124</v>
      </c>
      <c r="CG76" s="37" t="s">
        <v>118</v>
      </c>
      <c r="DF76" s="37" t="s">
        <v>122</v>
      </c>
      <c r="DL76" s="37" t="s">
        <v>117</v>
      </c>
    </row>
    <row r="77" spans="2:122">
      <c r="BB77" s="37" t="s">
        <v>117</v>
      </c>
      <c r="CW77" s="37" t="s">
        <v>125</v>
      </c>
    </row>
    <row r="78" spans="2:122">
      <c r="S78" s="37" t="s">
        <v>126</v>
      </c>
      <c r="AM78" s="37" t="s">
        <v>117</v>
      </c>
      <c r="AP78" s="37" t="s">
        <v>117</v>
      </c>
      <c r="BG78" s="37" t="s">
        <v>122</v>
      </c>
      <c r="BL78" s="37" t="s">
        <v>122</v>
      </c>
      <c r="BQ78" s="37" t="s">
        <v>127</v>
      </c>
      <c r="BU78" s="37" t="s">
        <v>128</v>
      </c>
      <c r="BX78" s="37" t="s">
        <v>127</v>
      </c>
      <c r="CZ78" s="37" t="s">
        <v>116</v>
      </c>
    </row>
    <row r="79" spans="2:122">
      <c r="AR79" s="37" t="s">
        <v>117</v>
      </c>
      <c r="AV79" s="37" t="s">
        <v>122</v>
      </c>
      <c r="CG79" s="37" t="s">
        <v>119</v>
      </c>
      <c r="DF79" s="37" t="s">
        <v>129</v>
      </c>
      <c r="DH79" s="37" t="s">
        <v>117</v>
      </c>
    </row>
    <row r="80" spans="2:122">
      <c r="CW80" s="37" t="s">
        <v>118</v>
      </c>
      <c r="DL80" s="37" t="s">
        <v>118</v>
      </c>
    </row>
    <row r="81" spans="69:69">
      <c r="BQ81" s="37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30.09.2021 naxnakan</vt:lpstr>
      <vt:lpstr>30.09.2021 </vt:lpstr>
      <vt:lpstr>30.09.2021  (Տարածք)</vt:lpstr>
      <vt:lpstr>30.09.2021  (Տարածք) (2)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RePack by Diakov</cp:lastModifiedBy>
  <cp:lastPrinted>2021-10-06T12:58:54Z</cp:lastPrinted>
  <dcterms:created xsi:type="dcterms:W3CDTF">2002-03-15T09:46:46Z</dcterms:created>
  <dcterms:modified xsi:type="dcterms:W3CDTF">2021-10-15T10:03:07Z</dcterms:modified>
</cp:coreProperties>
</file>