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1.10.2021\"/>
    </mc:Choice>
  </mc:AlternateContent>
  <bookViews>
    <workbookView xWindow="0" yWindow="0" windowWidth="20490" windowHeight="68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DZ52" i="22" l="1"/>
  <c r="DS52" i="22"/>
  <c r="AK52" i="22" l="1"/>
  <c r="CM52" i="22"/>
  <c r="AZ52" i="22" l="1"/>
  <c r="D52" i="22"/>
  <c r="T52" i="22"/>
  <c r="V52" i="22"/>
  <c r="Y52" i="22"/>
  <c r="AA52" i="22"/>
  <c r="AD52" i="22"/>
  <c r="AF52" i="22"/>
  <c r="AI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T52" i="22"/>
  <c r="DU52" i="22"/>
  <c r="DV52" i="22"/>
  <c r="DW52" i="22"/>
  <c r="DX52" i="22"/>
  <c r="DY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F20" i="22" s="1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ED52" i="22" l="1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40" i="22" l="1"/>
  <c r="G44" i="22"/>
  <c r="G48" i="22"/>
  <c r="G12" i="22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G32" i="22"/>
  <c r="G36" i="22"/>
  <c r="DG52" i="22"/>
  <c r="K52" i="22"/>
  <c r="L52" i="22"/>
  <c r="BP52" i="22"/>
  <c r="BR52" i="22" s="1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H28" i="22" l="1"/>
  <c r="H12" i="22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I55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H52" i="22" l="1"/>
  <c r="I52" i="22"/>
</calcChain>
</file>

<file path=xl/sharedStrings.xml><?xml version="1.0" encoding="utf-8"?>
<sst xmlns="http://schemas.openxmlformats.org/spreadsheetml/2006/main" count="262" uniqueCount="100">
  <si>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</si>
  <si>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</si>
  <si>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</si>
  <si>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</si>
  <si>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</si>
  <si>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</si>
  <si>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</si>
  <si>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</si>
  <si>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</si>
  <si>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</si>
  <si>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</si>
  <si>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</si>
  <si>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</si>
  <si>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</si>
  <si>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</si>
  <si>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</si>
  <si>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</si>
  <si>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</si>
  <si>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</si>
  <si>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</si>
  <si>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</si>
  <si>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</si>
  <si>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</si>
  <si>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</si>
  <si>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</si>
  <si>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</si>
  <si>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</si>
  <si>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</si>
  <si>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</si>
  <si>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</si>
  <si>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</si>
  <si>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</si>
  <si>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</si>
  <si>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</si>
  <si>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</si>
  <si>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</si>
  <si>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</si>
  <si>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</si>
  <si>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</si>
  <si>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</si>
  <si>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</si>
  <si>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</si>
  <si>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</si>
  <si>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</si>
  <si>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</si>
  <si>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</si>
  <si>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</si>
  <si>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</si>
  <si>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</si>
  <si>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</si>
  <si>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</si>
  <si>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</si>
  <si>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</si>
  <si>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</si>
  <si>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</si>
  <si>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</si>
  <si>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</si>
  <si>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</si>
  <si>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</si>
  <si>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</si>
  <si>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</si>
  <si>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</si>
  <si>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</si>
  <si>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</si>
  <si>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</si>
  <si>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</si>
  <si>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</si>
  <si>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</si>
  <si>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</si>
  <si>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</si>
  <si>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</si>
  <si>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</si>
  <si>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</si>
  <si>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</si>
  <si>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</si>
  <si>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</si>
  <si>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</si>
  <si>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</si>
  <si>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</si>
  <si>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</si>
  <si>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</si>
  <si>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</si>
  <si>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</si>
  <si>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</si>
  <si>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</si>
  <si>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</si>
  <si>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</si>
  <si>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</si>
  <si>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</si>
  <si>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</si>
  <si>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</si>
  <si>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</si>
  <si>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</si>
  <si>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</si>
  <si>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</si>
  <si>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</si>
  <si>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</si>
  <si>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</si>
  <si>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փաստ 01.11.21թ.                                                                             </t>
  </si>
  <si>
    <r>
      <t xml:space="preserve"> ՀՀ  ԿՈՏԱՅՔԻ  ՄԱՐԶԻ  ՀԱՄԱՅՆՔՆԵՐԻ   ԿԱՏԱՐՈՂԱԿԱՆԻ   ՎԵՐԱԲԵՐՅԱԼ   2021թ. հոկտեմբերի  «31»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</si>
</sst>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6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5"/>
  <sheetViews>
    <sheetView tabSelected="1" zoomScale="70" zoomScaleNormal="70" workbookViewId="0">
      <pane xSplit="2" ySplit="9" topLeftCell="C51" activePane="bottomRight" state="frozen"/>
      <selection pane="topRight" activeCell="C1" sqref="C1"/>
      <selection pane="bottomLeft" activeCell="A10" sqref="A10"/>
      <selection pane="bottomRight" activeCell="J4" sqref="J4:N6"/>
    </sheetView>
  </sheetViews>
  <sheetFormatPr defaultColWidth="7.25" defaultRowHeight="16.5" x14ac:dyDescent="0.3"/>
  <cols>
    <col min="1" max="1" width="4.375" style="1" customWidth="1"/>
    <col min="2" max="2" width="11.875" style="2" customWidth="1"/>
    <col min="3" max="3" width="13.125" style="1" customWidth="1"/>
    <col min="4" max="4" width="15.25" style="1" customWidth="1"/>
    <col min="5" max="5" width="13.75" style="1" customWidth="1"/>
    <col min="6" max="6" width="17.25" style="40" customWidth="1"/>
    <col min="7" max="7" width="15.5" style="1" customWidth="1"/>
    <col min="8" max="8" width="11.75" style="1" customWidth="1"/>
    <col min="9" max="9" width="9.5" style="1" hidden="1" customWidth="1"/>
    <col min="10" max="10" width="13.125" style="1" customWidth="1"/>
    <col min="11" max="11" width="13.625" style="1" customWidth="1"/>
    <col min="12" max="12" width="12.625" style="1" customWidth="1"/>
    <col min="13" max="13" width="12.875" style="1" customWidth="1"/>
    <col min="14" max="14" width="9.5" style="1" hidden="1" customWidth="1"/>
    <col min="15" max="15" width="15.12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14.12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2.12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99" t="s">
        <v>99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Q2" s="6"/>
      <c r="R2" s="6"/>
      <c r="T2" s="100"/>
      <c r="U2" s="100"/>
      <c r="V2" s="100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99" t="s">
        <v>11</v>
      </c>
      <c r="M3" s="99"/>
      <c r="N3" s="99"/>
      <c r="O3" s="99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132" t="s">
        <v>6</v>
      </c>
      <c r="B4" s="132" t="s">
        <v>10</v>
      </c>
      <c r="C4" s="135" t="s">
        <v>4</v>
      </c>
      <c r="D4" s="135" t="s">
        <v>5</v>
      </c>
      <c r="E4" s="138" t="s">
        <v>12</v>
      </c>
      <c r="F4" s="139"/>
      <c r="G4" s="139"/>
      <c r="H4" s="139"/>
      <c r="I4" s="140"/>
      <c r="J4" s="147" t="s">
        <v>89</v>
      </c>
      <c r="K4" s="148"/>
      <c r="L4" s="148"/>
      <c r="M4" s="148"/>
      <c r="N4" s="149"/>
      <c r="O4" s="117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9"/>
      <c r="DF4" s="121" t="s">
        <v>13</v>
      </c>
      <c r="DG4" s="122" t="s">
        <v>14</v>
      </c>
      <c r="DH4" s="123"/>
      <c r="DI4" s="124"/>
      <c r="DJ4" s="131" t="s">
        <v>3</v>
      </c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21" t="s">
        <v>15</v>
      </c>
      <c r="EC4" s="101" t="s">
        <v>16</v>
      </c>
      <c r="ED4" s="102"/>
      <c r="EE4" s="103"/>
    </row>
    <row r="5" spans="1:135" s="11" customFormat="1" ht="15" customHeight="1" x14ac:dyDescent="0.3">
      <c r="A5" s="133"/>
      <c r="B5" s="133"/>
      <c r="C5" s="136"/>
      <c r="D5" s="136"/>
      <c r="E5" s="141"/>
      <c r="F5" s="142"/>
      <c r="G5" s="142"/>
      <c r="H5" s="142"/>
      <c r="I5" s="143"/>
      <c r="J5" s="150"/>
      <c r="K5" s="151"/>
      <c r="L5" s="151"/>
      <c r="M5" s="151"/>
      <c r="N5" s="152"/>
      <c r="O5" s="110" t="s">
        <v>7</v>
      </c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2"/>
      <c r="AV5" s="113" t="s">
        <v>2</v>
      </c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65" t="s">
        <v>8</v>
      </c>
      <c r="BL5" s="66"/>
      <c r="BM5" s="66"/>
      <c r="BN5" s="114" t="s">
        <v>17</v>
      </c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6"/>
      <c r="CE5" s="89" t="s">
        <v>0</v>
      </c>
      <c r="CF5" s="87"/>
      <c r="CG5" s="87"/>
      <c r="CH5" s="87"/>
      <c r="CI5" s="87"/>
      <c r="CJ5" s="87"/>
      <c r="CK5" s="87"/>
      <c r="CL5" s="87"/>
      <c r="CM5" s="120"/>
      <c r="CN5" s="114" t="s">
        <v>1</v>
      </c>
      <c r="CO5" s="115"/>
      <c r="CP5" s="115"/>
      <c r="CQ5" s="115"/>
      <c r="CR5" s="115"/>
      <c r="CS5" s="115"/>
      <c r="CT5" s="115"/>
      <c r="CU5" s="115"/>
      <c r="CV5" s="115"/>
      <c r="CW5" s="113" t="s">
        <v>18</v>
      </c>
      <c r="CX5" s="113"/>
      <c r="CY5" s="113"/>
      <c r="CZ5" s="65" t="s">
        <v>19</v>
      </c>
      <c r="DA5" s="66"/>
      <c r="DB5" s="67"/>
      <c r="DC5" s="65" t="s">
        <v>20</v>
      </c>
      <c r="DD5" s="66"/>
      <c r="DE5" s="67"/>
      <c r="DF5" s="121"/>
      <c r="DG5" s="125"/>
      <c r="DH5" s="126"/>
      <c r="DI5" s="127"/>
      <c r="DJ5" s="73"/>
      <c r="DK5" s="73"/>
      <c r="DL5" s="74"/>
      <c r="DM5" s="74"/>
      <c r="DN5" s="74"/>
      <c r="DO5" s="74"/>
      <c r="DP5" s="65" t="s">
        <v>21</v>
      </c>
      <c r="DQ5" s="66"/>
      <c r="DR5" s="67"/>
      <c r="DS5" s="71"/>
      <c r="DT5" s="72"/>
      <c r="DU5" s="72"/>
      <c r="DV5" s="72"/>
      <c r="DW5" s="72"/>
      <c r="DX5" s="72"/>
      <c r="DY5" s="72"/>
      <c r="DZ5" s="72"/>
      <c r="EA5" s="72"/>
      <c r="EB5" s="121"/>
      <c r="EC5" s="104"/>
      <c r="ED5" s="105"/>
      <c r="EE5" s="106"/>
    </row>
    <row r="6" spans="1:135" s="11" customFormat="1" ht="119.25" customHeight="1" x14ac:dyDescent="0.3">
      <c r="A6" s="133"/>
      <c r="B6" s="133"/>
      <c r="C6" s="136"/>
      <c r="D6" s="136"/>
      <c r="E6" s="144"/>
      <c r="F6" s="145"/>
      <c r="G6" s="145"/>
      <c r="H6" s="145"/>
      <c r="I6" s="146"/>
      <c r="J6" s="153"/>
      <c r="K6" s="154"/>
      <c r="L6" s="154"/>
      <c r="M6" s="154"/>
      <c r="N6" s="155"/>
      <c r="O6" s="95" t="s">
        <v>22</v>
      </c>
      <c r="P6" s="96"/>
      <c r="Q6" s="96"/>
      <c r="R6" s="96"/>
      <c r="S6" s="97"/>
      <c r="T6" s="75" t="s">
        <v>23</v>
      </c>
      <c r="U6" s="76"/>
      <c r="V6" s="76"/>
      <c r="W6" s="76"/>
      <c r="X6" s="77"/>
      <c r="Y6" s="75" t="s">
        <v>24</v>
      </c>
      <c r="Z6" s="76"/>
      <c r="AA6" s="76"/>
      <c r="AB6" s="76"/>
      <c r="AC6" s="77"/>
      <c r="AD6" s="75" t="s">
        <v>25</v>
      </c>
      <c r="AE6" s="76"/>
      <c r="AF6" s="76"/>
      <c r="AG6" s="76"/>
      <c r="AH6" s="77"/>
      <c r="AI6" s="75" t="s">
        <v>26</v>
      </c>
      <c r="AJ6" s="76"/>
      <c r="AK6" s="76"/>
      <c r="AL6" s="76"/>
      <c r="AM6" s="77"/>
      <c r="AN6" s="75" t="s">
        <v>27</v>
      </c>
      <c r="AO6" s="76"/>
      <c r="AP6" s="76"/>
      <c r="AQ6" s="76"/>
      <c r="AR6" s="77"/>
      <c r="AS6" s="78" t="s">
        <v>28</v>
      </c>
      <c r="AT6" s="78"/>
      <c r="AU6" s="78"/>
      <c r="AV6" s="79" t="s">
        <v>29</v>
      </c>
      <c r="AW6" s="80"/>
      <c r="AX6" s="80"/>
      <c r="AY6" s="79" t="s">
        <v>30</v>
      </c>
      <c r="AZ6" s="80"/>
      <c r="BA6" s="81"/>
      <c r="BB6" s="82" t="s">
        <v>31</v>
      </c>
      <c r="BC6" s="83"/>
      <c r="BD6" s="84"/>
      <c r="BE6" s="82" t="s">
        <v>32</v>
      </c>
      <c r="BF6" s="83"/>
      <c r="BG6" s="83"/>
      <c r="BH6" s="90" t="s">
        <v>33</v>
      </c>
      <c r="BI6" s="91"/>
      <c r="BJ6" s="91"/>
      <c r="BK6" s="68"/>
      <c r="BL6" s="69"/>
      <c r="BM6" s="69"/>
      <c r="BN6" s="92" t="s">
        <v>34</v>
      </c>
      <c r="BO6" s="93"/>
      <c r="BP6" s="93"/>
      <c r="BQ6" s="93"/>
      <c r="BR6" s="94"/>
      <c r="BS6" s="88" t="s">
        <v>35</v>
      </c>
      <c r="BT6" s="88"/>
      <c r="BU6" s="88"/>
      <c r="BV6" s="88" t="s">
        <v>36</v>
      </c>
      <c r="BW6" s="88"/>
      <c r="BX6" s="88"/>
      <c r="BY6" s="88" t="s">
        <v>37</v>
      </c>
      <c r="BZ6" s="88"/>
      <c r="CA6" s="88"/>
      <c r="CB6" s="88" t="s">
        <v>38</v>
      </c>
      <c r="CC6" s="88"/>
      <c r="CD6" s="88"/>
      <c r="CE6" s="88" t="s">
        <v>90</v>
      </c>
      <c r="CF6" s="88"/>
      <c r="CG6" s="88"/>
      <c r="CH6" s="89" t="s">
        <v>91</v>
      </c>
      <c r="CI6" s="87"/>
      <c r="CJ6" s="87"/>
      <c r="CK6" s="88" t="s">
        <v>39</v>
      </c>
      <c r="CL6" s="88"/>
      <c r="CM6" s="88"/>
      <c r="CN6" s="85" t="s">
        <v>40</v>
      </c>
      <c r="CO6" s="86"/>
      <c r="CP6" s="87"/>
      <c r="CQ6" s="88" t="s">
        <v>41</v>
      </c>
      <c r="CR6" s="88"/>
      <c r="CS6" s="88"/>
      <c r="CT6" s="89" t="s">
        <v>92</v>
      </c>
      <c r="CU6" s="87"/>
      <c r="CV6" s="87"/>
      <c r="CW6" s="113"/>
      <c r="CX6" s="113"/>
      <c r="CY6" s="113"/>
      <c r="CZ6" s="68"/>
      <c r="DA6" s="69"/>
      <c r="DB6" s="70"/>
      <c r="DC6" s="68"/>
      <c r="DD6" s="69"/>
      <c r="DE6" s="70"/>
      <c r="DF6" s="121"/>
      <c r="DG6" s="128"/>
      <c r="DH6" s="129"/>
      <c r="DI6" s="130"/>
      <c r="DJ6" s="65" t="s">
        <v>93</v>
      </c>
      <c r="DK6" s="66"/>
      <c r="DL6" s="67"/>
      <c r="DM6" s="65" t="s">
        <v>94</v>
      </c>
      <c r="DN6" s="66"/>
      <c r="DO6" s="67"/>
      <c r="DP6" s="68"/>
      <c r="DQ6" s="69"/>
      <c r="DR6" s="70"/>
      <c r="DS6" s="65" t="s">
        <v>95</v>
      </c>
      <c r="DT6" s="66"/>
      <c r="DU6" s="67"/>
      <c r="DV6" s="65" t="s">
        <v>96</v>
      </c>
      <c r="DW6" s="66"/>
      <c r="DX6" s="67"/>
      <c r="DY6" s="63" t="s">
        <v>97</v>
      </c>
      <c r="DZ6" s="64"/>
      <c r="EA6" s="64"/>
      <c r="EB6" s="121"/>
      <c r="EC6" s="107"/>
      <c r="ED6" s="108"/>
      <c r="EE6" s="109"/>
    </row>
    <row r="7" spans="1:135" s="12" customFormat="1" ht="36" customHeight="1" x14ac:dyDescent="0.3">
      <c r="A7" s="133"/>
      <c r="B7" s="133"/>
      <c r="C7" s="136"/>
      <c r="D7" s="136"/>
      <c r="E7" s="54" t="s">
        <v>42</v>
      </c>
      <c r="F7" s="59" t="s">
        <v>46</v>
      </c>
      <c r="G7" s="60"/>
      <c r="H7" s="60"/>
      <c r="I7" s="61"/>
      <c r="J7" s="54" t="s">
        <v>42</v>
      </c>
      <c r="K7" s="59" t="s">
        <v>46</v>
      </c>
      <c r="L7" s="60"/>
      <c r="M7" s="60"/>
      <c r="N7" s="61"/>
      <c r="O7" s="54" t="s">
        <v>42</v>
      </c>
      <c r="P7" s="59" t="s">
        <v>46</v>
      </c>
      <c r="Q7" s="60"/>
      <c r="R7" s="60"/>
      <c r="S7" s="61"/>
      <c r="T7" s="54" t="s">
        <v>42</v>
      </c>
      <c r="U7" s="59" t="s">
        <v>46</v>
      </c>
      <c r="V7" s="60"/>
      <c r="W7" s="60"/>
      <c r="X7" s="61"/>
      <c r="Y7" s="54" t="s">
        <v>42</v>
      </c>
      <c r="Z7" s="59" t="s">
        <v>46</v>
      </c>
      <c r="AA7" s="60"/>
      <c r="AB7" s="60"/>
      <c r="AC7" s="61"/>
      <c r="AD7" s="54" t="s">
        <v>42</v>
      </c>
      <c r="AE7" s="59" t="s">
        <v>46</v>
      </c>
      <c r="AF7" s="60"/>
      <c r="AG7" s="60"/>
      <c r="AH7" s="61"/>
      <c r="AI7" s="54" t="s">
        <v>42</v>
      </c>
      <c r="AJ7" s="59" t="s">
        <v>46</v>
      </c>
      <c r="AK7" s="60"/>
      <c r="AL7" s="60"/>
      <c r="AM7" s="61"/>
      <c r="AN7" s="54" t="s">
        <v>42</v>
      </c>
      <c r="AO7" s="59" t="s">
        <v>46</v>
      </c>
      <c r="AP7" s="60"/>
      <c r="AQ7" s="60"/>
      <c r="AR7" s="61"/>
      <c r="AS7" s="54" t="s">
        <v>42</v>
      </c>
      <c r="AT7" s="57" t="s">
        <v>46</v>
      </c>
      <c r="AU7" s="58"/>
      <c r="AV7" s="54" t="s">
        <v>42</v>
      </c>
      <c r="AW7" s="57" t="s">
        <v>46</v>
      </c>
      <c r="AX7" s="58"/>
      <c r="AY7" s="54" t="s">
        <v>42</v>
      </c>
      <c r="AZ7" s="57" t="s">
        <v>46</v>
      </c>
      <c r="BA7" s="58"/>
      <c r="BB7" s="54" t="s">
        <v>42</v>
      </c>
      <c r="BC7" s="57" t="s">
        <v>46</v>
      </c>
      <c r="BD7" s="58"/>
      <c r="BE7" s="54" t="s">
        <v>42</v>
      </c>
      <c r="BF7" s="57" t="s">
        <v>46</v>
      </c>
      <c r="BG7" s="58"/>
      <c r="BH7" s="54" t="s">
        <v>42</v>
      </c>
      <c r="BI7" s="57" t="s">
        <v>46</v>
      </c>
      <c r="BJ7" s="58"/>
      <c r="BK7" s="54" t="s">
        <v>42</v>
      </c>
      <c r="BL7" s="57" t="s">
        <v>46</v>
      </c>
      <c r="BM7" s="58"/>
      <c r="BN7" s="54" t="s">
        <v>42</v>
      </c>
      <c r="BO7" s="57" t="s">
        <v>46</v>
      </c>
      <c r="BP7" s="62"/>
      <c r="BQ7" s="62"/>
      <c r="BR7" s="58"/>
      <c r="BS7" s="54" t="s">
        <v>42</v>
      </c>
      <c r="BT7" s="57" t="s">
        <v>46</v>
      </c>
      <c r="BU7" s="58"/>
      <c r="BV7" s="54" t="s">
        <v>42</v>
      </c>
      <c r="BW7" s="57" t="s">
        <v>46</v>
      </c>
      <c r="BX7" s="58"/>
      <c r="BY7" s="54" t="s">
        <v>42</v>
      </c>
      <c r="BZ7" s="57" t="s">
        <v>46</v>
      </c>
      <c r="CA7" s="58"/>
      <c r="CB7" s="54" t="s">
        <v>42</v>
      </c>
      <c r="CC7" s="57" t="s">
        <v>46</v>
      </c>
      <c r="CD7" s="58"/>
      <c r="CE7" s="54" t="s">
        <v>42</v>
      </c>
      <c r="CF7" s="57" t="s">
        <v>46</v>
      </c>
      <c r="CG7" s="58"/>
      <c r="CH7" s="54" t="s">
        <v>42</v>
      </c>
      <c r="CI7" s="57" t="s">
        <v>46</v>
      </c>
      <c r="CJ7" s="58"/>
      <c r="CK7" s="54" t="s">
        <v>42</v>
      </c>
      <c r="CL7" s="57" t="s">
        <v>46</v>
      </c>
      <c r="CM7" s="58"/>
      <c r="CN7" s="54" t="s">
        <v>42</v>
      </c>
      <c r="CO7" s="57" t="s">
        <v>46</v>
      </c>
      <c r="CP7" s="58"/>
      <c r="CQ7" s="54" t="s">
        <v>42</v>
      </c>
      <c r="CR7" s="57" t="s">
        <v>46</v>
      </c>
      <c r="CS7" s="58"/>
      <c r="CT7" s="54" t="s">
        <v>42</v>
      </c>
      <c r="CU7" s="57" t="s">
        <v>46</v>
      </c>
      <c r="CV7" s="58"/>
      <c r="CW7" s="54" t="s">
        <v>42</v>
      </c>
      <c r="CX7" s="57" t="s">
        <v>46</v>
      </c>
      <c r="CY7" s="58"/>
      <c r="CZ7" s="54" t="s">
        <v>42</v>
      </c>
      <c r="DA7" s="57" t="s">
        <v>46</v>
      </c>
      <c r="DB7" s="58"/>
      <c r="DC7" s="54" t="s">
        <v>42</v>
      </c>
      <c r="DD7" s="57" t="s">
        <v>46</v>
      </c>
      <c r="DE7" s="58"/>
      <c r="DF7" s="56" t="s">
        <v>9</v>
      </c>
      <c r="DG7" s="54" t="s">
        <v>42</v>
      </c>
      <c r="DH7" s="57" t="s">
        <v>46</v>
      </c>
      <c r="DI7" s="58"/>
      <c r="DJ7" s="54" t="s">
        <v>42</v>
      </c>
      <c r="DK7" s="57" t="s">
        <v>46</v>
      </c>
      <c r="DL7" s="58"/>
      <c r="DM7" s="54" t="s">
        <v>42</v>
      </c>
      <c r="DN7" s="57" t="s">
        <v>46</v>
      </c>
      <c r="DO7" s="58"/>
      <c r="DP7" s="54" t="s">
        <v>42</v>
      </c>
      <c r="DQ7" s="57" t="s">
        <v>46</v>
      </c>
      <c r="DR7" s="58"/>
      <c r="DS7" s="54" t="s">
        <v>42</v>
      </c>
      <c r="DT7" s="57" t="s">
        <v>46</v>
      </c>
      <c r="DU7" s="58"/>
      <c r="DV7" s="54" t="s">
        <v>42</v>
      </c>
      <c r="DW7" s="57" t="s">
        <v>46</v>
      </c>
      <c r="DX7" s="58"/>
      <c r="DY7" s="54" t="s">
        <v>42</v>
      </c>
      <c r="DZ7" s="57" t="s">
        <v>46</v>
      </c>
      <c r="EA7" s="58"/>
      <c r="EB7" s="121" t="s">
        <v>9</v>
      </c>
      <c r="EC7" s="54" t="s">
        <v>42</v>
      </c>
      <c r="ED7" s="57" t="s">
        <v>46</v>
      </c>
      <c r="EE7" s="58"/>
    </row>
    <row r="8" spans="1:135" s="12" customFormat="1" ht="101.25" customHeight="1" x14ac:dyDescent="0.3">
      <c r="A8" s="134"/>
      <c r="B8" s="134"/>
      <c r="C8" s="137"/>
      <c r="D8" s="137"/>
      <c r="E8" s="55"/>
      <c r="F8" s="13" t="s">
        <v>42</v>
      </c>
      <c r="G8" s="14" t="s">
        <v>98</v>
      </c>
      <c r="H8" s="14" t="s">
        <v>45</v>
      </c>
      <c r="I8" s="14" t="s">
        <v>44</v>
      </c>
      <c r="J8" s="55"/>
      <c r="K8" s="13" t="s">
        <v>42</v>
      </c>
      <c r="L8" s="14" t="s">
        <v>98</v>
      </c>
      <c r="M8" s="14" t="s">
        <v>45</v>
      </c>
      <c r="N8" s="14" t="s">
        <v>44</v>
      </c>
      <c r="O8" s="55"/>
      <c r="P8" s="13" t="s">
        <v>42</v>
      </c>
      <c r="Q8" s="14" t="s">
        <v>98</v>
      </c>
      <c r="R8" s="14" t="s">
        <v>45</v>
      </c>
      <c r="S8" s="14" t="s">
        <v>44</v>
      </c>
      <c r="T8" s="55"/>
      <c r="U8" s="13" t="s">
        <v>42</v>
      </c>
      <c r="V8" s="14" t="s">
        <v>98</v>
      </c>
      <c r="W8" s="14" t="s">
        <v>45</v>
      </c>
      <c r="X8" s="14" t="s">
        <v>44</v>
      </c>
      <c r="Y8" s="55"/>
      <c r="Z8" s="13" t="s">
        <v>42</v>
      </c>
      <c r="AA8" s="14" t="s">
        <v>98</v>
      </c>
      <c r="AB8" s="14" t="s">
        <v>45</v>
      </c>
      <c r="AC8" s="14" t="s">
        <v>44</v>
      </c>
      <c r="AD8" s="55"/>
      <c r="AE8" s="13" t="s">
        <v>42</v>
      </c>
      <c r="AF8" s="14" t="s">
        <v>98</v>
      </c>
      <c r="AG8" s="14" t="s">
        <v>45</v>
      </c>
      <c r="AH8" s="14" t="s">
        <v>44</v>
      </c>
      <c r="AI8" s="55"/>
      <c r="AJ8" s="13" t="s">
        <v>42</v>
      </c>
      <c r="AK8" s="14" t="s">
        <v>98</v>
      </c>
      <c r="AL8" s="14" t="s">
        <v>45</v>
      </c>
      <c r="AM8" s="14" t="s">
        <v>44</v>
      </c>
      <c r="AN8" s="55"/>
      <c r="AO8" s="13" t="s">
        <v>42</v>
      </c>
      <c r="AP8" s="14" t="s">
        <v>98</v>
      </c>
      <c r="AQ8" s="14" t="s">
        <v>45</v>
      </c>
      <c r="AR8" s="14" t="s">
        <v>44</v>
      </c>
      <c r="AS8" s="55"/>
      <c r="AT8" s="13" t="s">
        <v>42</v>
      </c>
      <c r="AU8" s="14" t="s">
        <v>98</v>
      </c>
      <c r="AV8" s="55"/>
      <c r="AW8" s="13" t="s">
        <v>42</v>
      </c>
      <c r="AX8" s="14" t="s">
        <v>98</v>
      </c>
      <c r="AY8" s="55"/>
      <c r="AZ8" s="13" t="s">
        <v>42</v>
      </c>
      <c r="BA8" s="14" t="s">
        <v>98</v>
      </c>
      <c r="BB8" s="55"/>
      <c r="BC8" s="13" t="s">
        <v>42</v>
      </c>
      <c r="BD8" s="14" t="s">
        <v>98</v>
      </c>
      <c r="BE8" s="55"/>
      <c r="BF8" s="13" t="s">
        <v>42</v>
      </c>
      <c r="BG8" s="14" t="s">
        <v>98</v>
      </c>
      <c r="BH8" s="55"/>
      <c r="BI8" s="13" t="s">
        <v>42</v>
      </c>
      <c r="BJ8" s="14" t="s">
        <v>98</v>
      </c>
      <c r="BK8" s="55"/>
      <c r="BL8" s="13" t="s">
        <v>42</v>
      </c>
      <c r="BM8" s="14" t="s">
        <v>98</v>
      </c>
      <c r="BN8" s="55"/>
      <c r="BO8" s="13" t="s">
        <v>42</v>
      </c>
      <c r="BP8" s="14" t="s">
        <v>98</v>
      </c>
      <c r="BQ8" s="14" t="s">
        <v>45</v>
      </c>
      <c r="BR8" s="14" t="s">
        <v>44</v>
      </c>
      <c r="BS8" s="55"/>
      <c r="BT8" s="13" t="s">
        <v>42</v>
      </c>
      <c r="BU8" s="14" t="s">
        <v>98</v>
      </c>
      <c r="BV8" s="55"/>
      <c r="BW8" s="13" t="s">
        <v>42</v>
      </c>
      <c r="BX8" s="14" t="s">
        <v>98</v>
      </c>
      <c r="BY8" s="55"/>
      <c r="BZ8" s="13" t="s">
        <v>42</v>
      </c>
      <c r="CA8" s="14" t="s">
        <v>98</v>
      </c>
      <c r="CB8" s="55"/>
      <c r="CC8" s="13" t="s">
        <v>42</v>
      </c>
      <c r="CD8" s="14" t="s">
        <v>98</v>
      </c>
      <c r="CE8" s="55"/>
      <c r="CF8" s="13" t="s">
        <v>42</v>
      </c>
      <c r="CG8" s="14" t="s">
        <v>98</v>
      </c>
      <c r="CH8" s="55"/>
      <c r="CI8" s="13" t="s">
        <v>42</v>
      </c>
      <c r="CJ8" s="14" t="s">
        <v>98</v>
      </c>
      <c r="CK8" s="55"/>
      <c r="CL8" s="13" t="s">
        <v>42</v>
      </c>
      <c r="CM8" s="14" t="s">
        <v>98</v>
      </c>
      <c r="CN8" s="55"/>
      <c r="CO8" s="13" t="s">
        <v>42</v>
      </c>
      <c r="CP8" s="14" t="s">
        <v>98</v>
      </c>
      <c r="CQ8" s="55"/>
      <c r="CR8" s="13" t="s">
        <v>42</v>
      </c>
      <c r="CS8" s="14" t="s">
        <v>98</v>
      </c>
      <c r="CT8" s="55"/>
      <c r="CU8" s="13" t="s">
        <v>42</v>
      </c>
      <c r="CV8" s="14" t="s">
        <v>98</v>
      </c>
      <c r="CW8" s="55"/>
      <c r="CX8" s="13" t="s">
        <v>42</v>
      </c>
      <c r="CY8" s="14" t="s">
        <v>98</v>
      </c>
      <c r="CZ8" s="55"/>
      <c r="DA8" s="13" t="s">
        <v>42</v>
      </c>
      <c r="DB8" s="14" t="s">
        <v>98</v>
      </c>
      <c r="DC8" s="55"/>
      <c r="DD8" s="13" t="s">
        <v>42</v>
      </c>
      <c r="DE8" s="14" t="s">
        <v>98</v>
      </c>
      <c r="DF8" s="56"/>
      <c r="DG8" s="55"/>
      <c r="DH8" s="13" t="s">
        <v>42</v>
      </c>
      <c r="DI8" s="14" t="s">
        <v>98</v>
      </c>
      <c r="DJ8" s="55"/>
      <c r="DK8" s="13" t="s">
        <v>42</v>
      </c>
      <c r="DL8" s="14" t="s">
        <v>98</v>
      </c>
      <c r="DM8" s="55"/>
      <c r="DN8" s="13" t="s">
        <v>42</v>
      </c>
      <c r="DO8" s="14" t="s">
        <v>98</v>
      </c>
      <c r="DP8" s="55"/>
      <c r="DQ8" s="13" t="s">
        <v>42</v>
      </c>
      <c r="DR8" s="14" t="s">
        <v>98</v>
      </c>
      <c r="DS8" s="55"/>
      <c r="DT8" s="13" t="s">
        <v>42</v>
      </c>
      <c r="DU8" s="14" t="s">
        <v>98</v>
      </c>
      <c r="DV8" s="55"/>
      <c r="DW8" s="13" t="s">
        <v>42</v>
      </c>
      <c r="DX8" s="14" t="s">
        <v>98</v>
      </c>
      <c r="DY8" s="55"/>
      <c r="DZ8" s="13" t="s">
        <v>42</v>
      </c>
      <c r="EA8" s="14" t="s">
        <v>98</v>
      </c>
      <c r="EB8" s="121"/>
      <c r="EC8" s="55"/>
      <c r="ED8" s="13" t="s">
        <v>42</v>
      </c>
      <c r="EE8" s="14" t="s">
        <v>98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2723898.1409999998</v>
      </c>
      <c r="F10" s="24">
        <f t="shared" ref="F10:F51" si="1">DH10+ED10-DZ10</f>
        <v>2723898.1409999998</v>
      </c>
      <c r="G10" s="25">
        <f t="shared" ref="G10:G51" si="2">DI10+EE10-EA10</f>
        <v>1279257.3337999999</v>
      </c>
      <c r="H10" s="25">
        <f t="shared" ref="H10:H52" si="3">G10/F10*100</f>
        <v>46.96421332885663</v>
      </c>
      <c r="I10" s="25">
        <f t="shared" ref="I10:I52" si="4">G10/E10*100</f>
        <v>46.96421332885663</v>
      </c>
      <c r="J10" s="25">
        <f t="shared" ref="J10:J51" si="5">T10+Y10+AD10+AI10+AN10+AS10+BK10+BS10+BV10+BY10+CB10+CE10+CK10+CN10+CT10+CW10+DC10</f>
        <v>682537.1</v>
      </c>
      <c r="K10" s="25">
        <f t="shared" ref="K10:K51" si="6">U10+Z10+AE10+AJ10+AO10+AT10+BL10+BT10+BW10+BZ10+CC10+CF10+CL10+CO10+CU10+CX10+DD10</f>
        <v>682537.1</v>
      </c>
      <c r="L10" s="25">
        <f t="shared" ref="L10:L51" si="7">V10+AA10+AF10+AK10+AP10+AU10+BM10+BU10+BX10+CA10+CD10+CG10+CM10+CP10+CV10+CY10+DE10</f>
        <v>456845.01379999996</v>
      </c>
      <c r="M10" s="25">
        <f t="shared" ref="M10:M52" si="8">L10/K10*100</f>
        <v>66.933359930178142</v>
      </c>
      <c r="N10" s="25">
        <f t="shared" ref="N10:N52" si="9">L10/J10*100</f>
        <v>66.933359930178142</v>
      </c>
      <c r="O10" s="25">
        <f t="shared" ref="O10:O51" si="10">T10+AD10</f>
        <v>190000</v>
      </c>
      <c r="P10" s="25">
        <f t="shared" ref="P10:P51" si="11">U10+AE10</f>
        <v>190000</v>
      </c>
      <c r="Q10" s="25">
        <f t="shared" ref="Q10:Q51" si="12">V10+AF10</f>
        <v>179356.95760000002</v>
      </c>
      <c r="R10" s="25">
        <f t="shared" ref="R10:R52" si="13">Q10/P10*100</f>
        <v>94.398398736842111</v>
      </c>
      <c r="S10" s="21">
        <f t="shared" ref="S10:S52" si="14">Q10/O10*100</f>
        <v>94.398398736842111</v>
      </c>
      <c r="T10" s="26">
        <v>43000</v>
      </c>
      <c r="U10" s="25">
        <v>43000</v>
      </c>
      <c r="V10" s="25">
        <v>42564.363599999997</v>
      </c>
      <c r="W10" s="25">
        <f>V10/U10*100</f>
        <v>98.986892093023243</v>
      </c>
      <c r="X10" s="21">
        <f>V10/T10*100</f>
        <v>98.986892093023243</v>
      </c>
      <c r="Y10" s="26">
        <v>19000</v>
      </c>
      <c r="Z10" s="26">
        <v>19000</v>
      </c>
      <c r="AA10" s="25">
        <v>18246.5746</v>
      </c>
      <c r="AB10" s="25">
        <f t="shared" ref="AB10:AB52" si="15">AA10/Z10*100</f>
        <v>96.034603157894736</v>
      </c>
      <c r="AC10" s="21">
        <f t="shared" ref="AC10:AC52" si="16">AA10/Y10*100</f>
        <v>96.034603157894736</v>
      </c>
      <c r="AD10" s="26">
        <v>147000</v>
      </c>
      <c r="AE10" s="26">
        <v>147000</v>
      </c>
      <c r="AF10" s="25">
        <v>136792.59400000001</v>
      </c>
      <c r="AG10" s="25">
        <f>AF10/AE10*100</f>
        <v>93.056186394557827</v>
      </c>
      <c r="AH10" s="21">
        <f>AF10/AD10*100</f>
        <v>93.056186394557827</v>
      </c>
      <c r="AI10" s="26">
        <v>31020</v>
      </c>
      <c r="AJ10" s="26">
        <v>31020</v>
      </c>
      <c r="AK10" s="25">
        <v>32348.579000000002</v>
      </c>
      <c r="AL10" s="25">
        <f t="shared" ref="AL10:AL52" si="17">AK10/AJ10*100</f>
        <v>104.28297549967762</v>
      </c>
      <c r="AM10" s="21">
        <f t="shared" ref="AM10:AM52" si="18">AK10/AI10*100</f>
        <v>104.28297549967762</v>
      </c>
      <c r="AN10" s="27">
        <v>15000</v>
      </c>
      <c r="AO10" s="27">
        <v>15000</v>
      </c>
      <c r="AP10" s="25">
        <v>12516</v>
      </c>
      <c r="AQ10" s="25">
        <f t="shared" ref="AQ10:AQ52" si="19">AP10/AO10*100</f>
        <v>83.44</v>
      </c>
      <c r="AR10" s="21">
        <f t="shared" ref="AR10:AR52" si="20">AP10/AN10*100</f>
        <v>83.44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973864.9</v>
      </c>
      <c r="BA10" s="21">
        <v>811554.1</v>
      </c>
      <c r="BB10" s="28">
        <v>0</v>
      </c>
      <c r="BC10" s="28">
        <v>0</v>
      </c>
      <c r="BD10" s="28">
        <v>0</v>
      </c>
      <c r="BE10" s="29">
        <v>6966.4790000000003</v>
      </c>
      <c r="BF10" s="29">
        <v>6966.4790000000003</v>
      </c>
      <c r="BG10" s="21">
        <v>6560.9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21">BS10+BV10+BY10+CB10</f>
        <v>36095.1</v>
      </c>
      <c r="BO10" s="25">
        <f t="shared" si="21"/>
        <v>36095.1</v>
      </c>
      <c r="BP10" s="25">
        <f>BU10+BX10+CA10+CD10</f>
        <v>23113.478000000003</v>
      </c>
      <c r="BQ10" s="25">
        <f t="shared" ref="BQ10:BQ52" si="22">BP10/BO10*100</f>
        <v>64.034946571695343</v>
      </c>
      <c r="BR10" s="21">
        <f t="shared" ref="BR10:BR52" si="23">BP10/BN10*100</f>
        <v>64.034946571695343</v>
      </c>
      <c r="BS10" s="26">
        <v>19711.599999999999</v>
      </c>
      <c r="BT10" s="26">
        <v>19711.599999999999</v>
      </c>
      <c r="BU10" s="25">
        <v>10550.278</v>
      </c>
      <c r="BV10" s="21">
        <v>0</v>
      </c>
      <c r="BW10" s="21">
        <v>0</v>
      </c>
      <c r="BX10" s="25">
        <v>0</v>
      </c>
      <c r="BY10" s="21">
        <v>3000</v>
      </c>
      <c r="BZ10" s="21">
        <v>3000</v>
      </c>
      <c r="CA10" s="21">
        <v>1195</v>
      </c>
      <c r="CB10" s="26">
        <v>13383.5</v>
      </c>
      <c r="CC10" s="26">
        <v>13383.5</v>
      </c>
      <c r="CD10" s="21">
        <v>11368.2</v>
      </c>
      <c r="CE10" s="21">
        <v>0</v>
      </c>
      <c r="CF10" s="21">
        <v>0</v>
      </c>
      <c r="CG10" s="21">
        <v>0</v>
      </c>
      <c r="CH10" s="21">
        <v>5474.3</v>
      </c>
      <c r="CI10" s="21">
        <v>5474.3</v>
      </c>
      <c r="CJ10" s="21">
        <v>4297.32</v>
      </c>
      <c r="CK10" s="26">
        <v>0</v>
      </c>
      <c r="CL10" s="26">
        <v>0</v>
      </c>
      <c r="CM10" s="21">
        <v>0</v>
      </c>
      <c r="CN10" s="26">
        <v>221401.5</v>
      </c>
      <c r="CO10" s="26">
        <v>221401.5</v>
      </c>
      <c r="CP10" s="21">
        <v>171598.51459999999</v>
      </c>
      <c r="CQ10" s="21">
        <v>90500</v>
      </c>
      <c r="CR10" s="21">
        <v>90500</v>
      </c>
      <c r="CS10" s="21">
        <v>68510.904599999994</v>
      </c>
      <c r="CT10" s="26">
        <v>0</v>
      </c>
      <c r="CU10" s="26">
        <v>0</v>
      </c>
      <c r="CV10" s="21">
        <v>0</v>
      </c>
      <c r="CW10" s="21">
        <v>1790</v>
      </c>
      <c r="CX10" s="21">
        <v>1790</v>
      </c>
      <c r="CY10" s="21">
        <v>885</v>
      </c>
      <c r="CZ10" s="21">
        <v>0</v>
      </c>
      <c r="DA10" s="21">
        <v>0</v>
      </c>
      <c r="DB10" s="21">
        <v>0</v>
      </c>
      <c r="DC10" s="21">
        <v>168230.5</v>
      </c>
      <c r="DD10" s="21">
        <v>168230.5</v>
      </c>
      <c r="DE10" s="21">
        <v>18779.91</v>
      </c>
      <c r="DF10" s="21">
        <v>0</v>
      </c>
      <c r="DG10" s="25">
        <f t="shared" ref="DG10:DG51" si="24">T10+Y10+AD10+AI10+AN10+AS10+AV10+AY10+BB10+BE10+BH10+BK10+BS10+BV10+BY10+CB10+CE10+CH10+CK10+CN10+CT10+CW10+CZ10+DC10</f>
        <v>1668842.7790000001</v>
      </c>
      <c r="DH10" s="25">
        <f t="shared" ref="DH10:DH51" si="25">U10+Z10+AE10+AJ10+AO10+AT10+AW10+AZ10+BC10+BF10+BI10+BL10+BT10+BW10+BZ10+CC10+CF10+CI10+CL10+CO10+CU10+CX10+DA10+DD10</f>
        <v>1668842.7790000001</v>
      </c>
      <c r="DI10" s="25">
        <f t="shared" ref="DI10:DI51" si="26">V10+AA10+AF10+AK10+AP10+AU10+AX10+BA10+BD10+BG10+BJ10+BM10+BU10+BX10+CA10+CD10+CG10+CJ10+CM10+CP10+CV10+CY10+DB10+DE10+DF10</f>
        <v>1279257.3337999999</v>
      </c>
      <c r="DJ10" s="21">
        <v>0</v>
      </c>
      <c r="DK10" s="21">
        <v>0</v>
      </c>
      <c r="DL10" s="21">
        <v>0</v>
      </c>
      <c r="DM10" s="21">
        <v>1055055.362</v>
      </c>
      <c r="DN10" s="21">
        <v>1055055.362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337000</v>
      </c>
      <c r="DZ10" s="21">
        <v>337000</v>
      </c>
      <c r="EA10" s="21">
        <v>250000</v>
      </c>
      <c r="EB10" s="21">
        <v>0</v>
      </c>
      <c r="EC10" s="25">
        <f t="shared" ref="EC10:ED41" si="27">DJ10+DM10+DP10+DS10+DV10+DY10</f>
        <v>1392055.362</v>
      </c>
      <c r="ED10" s="25">
        <f t="shared" si="27"/>
        <v>1392055.362</v>
      </c>
      <c r="EE10" s="25">
        <f t="shared" ref="EE10:EE51" si="28">DL10+DO10+DR10+DU10+DX10+EA10+EB10</f>
        <v>250000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262528.8</v>
      </c>
      <c r="F11" s="24">
        <f t="shared" si="1"/>
        <v>262528.8</v>
      </c>
      <c r="G11" s="25">
        <f t="shared" si="2"/>
        <v>232222.26019999999</v>
      </c>
      <c r="H11" s="25">
        <f t="shared" si="3"/>
        <v>88.455918055466682</v>
      </c>
      <c r="I11" s="25">
        <f t="shared" si="4"/>
        <v>88.455918055466682</v>
      </c>
      <c r="J11" s="25">
        <f t="shared" si="5"/>
        <v>159674.9</v>
      </c>
      <c r="K11" s="25">
        <f t="shared" si="6"/>
        <v>159674.9</v>
      </c>
      <c r="L11" s="25">
        <f t="shared" si="7"/>
        <v>164396.76020000002</v>
      </c>
      <c r="M11" s="25">
        <f t="shared" si="8"/>
        <v>102.95717122728747</v>
      </c>
      <c r="N11" s="25">
        <f t="shared" si="9"/>
        <v>102.95717122728747</v>
      </c>
      <c r="O11" s="25">
        <f t="shared" si="10"/>
        <v>39000</v>
      </c>
      <c r="P11" s="25">
        <f t="shared" si="11"/>
        <v>39000</v>
      </c>
      <c r="Q11" s="25">
        <f t="shared" si="12"/>
        <v>37812.534200000002</v>
      </c>
      <c r="R11" s="25">
        <f t="shared" si="13"/>
        <v>96.955215897435892</v>
      </c>
      <c r="S11" s="21">
        <f t="shared" si="14"/>
        <v>96.955215897435892</v>
      </c>
      <c r="T11" s="26">
        <v>28000</v>
      </c>
      <c r="U11" s="25">
        <v>28000</v>
      </c>
      <c r="V11" s="25">
        <v>28566.814200000001</v>
      </c>
      <c r="W11" s="25">
        <f t="shared" ref="W11:W52" si="29">V11/U11*100</f>
        <v>102.02433642857143</v>
      </c>
      <c r="X11" s="21">
        <f t="shared" ref="X11:X52" si="30">V11/T11*100</f>
        <v>102.02433642857143</v>
      </c>
      <c r="Y11" s="26">
        <v>8500</v>
      </c>
      <c r="Z11" s="26">
        <v>8500</v>
      </c>
      <c r="AA11" s="25">
        <v>9685.4629999999997</v>
      </c>
      <c r="AB11" s="25">
        <f t="shared" si="15"/>
        <v>113.94662352941177</v>
      </c>
      <c r="AC11" s="21">
        <f t="shared" si="16"/>
        <v>113.94662352941177</v>
      </c>
      <c r="AD11" s="26">
        <v>11000</v>
      </c>
      <c r="AE11" s="26">
        <v>11000</v>
      </c>
      <c r="AF11" s="25">
        <v>9245.7199999999993</v>
      </c>
      <c r="AG11" s="25">
        <f t="shared" ref="AG11:AG52" si="31">AF11/AE11*100</f>
        <v>84.051999999999992</v>
      </c>
      <c r="AH11" s="21">
        <f t="shared" ref="AH11:AH52" si="32">AF11/AD11*100</f>
        <v>84.051999999999992</v>
      </c>
      <c r="AI11" s="26">
        <v>33685</v>
      </c>
      <c r="AJ11" s="26">
        <v>33685</v>
      </c>
      <c r="AK11" s="25">
        <v>37865.47</v>
      </c>
      <c r="AL11" s="25">
        <f t="shared" si="17"/>
        <v>112.41047944188809</v>
      </c>
      <c r="AM11" s="21">
        <f t="shared" si="18"/>
        <v>112.41047944188809</v>
      </c>
      <c r="AN11" s="27">
        <v>0</v>
      </c>
      <c r="AO11" s="27">
        <v>0</v>
      </c>
      <c r="AP11" s="25">
        <v>0</v>
      </c>
      <c r="AQ11" s="25" t="e">
        <f t="shared" si="19"/>
        <v>#DIV/0!</v>
      </c>
      <c r="AR11" s="21" t="e">
        <f t="shared" si="20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9170.7000000000007</v>
      </c>
      <c r="BA11" s="21">
        <v>7642.2</v>
      </c>
      <c r="BB11" s="28">
        <v>0</v>
      </c>
      <c r="BC11" s="28">
        <v>0</v>
      </c>
      <c r="BD11" s="28">
        <v>0</v>
      </c>
      <c r="BE11" s="29">
        <v>762.8</v>
      </c>
      <c r="BF11" s="29">
        <v>762.8</v>
      </c>
      <c r="BG11" s="21">
        <v>762.9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21"/>
        <v>7633.9</v>
      </c>
      <c r="BO11" s="25">
        <f t="shared" si="21"/>
        <v>7633.9</v>
      </c>
      <c r="BP11" s="25">
        <f t="shared" ref="BP11:BP41" si="33">BU11+BX11+CA11+CD11</f>
        <v>6498.0419999999995</v>
      </c>
      <c r="BQ11" s="25">
        <f t="shared" si="22"/>
        <v>85.120868756467857</v>
      </c>
      <c r="BR11" s="21">
        <f t="shared" si="23"/>
        <v>85.120868756467857</v>
      </c>
      <c r="BS11" s="26">
        <v>7332.7</v>
      </c>
      <c r="BT11" s="26">
        <v>7332.7</v>
      </c>
      <c r="BU11" s="25">
        <v>6167.1419999999998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301.2</v>
      </c>
      <c r="CD11" s="21">
        <v>330.9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64856</v>
      </c>
      <c r="CO11" s="26">
        <v>64856</v>
      </c>
      <c r="CP11" s="21">
        <v>67345.251000000004</v>
      </c>
      <c r="CQ11" s="21">
        <v>20000</v>
      </c>
      <c r="CR11" s="21">
        <v>20000</v>
      </c>
      <c r="CS11" s="21">
        <v>25269.279999999999</v>
      </c>
      <c r="CT11" s="26">
        <v>0</v>
      </c>
      <c r="CU11" s="26">
        <v>0</v>
      </c>
      <c r="CV11" s="21">
        <v>0</v>
      </c>
      <c r="CW11" s="21">
        <v>1000</v>
      </c>
      <c r="CX11" s="21">
        <v>1000</v>
      </c>
      <c r="CY11" s="21">
        <v>1320</v>
      </c>
      <c r="CZ11" s="21">
        <v>0</v>
      </c>
      <c r="DA11" s="21">
        <v>0</v>
      </c>
      <c r="DB11" s="21">
        <v>0</v>
      </c>
      <c r="DC11" s="21">
        <v>5000</v>
      </c>
      <c r="DD11" s="21">
        <v>5000</v>
      </c>
      <c r="DE11" s="21">
        <v>3870</v>
      </c>
      <c r="DF11" s="21">
        <v>0</v>
      </c>
      <c r="DG11" s="25">
        <f t="shared" si="24"/>
        <v>169608.4</v>
      </c>
      <c r="DH11" s="25">
        <f t="shared" si="25"/>
        <v>169608.4</v>
      </c>
      <c r="DI11" s="25">
        <f t="shared" si="26"/>
        <v>172801.8602</v>
      </c>
      <c r="DJ11" s="21">
        <v>0</v>
      </c>
      <c r="DK11" s="21">
        <v>0</v>
      </c>
      <c r="DL11" s="21">
        <v>0</v>
      </c>
      <c r="DM11" s="21">
        <v>92920.4</v>
      </c>
      <c r="DN11" s="21">
        <v>92920.4</v>
      </c>
      <c r="DO11" s="21">
        <v>59420.4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7"/>
        <v>92920.4</v>
      </c>
      <c r="ED11" s="25">
        <f t="shared" si="27"/>
        <v>92920.4</v>
      </c>
      <c r="EE11" s="25">
        <f t="shared" si="28"/>
        <v>59420.4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16833.599999999999</v>
      </c>
      <c r="F12" s="24">
        <f t="shared" si="1"/>
        <v>16833.599999999999</v>
      </c>
      <c r="G12" s="25">
        <f t="shared" si="2"/>
        <v>14950.610999999999</v>
      </c>
      <c r="H12" s="25">
        <f t="shared" si="3"/>
        <v>88.814103934987159</v>
      </c>
      <c r="I12" s="25">
        <f t="shared" si="4"/>
        <v>88.814103934987159</v>
      </c>
      <c r="J12" s="25">
        <f t="shared" si="5"/>
        <v>485.6</v>
      </c>
      <c r="K12" s="25">
        <f t="shared" si="6"/>
        <v>485.6</v>
      </c>
      <c r="L12" s="25">
        <f t="shared" si="7"/>
        <v>1327.3110000000001</v>
      </c>
      <c r="M12" s="25">
        <f t="shared" si="8"/>
        <v>273.33422570016472</v>
      </c>
      <c r="N12" s="25">
        <f t="shared" si="9"/>
        <v>273.33422570016472</v>
      </c>
      <c r="O12" s="25">
        <f t="shared" si="10"/>
        <v>0</v>
      </c>
      <c r="P12" s="25">
        <f t="shared" si="11"/>
        <v>0</v>
      </c>
      <c r="Q12" s="25">
        <f t="shared" si="12"/>
        <v>919.17700000000002</v>
      </c>
      <c r="R12" s="25" t="e">
        <f t="shared" si="13"/>
        <v>#DIV/0!</v>
      </c>
      <c r="S12" s="21" t="e">
        <f t="shared" si="14"/>
        <v>#DIV/0!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0</v>
      </c>
      <c r="Z12" s="26">
        <v>0</v>
      </c>
      <c r="AA12" s="25">
        <v>14.484</v>
      </c>
      <c r="AB12" s="25" t="e">
        <f t="shared" si="15"/>
        <v>#DIV/0!</v>
      </c>
      <c r="AC12" s="21" t="e">
        <f t="shared" si="16"/>
        <v>#DIV/0!</v>
      </c>
      <c r="AD12" s="26">
        <v>0</v>
      </c>
      <c r="AE12" s="26">
        <v>0</v>
      </c>
      <c r="AF12" s="25">
        <v>919.17700000000002</v>
      </c>
      <c r="AG12" s="25" t="e">
        <f t="shared" si="31"/>
        <v>#DIV/0!</v>
      </c>
      <c r="AH12" s="21" t="e">
        <f t="shared" si="32"/>
        <v>#DIV/0!</v>
      </c>
      <c r="AI12" s="26">
        <v>32</v>
      </c>
      <c r="AJ12" s="26">
        <v>32</v>
      </c>
      <c r="AK12" s="25">
        <v>39.5</v>
      </c>
      <c r="AL12" s="25">
        <f t="shared" si="17"/>
        <v>123.4375</v>
      </c>
      <c r="AM12" s="21">
        <f t="shared" si="18"/>
        <v>123.4375</v>
      </c>
      <c r="AN12" s="27">
        <v>0</v>
      </c>
      <c r="AO12" s="27">
        <v>0</v>
      </c>
      <c r="AP12" s="25">
        <v>0</v>
      </c>
      <c r="AQ12" s="25" t="e">
        <f t="shared" si="19"/>
        <v>#DIV/0!</v>
      </c>
      <c r="AR12" s="21" t="e">
        <f t="shared" si="20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16348</v>
      </c>
      <c r="BA12" s="21">
        <v>13623.3</v>
      </c>
      <c r="BB12" s="28">
        <v>0</v>
      </c>
      <c r="BC12" s="28"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21"/>
        <v>3.6</v>
      </c>
      <c r="BO12" s="25">
        <f t="shared" si="21"/>
        <v>3.6</v>
      </c>
      <c r="BP12" s="25">
        <f t="shared" si="33"/>
        <v>0</v>
      </c>
      <c r="BQ12" s="25">
        <f t="shared" si="22"/>
        <v>0</v>
      </c>
      <c r="BR12" s="21">
        <f t="shared" si="23"/>
        <v>0</v>
      </c>
      <c r="BS12" s="26">
        <v>3.6</v>
      </c>
      <c r="BT12" s="26">
        <v>3.6</v>
      </c>
      <c r="BU12" s="25">
        <v>0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450</v>
      </c>
      <c r="CP12" s="21">
        <v>354.15</v>
      </c>
      <c r="CQ12" s="21">
        <v>450</v>
      </c>
      <c r="CR12" s="21">
        <v>450</v>
      </c>
      <c r="CS12" s="21">
        <v>354.15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4"/>
        <v>16833.599999999999</v>
      </c>
      <c r="DH12" s="25">
        <f t="shared" si="25"/>
        <v>16833.599999999999</v>
      </c>
      <c r="DI12" s="25">
        <f t="shared" si="26"/>
        <v>14950.610999999999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7"/>
        <v>0</v>
      </c>
      <c r="ED12" s="25">
        <f t="shared" si="27"/>
        <v>0</v>
      </c>
      <c r="EE12" s="25">
        <f t="shared" si="28"/>
        <v>0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83298.600000000006</v>
      </c>
      <c r="F13" s="24">
        <f t="shared" si="1"/>
        <v>83298.600000000006</v>
      </c>
      <c r="G13" s="25">
        <f t="shared" si="2"/>
        <v>70403.97099999999</v>
      </c>
      <c r="H13" s="25">
        <f t="shared" si="3"/>
        <v>84.519993133137874</v>
      </c>
      <c r="I13" s="25">
        <f t="shared" si="4"/>
        <v>84.519993133137874</v>
      </c>
      <c r="J13" s="25">
        <f t="shared" si="5"/>
        <v>17760</v>
      </c>
      <c r="K13" s="25">
        <f t="shared" si="6"/>
        <v>17760</v>
      </c>
      <c r="L13" s="25">
        <f t="shared" si="7"/>
        <v>15788.371000000001</v>
      </c>
      <c r="M13" s="25">
        <f t="shared" si="8"/>
        <v>88.898485360360368</v>
      </c>
      <c r="N13" s="25">
        <f t="shared" si="9"/>
        <v>88.898485360360368</v>
      </c>
      <c r="O13" s="25">
        <f t="shared" si="10"/>
        <v>10900</v>
      </c>
      <c r="P13" s="25">
        <f t="shared" si="11"/>
        <v>10900</v>
      </c>
      <c r="Q13" s="25">
        <f t="shared" si="12"/>
        <v>9280.5920000000006</v>
      </c>
      <c r="R13" s="25">
        <f t="shared" si="13"/>
        <v>85.143045871559636</v>
      </c>
      <c r="S13" s="21">
        <f t="shared" si="14"/>
        <v>85.143045871559636</v>
      </c>
      <c r="T13" s="26">
        <v>0</v>
      </c>
      <c r="U13" s="25">
        <v>0</v>
      </c>
      <c r="V13" s="25">
        <v>0.25</v>
      </c>
      <c r="W13" s="25" t="e">
        <f t="shared" si="29"/>
        <v>#DIV/0!</v>
      </c>
      <c r="X13" s="21" t="e">
        <f t="shared" si="30"/>
        <v>#DIV/0!</v>
      </c>
      <c r="Y13" s="26">
        <v>0</v>
      </c>
      <c r="Z13" s="26">
        <v>0</v>
      </c>
      <c r="AA13" s="25">
        <v>1226.989</v>
      </c>
      <c r="AB13" s="25" t="e">
        <f t="shared" si="15"/>
        <v>#DIV/0!</v>
      </c>
      <c r="AC13" s="21" t="e">
        <f t="shared" si="16"/>
        <v>#DIV/0!</v>
      </c>
      <c r="AD13" s="26">
        <v>10900</v>
      </c>
      <c r="AE13" s="26">
        <v>10900</v>
      </c>
      <c r="AF13" s="25">
        <v>9280.3420000000006</v>
      </c>
      <c r="AG13" s="25">
        <f t="shared" si="31"/>
        <v>85.140752293577975</v>
      </c>
      <c r="AH13" s="21">
        <f t="shared" si="32"/>
        <v>85.140752293577975</v>
      </c>
      <c r="AI13" s="26">
        <v>260</v>
      </c>
      <c r="AJ13" s="26">
        <v>260</v>
      </c>
      <c r="AK13" s="25">
        <v>393.6</v>
      </c>
      <c r="AL13" s="25">
        <f t="shared" si="17"/>
        <v>151.38461538461539</v>
      </c>
      <c r="AM13" s="21">
        <f t="shared" si="18"/>
        <v>151.38461538461539</v>
      </c>
      <c r="AN13" s="27">
        <v>0</v>
      </c>
      <c r="AO13" s="27">
        <v>0</v>
      </c>
      <c r="AP13" s="25">
        <v>0</v>
      </c>
      <c r="AQ13" s="25" t="e">
        <f t="shared" si="19"/>
        <v>#DIV/0!</v>
      </c>
      <c r="AR13" s="21" t="e">
        <f t="shared" si="20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65538.600000000006</v>
      </c>
      <c r="BA13" s="21">
        <v>54615.6</v>
      </c>
      <c r="BB13" s="28">
        <v>0</v>
      </c>
      <c r="BC13" s="28"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21"/>
        <v>1600</v>
      </c>
      <c r="BO13" s="25">
        <f t="shared" si="21"/>
        <v>1600</v>
      </c>
      <c r="BP13" s="25">
        <f t="shared" si="33"/>
        <v>1924.48</v>
      </c>
      <c r="BQ13" s="25">
        <f t="shared" si="22"/>
        <v>120.28000000000002</v>
      </c>
      <c r="BR13" s="21">
        <f t="shared" si="23"/>
        <v>120.28000000000002</v>
      </c>
      <c r="BS13" s="26">
        <v>1600</v>
      </c>
      <c r="BT13" s="26">
        <v>1600</v>
      </c>
      <c r="BU13" s="25">
        <v>1924.48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5000</v>
      </c>
      <c r="CO13" s="26">
        <v>5000</v>
      </c>
      <c r="CP13" s="21">
        <v>2687.5219999999999</v>
      </c>
      <c r="CQ13" s="21">
        <v>1200</v>
      </c>
      <c r="CR13" s="21">
        <v>1200</v>
      </c>
      <c r="CS13" s="21">
        <v>180.52199999999999</v>
      </c>
      <c r="CT13" s="26">
        <v>0</v>
      </c>
      <c r="CU13" s="26">
        <v>0</v>
      </c>
      <c r="CV13" s="21">
        <v>226.68799999999999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48.5</v>
      </c>
      <c r="DF13" s="21">
        <v>0</v>
      </c>
      <c r="DG13" s="25">
        <f t="shared" si="24"/>
        <v>83298.600000000006</v>
      </c>
      <c r="DH13" s="25">
        <f t="shared" si="25"/>
        <v>83298.600000000006</v>
      </c>
      <c r="DI13" s="25">
        <f t="shared" si="26"/>
        <v>70403.97099999999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6792.1</v>
      </c>
      <c r="DZ13" s="21">
        <v>6792.1</v>
      </c>
      <c r="EA13" s="21">
        <v>5867.1</v>
      </c>
      <c r="EB13" s="21">
        <v>0</v>
      </c>
      <c r="EC13" s="25">
        <f t="shared" si="27"/>
        <v>6792.1</v>
      </c>
      <c r="ED13" s="25">
        <f t="shared" si="27"/>
        <v>6792.1</v>
      </c>
      <c r="EE13" s="25">
        <f t="shared" si="28"/>
        <v>5867.1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274723.82</v>
      </c>
      <c r="F14" s="24">
        <f t="shared" si="1"/>
        <v>274723.82</v>
      </c>
      <c r="G14" s="25">
        <f t="shared" si="2"/>
        <v>181162.69980000003</v>
      </c>
      <c r="H14" s="25">
        <f t="shared" si="3"/>
        <v>65.943571911601992</v>
      </c>
      <c r="I14" s="25">
        <f t="shared" si="4"/>
        <v>65.943571911601992</v>
      </c>
      <c r="J14" s="25">
        <f t="shared" si="5"/>
        <v>90793.5</v>
      </c>
      <c r="K14" s="25">
        <f t="shared" si="6"/>
        <v>90793.5</v>
      </c>
      <c r="L14" s="25">
        <f t="shared" si="7"/>
        <v>54342.339799999994</v>
      </c>
      <c r="M14" s="25">
        <f t="shared" si="8"/>
        <v>59.852676458116491</v>
      </c>
      <c r="N14" s="25">
        <f t="shared" si="9"/>
        <v>59.852676458116491</v>
      </c>
      <c r="O14" s="25">
        <f t="shared" si="10"/>
        <v>31811</v>
      </c>
      <c r="P14" s="25">
        <f t="shared" si="11"/>
        <v>31811</v>
      </c>
      <c r="Q14" s="25">
        <f t="shared" si="12"/>
        <v>16249.122800000001</v>
      </c>
      <c r="R14" s="25">
        <f t="shared" si="13"/>
        <v>51.080201188268212</v>
      </c>
      <c r="S14" s="21">
        <f t="shared" si="14"/>
        <v>51.080201188268212</v>
      </c>
      <c r="T14" s="26">
        <v>6941</v>
      </c>
      <c r="U14" s="25">
        <v>6941</v>
      </c>
      <c r="V14" s="25">
        <v>1342.2028</v>
      </c>
      <c r="W14" s="25">
        <f t="shared" si="29"/>
        <v>19.337311626566777</v>
      </c>
      <c r="X14" s="21">
        <f t="shared" si="30"/>
        <v>19.337311626566777</v>
      </c>
      <c r="Y14" s="26">
        <v>14907.5</v>
      </c>
      <c r="Z14" s="26">
        <v>14907.5</v>
      </c>
      <c r="AA14" s="25">
        <v>6038.6689999999999</v>
      </c>
      <c r="AB14" s="25">
        <f t="shared" si="15"/>
        <v>40.507590139191677</v>
      </c>
      <c r="AC14" s="21">
        <f t="shared" si="16"/>
        <v>40.507590139191677</v>
      </c>
      <c r="AD14" s="26">
        <v>24870</v>
      </c>
      <c r="AE14" s="26">
        <v>24870</v>
      </c>
      <c r="AF14" s="25">
        <v>14906.92</v>
      </c>
      <c r="AG14" s="25">
        <f t="shared" si="31"/>
        <v>59.939364696421393</v>
      </c>
      <c r="AH14" s="21">
        <f t="shared" si="32"/>
        <v>59.939364696421393</v>
      </c>
      <c r="AI14" s="26">
        <v>1273.5999999999999</v>
      </c>
      <c r="AJ14" s="26">
        <v>1273.5999999999999</v>
      </c>
      <c r="AK14" s="25">
        <v>1225.0309999999999</v>
      </c>
      <c r="AL14" s="25">
        <f t="shared" si="17"/>
        <v>96.186479271356788</v>
      </c>
      <c r="AM14" s="21">
        <f t="shared" si="18"/>
        <v>96.186479271356788</v>
      </c>
      <c r="AN14" s="27">
        <v>0</v>
      </c>
      <c r="AO14" s="27">
        <v>0</v>
      </c>
      <c r="AP14" s="25">
        <v>0</v>
      </c>
      <c r="AQ14" s="25" t="e">
        <f t="shared" si="19"/>
        <v>#DIV/0!</v>
      </c>
      <c r="AR14" s="21" t="e">
        <f t="shared" si="20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141895.4</v>
      </c>
      <c r="BA14" s="21">
        <v>118246.1</v>
      </c>
      <c r="BB14" s="28">
        <v>0</v>
      </c>
      <c r="BC14" s="28">
        <v>0</v>
      </c>
      <c r="BD14" s="28">
        <v>0</v>
      </c>
      <c r="BE14" s="29">
        <v>0</v>
      </c>
      <c r="BF14" s="29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21"/>
        <v>28448.400000000001</v>
      </c>
      <c r="BO14" s="25">
        <f t="shared" si="21"/>
        <v>28448.400000000001</v>
      </c>
      <c r="BP14" s="25">
        <f t="shared" si="33"/>
        <v>22534.383999999998</v>
      </c>
      <c r="BQ14" s="25">
        <f t="shared" si="22"/>
        <v>79.211428410736616</v>
      </c>
      <c r="BR14" s="21">
        <f t="shared" si="23"/>
        <v>79.211428410736616</v>
      </c>
      <c r="BS14" s="26">
        <v>1549.5</v>
      </c>
      <c r="BT14" s="26">
        <v>1549.5</v>
      </c>
      <c r="BU14" s="25">
        <v>2186.9899999999998</v>
      </c>
      <c r="BV14" s="21">
        <v>26898.9</v>
      </c>
      <c r="BW14" s="21">
        <v>26898.9</v>
      </c>
      <c r="BX14" s="25">
        <v>20347.394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8183</v>
      </c>
      <c r="CO14" s="26">
        <v>8183</v>
      </c>
      <c r="CP14" s="21">
        <v>2727.8139999999999</v>
      </c>
      <c r="CQ14" s="21">
        <v>8123</v>
      </c>
      <c r="CR14" s="21">
        <v>8123</v>
      </c>
      <c r="CS14" s="21">
        <v>2124.8139999999999</v>
      </c>
      <c r="CT14" s="26">
        <v>0</v>
      </c>
      <c r="CU14" s="26">
        <v>0</v>
      </c>
      <c r="CV14" s="21">
        <v>255.59200000000001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6170</v>
      </c>
      <c r="DD14" s="21">
        <v>6170</v>
      </c>
      <c r="DE14" s="21">
        <v>5311.7269999999999</v>
      </c>
      <c r="DF14" s="21">
        <v>0</v>
      </c>
      <c r="DG14" s="25">
        <f t="shared" si="24"/>
        <v>232688.9</v>
      </c>
      <c r="DH14" s="25">
        <f t="shared" si="25"/>
        <v>232688.9</v>
      </c>
      <c r="DI14" s="25">
        <f t="shared" si="26"/>
        <v>172588.43980000002</v>
      </c>
      <c r="DJ14" s="21">
        <v>0</v>
      </c>
      <c r="DK14" s="21">
        <v>0</v>
      </c>
      <c r="DL14" s="21">
        <v>0</v>
      </c>
      <c r="DM14" s="21">
        <v>33359.75</v>
      </c>
      <c r="DN14" s="21">
        <v>33359.75</v>
      </c>
      <c r="DO14" s="21">
        <v>0</v>
      </c>
      <c r="DP14" s="21">
        <v>0</v>
      </c>
      <c r="DQ14" s="21">
        <v>0</v>
      </c>
      <c r="DR14" s="21">
        <v>0</v>
      </c>
      <c r="DS14" s="21">
        <v>8675.17</v>
      </c>
      <c r="DT14" s="21">
        <v>8675.17</v>
      </c>
      <c r="DU14" s="21">
        <v>8574.26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7"/>
        <v>42034.92</v>
      </c>
      <c r="ED14" s="25">
        <f t="shared" si="27"/>
        <v>42034.92</v>
      </c>
      <c r="EE14" s="25">
        <f t="shared" si="28"/>
        <v>8574.26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69029.5</v>
      </c>
      <c r="F15" s="24">
        <f t="shared" si="1"/>
        <v>69029.5</v>
      </c>
      <c r="G15" s="25">
        <f t="shared" si="2"/>
        <v>62250.438000000002</v>
      </c>
      <c r="H15" s="25">
        <f t="shared" si="3"/>
        <v>90.179471095690971</v>
      </c>
      <c r="I15" s="25">
        <f t="shared" si="4"/>
        <v>90.179471095690971</v>
      </c>
      <c r="J15" s="25">
        <f t="shared" si="5"/>
        <v>19230</v>
      </c>
      <c r="K15" s="25">
        <f t="shared" si="6"/>
        <v>19230</v>
      </c>
      <c r="L15" s="25">
        <f t="shared" si="7"/>
        <v>14403.038</v>
      </c>
      <c r="M15" s="25">
        <f t="shared" si="8"/>
        <v>74.898793551742074</v>
      </c>
      <c r="N15" s="25">
        <f t="shared" si="9"/>
        <v>74.898793551742074</v>
      </c>
      <c r="O15" s="25">
        <f t="shared" si="10"/>
        <v>7300</v>
      </c>
      <c r="P15" s="25">
        <f t="shared" si="11"/>
        <v>7300</v>
      </c>
      <c r="Q15" s="25">
        <f t="shared" si="12"/>
        <v>7255.0839999999998</v>
      </c>
      <c r="R15" s="25">
        <f t="shared" si="13"/>
        <v>99.384712328767122</v>
      </c>
      <c r="S15" s="21">
        <f t="shared" si="14"/>
        <v>99.384712328767122</v>
      </c>
      <c r="T15" s="26">
        <v>0</v>
      </c>
      <c r="U15" s="25">
        <v>0</v>
      </c>
      <c r="V15" s="25">
        <v>117.91</v>
      </c>
      <c r="W15" s="25" t="e">
        <f t="shared" si="29"/>
        <v>#DIV/0!</v>
      </c>
      <c r="X15" s="21" t="e">
        <f t="shared" si="30"/>
        <v>#DIV/0!</v>
      </c>
      <c r="Y15" s="26">
        <v>0</v>
      </c>
      <c r="Z15" s="26">
        <v>0</v>
      </c>
      <c r="AA15" s="25">
        <v>370.1</v>
      </c>
      <c r="AB15" s="25" t="e">
        <f t="shared" si="15"/>
        <v>#DIV/0!</v>
      </c>
      <c r="AC15" s="21" t="e">
        <f t="shared" si="16"/>
        <v>#DIV/0!</v>
      </c>
      <c r="AD15" s="26">
        <v>7300</v>
      </c>
      <c r="AE15" s="26">
        <v>7300</v>
      </c>
      <c r="AF15" s="25">
        <v>7137.174</v>
      </c>
      <c r="AG15" s="25">
        <f t="shared" si="31"/>
        <v>97.769506849315064</v>
      </c>
      <c r="AH15" s="21">
        <f t="shared" si="32"/>
        <v>97.769506849315064</v>
      </c>
      <c r="AI15" s="26">
        <v>2730</v>
      </c>
      <c r="AJ15" s="26">
        <v>2730</v>
      </c>
      <c r="AK15" s="25">
        <v>2349</v>
      </c>
      <c r="AL15" s="25">
        <f t="shared" si="17"/>
        <v>86.043956043956044</v>
      </c>
      <c r="AM15" s="21">
        <f t="shared" si="18"/>
        <v>86.043956043956044</v>
      </c>
      <c r="AN15" s="27">
        <v>0</v>
      </c>
      <c r="AO15" s="27">
        <v>0</v>
      </c>
      <c r="AP15" s="25">
        <v>0</v>
      </c>
      <c r="AQ15" s="25" t="e">
        <f t="shared" si="19"/>
        <v>#DIV/0!</v>
      </c>
      <c r="AR15" s="21" t="e">
        <f t="shared" si="20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49799.5</v>
      </c>
      <c r="BA15" s="21">
        <v>41499.699999999997</v>
      </c>
      <c r="BB15" s="28">
        <v>0</v>
      </c>
      <c r="BC15" s="28"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21"/>
        <v>2500</v>
      </c>
      <c r="BO15" s="25">
        <f t="shared" si="21"/>
        <v>2500</v>
      </c>
      <c r="BP15" s="25">
        <f t="shared" si="33"/>
        <v>1069.3</v>
      </c>
      <c r="BQ15" s="25">
        <f t="shared" si="22"/>
        <v>42.771999999999998</v>
      </c>
      <c r="BR15" s="21">
        <f t="shared" si="23"/>
        <v>42.771999999999998</v>
      </c>
      <c r="BS15" s="26">
        <v>0</v>
      </c>
      <c r="BT15" s="26">
        <v>0</v>
      </c>
      <c r="BU15" s="25">
        <v>160</v>
      </c>
      <c r="BV15" s="21">
        <v>2500</v>
      </c>
      <c r="BW15" s="21">
        <v>2500</v>
      </c>
      <c r="BX15" s="25">
        <v>909.3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2700</v>
      </c>
      <c r="CP15" s="21">
        <v>790.654</v>
      </c>
      <c r="CQ15" s="21">
        <v>2700</v>
      </c>
      <c r="CR15" s="21">
        <v>2700</v>
      </c>
      <c r="CS15" s="21">
        <v>144.5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100</v>
      </c>
      <c r="CZ15" s="21">
        <v>0</v>
      </c>
      <c r="DA15" s="21">
        <v>0</v>
      </c>
      <c r="DB15" s="21">
        <v>0</v>
      </c>
      <c r="DC15" s="21">
        <v>4000</v>
      </c>
      <c r="DD15" s="21">
        <v>4000</v>
      </c>
      <c r="DE15" s="21">
        <v>2468.9</v>
      </c>
      <c r="DF15" s="21">
        <v>0</v>
      </c>
      <c r="DG15" s="25">
        <f t="shared" si="24"/>
        <v>69029.5</v>
      </c>
      <c r="DH15" s="25">
        <f t="shared" si="25"/>
        <v>69029.5</v>
      </c>
      <c r="DI15" s="25">
        <f t="shared" si="26"/>
        <v>55902.738000000005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6347.7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7"/>
        <v>0</v>
      </c>
      <c r="ED15" s="25">
        <f t="shared" si="27"/>
        <v>0</v>
      </c>
      <c r="EE15" s="25">
        <f t="shared" si="28"/>
        <v>6347.7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65651.899999999994</v>
      </c>
      <c r="F16" s="24">
        <f t="shared" si="1"/>
        <v>65651.899999999994</v>
      </c>
      <c r="G16" s="25">
        <f t="shared" si="2"/>
        <v>52376.982000000004</v>
      </c>
      <c r="H16" s="25">
        <f t="shared" si="3"/>
        <v>79.779841862916385</v>
      </c>
      <c r="I16" s="25">
        <f t="shared" si="4"/>
        <v>79.779841862916385</v>
      </c>
      <c r="J16" s="25">
        <f t="shared" si="5"/>
        <v>20964.599999999999</v>
      </c>
      <c r="K16" s="25">
        <f t="shared" si="6"/>
        <v>20964.599999999999</v>
      </c>
      <c r="L16" s="25">
        <f t="shared" si="7"/>
        <v>15137.482000000002</v>
      </c>
      <c r="M16" s="25">
        <f t="shared" si="8"/>
        <v>72.204964559304756</v>
      </c>
      <c r="N16" s="25">
        <f t="shared" si="9"/>
        <v>72.204964559304756</v>
      </c>
      <c r="O16" s="25">
        <f t="shared" si="10"/>
        <v>10592.9</v>
      </c>
      <c r="P16" s="25">
        <f t="shared" si="11"/>
        <v>10592.9</v>
      </c>
      <c r="Q16" s="25">
        <f t="shared" si="12"/>
        <v>6412.6090000000004</v>
      </c>
      <c r="R16" s="25">
        <f t="shared" si="13"/>
        <v>60.536859594634151</v>
      </c>
      <c r="S16" s="21">
        <f t="shared" si="14"/>
        <v>60.536859594634151</v>
      </c>
      <c r="T16" s="26">
        <v>0</v>
      </c>
      <c r="U16" s="25">
        <v>0</v>
      </c>
      <c r="V16" s="25">
        <v>0.40400000000000003</v>
      </c>
      <c r="W16" s="25" t="e">
        <f t="shared" si="29"/>
        <v>#DIV/0!</v>
      </c>
      <c r="X16" s="21" t="e">
        <f t="shared" si="30"/>
        <v>#DIV/0!</v>
      </c>
      <c r="Y16" s="26">
        <v>1000</v>
      </c>
      <c r="Z16" s="26">
        <v>1000</v>
      </c>
      <c r="AA16" s="25">
        <v>1714.289</v>
      </c>
      <c r="AB16" s="25">
        <f t="shared" si="15"/>
        <v>171.4289</v>
      </c>
      <c r="AC16" s="21">
        <f t="shared" si="16"/>
        <v>171.4289</v>
      </c>
      <c r="AD16" s="26">
        <v>10592.9</v>
      </c>
      <c r="AE16" s="26">
        <v>10592.9</v>
      </c>
      <c r="AF16" s="25">
        <v>6412.2049999999999</v>
      </c>
      <c r="AG16" s="25">
        <f t="shared" si="31"/>
        <v>60.533045719302557</v>
      </c>
      <c r="AH16" s="21">
        <f t="shared" si="32"/>
        <v>60.533045719302557</v>
      </c>
      <c r="AI16" s="26">
        <v>1000</v>
      </c>
      <c r="AJ16" s="26">
        <v>1000</v>
      </c>
      <c r="AK16" s="25">
        <v>1088.5</v>
      </c>
      <c r="AL16" s="25">
        <f t="shared" si="17"/>
        <v>108.85000000000001</v>
      </c>
      <c r="AM16" s="21">
        <f t="shared" si="18"/>
        <v>108.85000000000001</v>
      </c>
      <c r="AN16" s="27">
        <v>0</v>
      </c>
      <c r="AO16" s="27">
        <v>0</v>
      </c>
      <c r="AP16" s="25">
        <v>0</v>
      </c>
      <c r="AQ16" s="25" t="e">
        <f t="shared" si="19"/>
        <v>#DIV/0!</v>
      </c>
      <c r="AR16" s="21" t="e">
        <f t="shared" si="20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44687.3</v>
      </c>
      <c r="BA16" s="21">
        <v>37239.5</v>
      </c>
      <c r="BB16" s="28">
        <v>0</v>
      </c>
      <c r="BC16" s="28"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21"/>
        <v>2871.7</v>
      </c>
      <c r="BO16" s="25">
        <f t="shared" si="21"/>
        <v>2871.7</v>
      </c>
      <c r="BP16" s="25">
        <f t="shared" si="33"/>
        <v>1865.3579999999999</v>
      </c>
      <c r="BQ16" s="25">
        <f t="shared" si="22"/>
        <v>64.95657624403664</v>
      </c>
      <c r="BR16" s="21">
        <f t="shared" si="23"/>
        <v>64.95657624403664</v>
      </c>
      <c r="BS16" s="26">
        <v>2471.6999999999998</v>
      </c>
      <c r="BT16" s="26">
        <v>2471.6999999999998</v>
      </c>
      <c r="BU16" s="25">
        <v>1535.3579999999999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400</v>
      </c>
      <c r="CC16" s="26">
        <v>400</v>
      </c>
      <c r="CD16" s="21">
        <v>330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1350</v>
      </c>
      <c r="CP16" s="21">
        <v>1255.4760000000001</v>
      </c>
      <c r="CQ16" s="21">
        <v>1300</v>
      </c>
      <c r="CR16" s="21">
        <v>1300</v>
      </c>
      <c r="CS16" s="21">
        <v>1235.4760000000001</v>
      </c>
      <c r="CT16" s="26">
        <v>0</v>
      </c>
      <c r="CU16" s="26">
        <v>0</v>
      </c>
      <c r="CV16" s="21">
        <v>0</v>
      </c>
      <c r="CW16" s="21">
        <v>100</v>
      </c>
      <c r="CX16" s="21">
        <v>100</v>
      </c>
      <c r="CY16" s="21">
        <v>0</v>
      </c>
      <c r="CZ16" s="21">
        <v>0</v>
      </c>
      <c r="DA16" s="21">
        <v>0</v>
      </c>
      <c r="DB16" s="21">
        <v>0</v>
      </c>
      <c r="DC16" s="21">
        <v>4050</v>
      </c>
      <c r="DD16" s="21">
        <v>4050</v>
      </c>
      <c r="DE16" s="21">
        <v>2801.25</v>
      </c>
      <c r="DF16" s="21">
        <v>0</v>
      </c>
      <c r="DG16" s="25">
        <f t="shared" si="24"/>
        <v>65651.899999999994</v>
      </c>
      <c r="DH16" s="25">
        <f t="shared" si="25"/>
        <v>65651.899999999994</v>
      </c>
      <c r="DI16" s="25">
        <f t="shared" si="26"/>
        <v>52376.982000000004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7"/>
        <v>0</v>
      </c>
      <c r="ED16" s="25">
        <f t="shared" si="27"/>
        <v>0</v>
      </c>
      <c r="EE16" s="25">
        <f t="shared" si="28"/>
        <v>0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1268815.5999999999</v>
      </c>
      <c r="F17" s="24">
        <f t="shared" si="1"/>
        <v>1268815.5999999999</v>
      </c>
      <c r="G17" s="25">
        <f t="shared" si="2"/>
        <v>1036412.1583</v>
      </c>
      <c r="H17" s="25">
        <f t="shared" si="3"/>
        <v>81.683434401342495</v>
      </c>
      <c r="I17" s="25">
        <f t="shared" si="4"/>
        <v>81.683434401342495</v>
      </c>
      <c r="J17" s="25">
        <f t="shared" si="5"/>
        <v>413878.2</v>
      </c>
      <c r="K17" s="25">
        <f t="shared" si="6"/>
        <v>413878.2</v>
      </c>
      <c r="L17" s="25">
        <f t="shared" si="7"/>
        <v>322079.33429999999</v>
      </c>
      <c r="M17" s="25">
        <f t="shared" si="8"/>
        <v>77.819835473334905</v>
      </c>
      <c r="N17" s="25">
        <f t="shared" si="9"/>
        <v>77.819835473334905</v>
      </c>
      <c r="O17" s="25">
        <f t="shared" si="10"/>
        <v>181050</v>
      </c>
      <c r="P17" s="25">
        <f t="shared" si="11"/>
        <v>181050</v>
      </c>
      <c r="Q17" s="25">
        <f t="shared" si="12"/>
        <v>128130.4</v>
      </c>
      <c r="R17" s="25">
        <f t="shared" si="13"/>
        <v>70.770726318696489</v>
      </c>
      <c r="S17" s="21">
        <f t="shared" si="14"/>
        <v>70.770726318696489</v>
      </c>
      <c r="T17" s="26">
        <v>62050</v>
      </c>
      <c r="U17" s="25">
        <v>62050</v>
      </c>
      <c r="V17" s="25">
        <v>21590.825000000001</v>
      </c>
      <c r="W17" s="25">
        <f t="shared" si="29"/>
        <v>34.79585012087027</v>
      </c>
      <c r="X17" s="21">
        <f t="shared" si="30"/>
        <v>34.79585012087027</v>
      </c>
      <c r="Y17" s="26">
        <v>46000</v>
      </c>
      <c r="Z17" s="26">
        <v>46000</v>
      </c>
      <c r="AA17" s="25">
        <v>12577.257299999999</v>
      </c>
      <c r="AB17" s="25">
        <f t="shared" si="15"/>
        <v>27.341863695652176</v>
      </c>
      <c r="AC17" s="21">
        <f t="shared" si="16"/>
        <v>27.341863695652176</v>
      </c>
      <c r="AD17" s="26">
        <v>119000</v>
      </c>
      <c r="AE17" s="26">
        <v>119000</v>
      </c>
      <c r="AF17" s="25">
        <v>106539.575</v>
      </c>
      <c r="AG17" s="25">
        <f t="shared" si="31"/>
        <v>89.529054621848729</v>
      </c>
      <c r="AH17" s="21">
        <f t="shared" si="32"/>
        <v>89.529054621848729</v>
      </c>
      <c r="AI17" s="26">
        <v>14270</v>
      </c>
      <c r="AJ17" s="26">
        <v>14270</v>
      </c>
      <c r="AK17" s="25">
        <v>13510.241</v>
      </c>
      <c r="AL17" s="25">
        <f t="shared" si="17"/>
        <v>94.675830413454804</v>
      </c>
      <c r="AM17" s="21">
        <f t="shared" si="18"/>
        <v>94.675830413454804</v>
      </c>
      <c r="AN17" s="27">
        <v>6000</v>
      </c>
      <c r="AO17" s="27">
        <v>6000</v>
      </c>
      <c r="AP17" s="25">
        <v>7303.14</v>
      </c>
      <c r="AQ17" s="25">
        <f t="shared" si="19"/>
        <v>121.71899999999999</v>
      </c>
      <c r="AR17" s="21">
        <f t="shared" si="20"/>
        <v>121.71899999999999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813209.4</v>
      </c>
      <c r="BA17" s="21">
        <v>677674.6</v>
      </c>
      <c r="BB17" s="28">
        <v>0</v>
      </c>
      <c r="BC17" s="28">
        <v>0</v>
      </c>
      <c r="BD17" s="28">
        <v>90</v>
      </c>
      <c r="BE17" s="29">
        <v>9438.7000000000007</v>
      </c>
      <c r="BF17" s="29">
        <v>9438.7000000000007</v>
      </c>
      <c r="BG17" s="21">
        <v>8718.7000000000007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21"/>
        <v>25584</v>
      </c>
      <c r="BO17" s="25">
        <f t="shared" si="21"/>
        <v>25584</v>
      </c>
      <c r="BP17" s="25">
        <f t="shared" si="33"/>
        <v>18312.416000000001</v>
      </c>
      <c r="BQ17" s="25">
        <f t="shared" si="22"/>
        <v>71.577611006879309</v>
      </c>
      <c r="BR17" s="21">
        <f t="shared" si="23"/>
        <v>71.577611006879309</v>
      </c>
      <c r="BS17" s="26">
        <v>21840</v>
      </c>
      <c r="BT17" s="26">
        <v>21840</v>
      </c>
      <c r="BU17" s="25">
        <v>16226.517</v>
      </c>
      <c r="BV17" s="21">
        <v>0</v>
      </c>
      <c r="BW17" s="21">
        <v>0</v>
      </c>
      <c r="BX17" s="25">
        <v>601.57899999999995</v>
      </c>
      <c r="BY17" s="21">
        <v>0</v>
      </c>
      <c r="BZ17" s="21">
        <v>0</v>
      </c>
      <c r="CA17" s="21">
        <v>0</v>
      </c>
      <c r="CB17" s="26">
        <v>3744</v>
      </c>
      <c r="CC17" s="26">
        <v>3744</v>
      </c>
      <c r="CD17" s="21">
        <v>1484.32</v>
      </c>
      <c r="CE17" s="21">
        <v>0</v>
      </c>
      <c r="CF17" s="21">
        <v>0</v>
      </c>
      <c r="CG17" s="21">
        <v>0</v>
      </c>
      <c r="CH17" s="21">
        <v>5474.3</v>
      </c>
      <c r="CI17" s="21">
        <v>5474.3</v>
      </c>
      <c r="CJ17" s="21">
        <v>4186.26</v>
      </c>
      <c r="CK17" s="26">
        <v>0</v>
      </c>
      <c r="CL17" s="26">
        <v>0</v>
      </c>
      <c r="CM17" s="21">
        <v>0</v>
      </c>
      <c r="CN17" s="26">
        <v>139974.20000000001</v>
      </c>
      <c r="CO17" s="26">
        <v>139974.20000000001</v>
      </c>
      <c r="CP17" s="21">
        <v>124424.086</v>
      </c>
      <c r="CQ17" s="21">
        <v>64000</v>
      </c>
      <c r="CR17" s="21">
        <v>64000</v>
      </c>
      <c r="CS17" s="21">
        <v>49901.71</v>
      </c>
      <c r="CT17" s="26">
        <v>0</v>
      </c>
      <c r="CU17" s="26">
        <v>0</v>
      </c>
      <c r="CV17" s="21">
        <v>15810.81</v>
      </c>
      <c r="CW17" s="21">
        <v>1000</v>
      </c>
      <c r="CX17" s="21">
        <v>1000</v>
      </c>
      <c r="CY17" s="21">
        <v>1350</v>
      </c>
      <c r="CZ17" s="21">
        <v>26815</v>
      </c>
      <c r="DA17" s="21">
        <v>26815</v>
      </c>
      <c r="DB17" s="21">
        <v>23663.263999999999</v>
      </c>
      <c r="DC17" s="21">
        <v>0</v>
      </c>
      <c r="DD17" s="21">
        <v>0</v>
      </c>
      <c r="DE17" s="21">
        <v>660.98400000000004</v>
      </c>
      <c r="DF17" s="21">
        <v>0</v>
      </c>
      <c r="DG17" s="25">
        <f t="shared" si="24"/>
        <v>1268815.5999999999</v>
      </c>
      <c r="DH17" s="25">
        <f t="shared" si="25"/>
        <v>1268815.5999999999</v>
      </c>
      <c r="DI17" s="25">
        <f t="shared" si="26"/>
        <v>1036412.1583</v>
      </c>
      <c r="DJ17" s="21">
        <v>0</v>
      </c>
      <c r="DK17" s="21">
        <v>0</v>
      </c>
      <c r="DL17" s="21">
        <v>0</v>
      </c>
      <c r="DM17" s="21">
        <v>0</v>
      </c>
      <c r="DN17" s="21"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25000</v>
      </c>
      <c r="EA17" s="21">
        <v>25000</v>
      </c>
      <c r="EB17" s="21">
        <v>0</v>
      </c>
      <c r="EC17" s="25">
        <f t="shared" si="27"/>
        <v>25000</v>
      </c>
      <c r="ED17" s="25">
        <f t="shared" si="27"/>
        <v>25000</v>
      </c>
      <c r="EE17" s="25">
        <f t="shared" si="28"/>
        <v>25000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1893694.3</v>
      </c>
      <c r="G18" s="25">
        <f t="shared" si="2"/>
        <v>1546785.5282000001</v>
      </c>
      <c r="H18" s="25">
        <f t="shared" si="3"/>
        <v>81.68084617459111</v>
      </c>
      <c r="I18" s="25">
        <f t="shared" si="4"/>
        <v>81.68084617459111</v>
      </c>
      <c r="J18" s="25">
        <f t="shared" si="5"/>
        <v>862501</v>
      </c>
      <c r="K18" s="25">
        <f t="shared" si="6"/>
        <v>862501</v>
      </c>
      <c r="L18" s="25">
        <f t="shared" si="7"/>
        <v>691201.59820000001</v>
      </c>
      <c r="M18" s="25">
        <f t="shared" si="8"/>
        <v>80.139222818292382</v>
      </c>
      <c r="N18" s="25">
        <f t="shared" si="9"/>
        <v>80.139222818292382</v>
      </c>
      <c r="O18" s="25">
        <f t="shared" si="10"/>
        <v>335000</v>
      </c>
      <c r="P18" s="25">
        <f t="shared" si="11"/>
        <v>335000</v>
      </c>
      <c r="Q18" s="25">
        <f t="shared" si="12"/>
        <v>264082.57120000001</v>
      </c>
      <c r="R18" s="25">
        <f t="shared" si="13"/>
        <v>78.830618268656721</v>
      </c>
      <c r="S18" s="21">
        <f t="shared" si="14"/>
        <v>78.830618268656721</v>
      </c>
      <c r="T18" s="26">
        <v>69000</v>
      </c>
      <c r="U18" s="25">
        <v>69000</v>
      </c>
      <c r="V18" s="25">
        <v>32595.5052</v>
      </c>
      <c r="W18" s="25">
        <f t="shared" si="29"/>
        <v>47.239862608695653</v>
      </c>
      <c r="X18" s="21">
        <f t="shared" si="30"/>
        <v>47.239862608695653</v>
      </c>
      <c r="Y18" s="26">
        <v>24700</v>
      </c>
      <c r="Z18" s="26">
        <v>24700</v>
      </c>
      <c r="AA18" s="25">
        <v>11449.754000000001</v>
      </c>
      <c r="AB18" s="25">
        <f t="shared" si="15"/>
        <v>46.355279352226724</v>
      </c>
      <c r="AC18" s="21">
        <f t="shared" si="16"/>
        <v>46.355279352226724</v>
      </c>
      <c r="AD18" s="26">
        <v>266000</v>
      </c>
      <c r="AE18" s="26">
        <v>266000</v>
      </c>
      <c r="AF18" s="25">
        <v>231487.06599999999</v>
      </c>
      <c r="AG18" s="25">
        <f t="shared" si="31"/>
        <v>87.025212781954892</v>
      </c>
      <c r="AH18" s="21">
        <f t="shared" si="32"/>
        <v>87.025212781954892</v>
      </c>
      <c r="AI18" s="26">
        <v>31640</v>
      </c>
      <c r="AJ18" s="26">
        <v>31640</v>
      </c>
      <c r="AK18" s="25">
        <v>43755.93</v>
      </c>
      <c r="AL18" s="25">
        <f t="shared" si="17"/>
        <v>138.2930783817952</v>
      </c>
      <c r="AM18" s="21">
        <f t="shared" si="18"/>
        <v>138.2930783817952</v>
      </c>
      <c r="AN18" s="27">
        <v>29500</v>
      </c>
      <c r="AO18" s="27">
        <v>29500</v>
      </c>
      <c r="AP18" s="25">
        <v>42176.836000000003</v>
      </c>
      <c r="AQ18" s="25">
        <f t="shared" si="19"/>
        <v>142.97232542372882</v>
      </c>
      <c r="AR18" s="21">
        <f t="shared" si="20"/>
        <v>142.97232542372882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1017525.1</v>
      </c>
      <c r="BA18" s="21">
        <v>847937.6</v>
      </c>
      <c r="BB18" s="28">
        <v>0</v>
      </c>
      <c r="BC18" s="28">
        <v>0</v>
      </c>
      <c r="BD18" s="28">
        <v>0</v>
      </c>
      <c r="BE18" s="29">
        <v>8168.2</v>
      </c>
      <c r="BF18" s="29">
        <v>8168.2</v>
      </c>
      <c r="BG18" s="21">
        <v>3814.4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21"/>
        <v>24000</v>
      </c>
      <c r="BO18" s="25">
        <f t="shared" si="21"/>
        <v>24000</v>
      </c>
      <c r="BP18" s="25">
        <f t="shared" si="33"/>
        <v>26811.457000000002</v>
      </c>
      <c r="BQ18" s="25">
        <f t="shared" si="22"/>
        <v>111.71440416666667</v>
      </c>
      <c r="BR18" s="21">
        <f t="shared" si="23"/>
        <v>111.71440416666667</v>
      </c>
      <c r="BS18" s="26">
        <v>12000</v>
      </c>
      <c r="BT18" s="26">
        <v>12000</v>
      </c>
      <c r="BU18" s="25">
        <v>13983.414000000001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12000</v>
      </c>
      <c r="CD18" s="21">
        <v>12828.043</v>
      </c>
      <c r="CE18" s="21">
        <v>0</v>
      </c>
      <c r="CF18" s="21">
        <v>0</v>
      </c>
      <c r="CG18" s="21">
        <v>0</v>
      </c>
      <c r="CH18" s="21">
        <v>5500</v>
      </c>
      <c r="CI18" s="21">
        <v>5500</v>
      </c>
      <c r="CJ18" s="21">
        <v>3831.93</v>
      </c>
      <c r="CK18" s="26">
        <v>0</v>
      </c>
      <c r="CL18" s="26">
        <v>0</v>
      </c>
      <c r="CM18" s="21">
        <v>0</v>
      </c>
      <c r="CN18" s="26">
        <v>315661</v>
      </c>
      <c r="CO18" s="26">
        <v>315661</v>
      </c>
      <c r="CP18" s="21">
        <v>217789.29699999999</v>
      </c>
      <c r="CQ18" s="21">
        <v>162351</v>
      </c>
      <c r="CR18" s="21">
        <v>162351</v>
      </c>
      <c r="CS18" s="21">
        <v>133109.63</v>
      </c>
      <c r="CT18" s="26">
        <v>25000</v>
      </c>
      <c r="CU18" s="26">
        <v>25000</v>
      </c>
      <c r="CV18" s="21">
        <v>24520.558000000001</v>
      </c>
      <c r="CW18" s="21">
        <v>5000</v>
      </c>
      <c r="CX18" s="21">
        <v>5000</v>
      </c>
      <c r="CY18" s="21">
        <v>5899.8270000000002</v>
      </c>
      <c r="CZ18" s="21">
        <v>0</v>
      </c>
      <c r="DA18" s="21">
        <v>0</v>
      </c>
      <c r="DB18" s="21">
        <v>0</v>
      </c>
      <c r="DC18" s="21">
        <v>72000</v>
      </c>
      <c r="DD18" s="21">
        <v>72000</v>
      </c>
      <c r="DE18" s="21">
        <v>54715.368000000002</v>
      </c>
      <c r="DF18" s="21">
        <v>0</v>
      </c>
      <c r="DG18" s="25">
        <f t="shared" si="24"/>
        <v>1893694.3</v>
      </c>
      <c r="DH18" s="25">
        <f t="shared" si="25"/>
        <v>1893694.3</v>
      </c>
      <c r="DI18" s="25">
        <f t="shared" si="26"/>
        <v>1546785.5282000001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7"/>
        <v>0</v>
      </c>
      <c r="ED18" s="25">
        <f t="shared" si="27"/>
        <v>0</v>
      </c>
      <c r="EE18" s="25">
        <f t="shared" si="28"/>
        <v>0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422907.38900000002</v>
      </c>
      <c r="F19" s="24">
        <f t="shared" si="1"/>
        <v>422907.38900000002</v>
      </c>
      <c r="G19" s="25">
        <f t="shared" si="2"/>
        <v>309831.55800000002</v>
      </c>
      <c r="H19" s="25">
        <f t="shared" si="3"/>
        <v>73.262271139935081</v>
      </c>
      <c r="I19" s="25">
        <f t="shared" si="4"/>
        <v>73.262271139935081</v>
      </c>
      <c r="J19" s="25">
        <f t="shared" si="5"/>
        <v>125450</v>
      </c>
      <c r="K19" s="25">
        <f t="shared" si="6"/>
        <v>125450</v>
      </c>
      <c r="L19" s="25">
        <f t="shared" si="7"/>
        <v>88756.058000000019</v>
      </c>
      <c r="M19" s="25">
        <f t="shared" si="8"/>
        <v>70.75014587485056</v>
      </c>
      <c r="N19" s="25">
        <f t="shared" si="9"/>
        <v>70.75014587485056</v>
      </c>
      <c r="O19" s="25">
        <f t="shared" si="10"/>
        <v>44600</v>
      </c>
      <c r="P19" s="25">
        <f t="shared" si="11"/>
        <v>44600</v>
      </c>
      <c r="Q19" s="25">
        <f t="shared" si="12"/>
        <v>36395.169000000002</v>
      </c>
      <c r="R19" s="25">
        <f t="shared" si="13"/>
        <v>81.603517937219735</v>
      </c>
      <c r="S19" s="21">
        <f t="shared" si="14"/>
        <v>81.603517937219735</v>
      </c>
      <c r="T19" s="26">
        <v>4600</v>
      </c>
      <c r="U19" s="25">
        <v>4600</v>
      </c>
      <c r="V19" s="25">
        <v>1815.432</v>
      </c>
      <c r="W19" s="25">
        <f t="shared" si="29"/>
        <v>39.46591304347826</v>
      </c>
      <c r="X19" s="21">
        <f t="shared" si="30"/>
        <v>39.46591304347826</v>
      </c>
      <c r="Y19" s="26">
        <v>29000</v>
      </c>
      <c r="Z19" s="26">
        <v>29000</v>
      </c>
      <c r="AA19" s="25">
        <v>12197.306</v>
      </c>
      <c r="AB19" s="25">
        <f t="shared" si="15"/>
        <v>42.059675862068971</v>
      </c>
      <c r="AC19" s="21">
        <f t="shared" si="16"/>
        <v>42.059675862068971</v>
      </c>
      <c r="AD19" s="26">
        <v>40000</v>
      </c>
      <c r="AE19" s="26">
        <v>40000</v>
      </c>
      <c r="AF19" s="25">
        <v>34579.737000000001</v>
      </c>
      <c r="AG19" s="25">
        <f t="shared" si="31"/>
        <v>86.4493425</v>
      </c>
      <c r="AH19" s="21">
        <f t="shared" si="32"/>
        <v>86.4493425</v>
      </c>
      <c r="AI19" s="26">
        <v>2700</v>
      </c>
      <c r="AJ19" s="26">
        <v>2700</v>
      </c>
      <c r="AK19" s="25">
        <v>2676.5</v>
      </c>
      <c r="AL19" s="25">
        <f t="shared" si="17"/>
        <v>99.129629629629633</v>
      </c>
      <c r="AM19" s="21">
        <f t="shared" si="18"/>
        <v>99.129629629629633</v>
      </c>
      <c r="AN19" s="27">
        <v>0</v>
      </c>
      <c r="AO19" s="27">
        <v>0</v>
      </c>
      <c r="AP19" s="25">
        <v>0</v>
      </c>
      <c r="AQ19" s="25" t="e">
        <f t="shared" si="19"/>
        <v>#DIV/0!</v>
      </c>
      <c r="AR19" s="21" t="e">
        <f t="shared" si="20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222430.9</v>
      </c>
      <c r="BA19" s="21">
        <v>185359.2</v>
      </c>
      <c r="BB19" s="28">
        <v>0</v>
      </c>
      <c r="BC19" s="28"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21"/>
        <v>8700</v>
      </c>
      <c r="BO19" s="25">
        <f t="shared" si="21"/>
        <v>8700</v>
      </c>
      <c r="BP19" s="25">
        <f t="shared" si="33"/>
        <v>8991.7379999999994</v>
      </c>
      <c r="BQ19" s="25">
        <f t="shared" si="22"/>
        <v>103.35331034482758</v>
      </c>
      <c r="BR19" s="21">
        <f t="shared" si="23"/>
        <v>103.35331034482758</v>
      </c>
      <c r="BS19" s="26">
        <v>8200</v>
      </c>
      <c r="BT19" s="26">
        <v>8200</v>
      </c>
      <c r="BU19" s="25">
        <v>8943.9380000000001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500</v>
      </c>
      <c r="CC19" s="26">
        <v>500</v>
      </c>
      <c r="CD19" s="21">
        <v>47.8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v>0</v>
      </c>
      <c r="CM19" s="21">
        <v>0</v>
      </c>
      <c r="CN19" s="26">
        <v>18300</v>
      </c>
      <c r="CO19" s="26">
        <v>18300</v>
      </c>
      <c r="CP19" s="21">
        <v>14264.896000000001</v>
      </c>
      <c r="CQ19" s="21">
        <v>9000</v>
      </c>
      <c r="CR19" s="21">
        <v>9000</v>
      </c>
      <c r="CS19" s="21">
        <v>6363.1459999999997</v>
      </c>
      <c r="CT19" s="26">
        <v>20000</v>
      </c>
      <c r="CU19" s="26">
        <v>20000</v>
      </c>
      <c r="CV19" s="21">
        <v>12280.449000000001</v>
      </c>
      <c r="CW19" s="21">
        <v>1450</v>
      </c>
      <c r="CX19" s="21">
        <v>1450</v>
      </c>
      <c r="CY19" s="21">
        <v>400</v>
      </c>
      <c r="CZ19" s="21">
        <v>0</v>
      </c>
      <c r="DA19" s="21">
        <v>0</v>
      </c>
      <c r="DB19" s="21">
        <v>0</v>
      </c>
      <c r="DC19" s="21">
        <v>700</v>
      </c>
      <c r="DD19" s="21">
        <v>700</v>
      </c>
      <c r="DE19" s="21">
        <v>1550</v>
      </c>
      <c r="DF19" s="21">
        <v>0</v>
      </c>
      <c r="DG19" s="25">
        <f t="shared" si="24"/>
        <v>347880.9</v>
      </c>
      <c r="DH19" s="25">
        <f t="shared" si="25"/>
        <v>347880.9</v>
      </c>
      <c r="DI19" s="25">
        <f t="shared" si="26"/>
        <v>274115.25800000003</v>
      </c>
      <c r="DJ19" s="21">
        <v>0</v>
      </c>
      <c r="DK19" s="21">
        <v>0</v>
      </c>
      <c r="DL19" s="21">
        <v>0</v>
      </c>
      <c r="DM19" s="21">
        <v>73728.989000000001</v>
      </c>
      <c r="DN19" s="21">
        <v>73728.989000000001</v>
      </c>
      <c r="DO19" s="21">
        <v>34418.800000000003</v>
      </c>
      <c r="DP19" s="21">
        <v>0</v>
      </c>
      <c r="DQ19" s="21">
        <v>0</v>
      </c>
      <c r="DR19" s="21">
        <v>0</v>
      </c>
      <c r="DS19" s="21">
        <v>1297.5</v>
      </c>
      <c r="DT19" s="21">
        <v>1297.5</v>
      </c>
      <c r="DU19" s="21">
        <v>1297.5</v>
      </c>
      <c r="DV19" s="21">
        <v>0</v>
      </c>
      <c r="DW19" s="21">
        <v>0</v>
      </c>
      <c r="DX19" s="21">
        <v>0</v>
      </c>
      <c r="DY19" s="21">
        <v>25000</v>
      </c>
      <c r="DZ19" s="21">
        <v>25000</v>
      </c>
      <c r="EA19" s="21">
        <v>25000</v>
      </c>
      <c r="EB19" s="21">
        <v>0</v>
      </c>
      <c r="EC19" s="25">
        <f t="shared" si="27"/>
        <v>100026.489</v>
      </c>
      <c r="ED19" s="25">
        <f t="shared" si="27"/>
        <v>100026.489</v>
      </c>
      <c r="EE19" s="25">
        <f t="shared" si="28"/>
        <v>60716.3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313796.90000000002</v>
      </c>
      <c r="F20" s="24">
        <f t="shared" si="1"/>
        <v>313796.90000000002</v>
      </c>
      <c r="G20" s="25">
        <f t="shared" si="2"/>
        <v>329976.82440000004</v>
      </c>
      <c r="H20" s="25">
        <f t="shared" si="3"/>
        <v>105.15617725987734</v>
      </c>
      <c r="I20" s="25">
        <f t="shared" si="4"/>
        <v>105.15617725987734</v>
      </c>
      <c r="J20" s="25">
        <f t="shared" si="5"/>
        <v>162020</v>
      </c>
      <c r="K20" s="25">
        <f t="shared" si="6"/>
        <v>162020</v>
      </c>
      <c r="L20" s="25">
        <f t="shared" si="7"/>
        <v>189734.02439999999</v>
      </c>
      <c r="M20" s="25">
        <f t="shared" si="8"/>
        <v>117.10531070238241</v>
      </c>
      <c r="N20" s="25">
        <f t="shared" si="9"/>
        <v>117.10531070238241</v>
      </c>
      <c r="O20" s="25">
        <f t="shared" si="10"/>
        <v>102500</v>
      </c>
      <c r="P20" s="25">
        <f t="shared" si="11"/>
        <v>102500</v>
      </c>
      <c r="Q20" s="25">
        <f t="shared" si="12"/>
        <v>65861.673999999999</v>
      </c>
      <c r="R20" s="25">
        <f t="shared" si="13"/>
        <v>64.25529170731707</v>
      </c>
      <c r="S20" s="21">
        <f t="shared" si="14"/>
        <v>64.25529170731707</v>
      </c>
      <c r="T20" s="26">
        <v>60000</v>
      </c>
      <c r="U20" s="25">
        <v>60000</v>
      </c>
      <c r="V20" s="25">
        <v>27436.432000000001</v>
      </c>
      <c r="W20" s="25">
        <f t="shared" si="29"/>
        <v>45.727386666666668</v>
      </c>
      <c r="X20" s="21">
        <f t="shared" si="30"/>
        <v>45.727386666666668</v>
      </c>
      <c r="Y20" s="26">
        <v>7400</v>
      </c>
      <c r="Z20" s="26">
        <v>7400</v>
      </c>
      <c r="AA20" s="25">
        <v>3424.9189999999999</v>
      </c>
      <c r="AB20" s="25">
        <f t="shared" si="15"/>
        <v>46.282689189189185</v>
      </c>
      <c r="AC20" s="21">
        <f t="shared" si="16"/>
        <v>46.282689189189185</v>
      </c>
      <c r="AD20" s="26">
        <v>42500</v>
      </c>
      <c r="AE20" s="26">
        <v>42500</v>
      </c>
      <c r="AF20" s="25">
        <v>38425.241999999998</v>
      </c>
      <c r="AG20" s="25">
        <f t="shared" si="31"/>
        <v>90.412334117647049</v>
      </c>
      <c r="AH20" s="21">
        <f t="shared" si="32"/>
        <v>90.412334117647049</v>
      </c>
      <c r="AI20" s="26">
        <v>5710</v>
      </c>
      <c r="AJ20" s="26">
        <v>5710</v>
      </c>
      <c r="AK20" s="25">
        <v>9464.1</v>
      </c>
      <c r="AL20" s="25">
        <f t="shared" si="17"/>
        <v>165.74605954465852</v>
      </c>
      <c r="AM20" s="21">
        <f t="shared" si="18"/>
        <v>165.74605954465852</v>
      </c>
      <c r="AN20" s="27">
        <v>0</v>
      </c>
      <c r="AO20" s="27">
        <v>0</v>
      </c>
      <c r="AP20" s="25">
        <v>0</v>
      </c>
      <c r="AQ20" s="25" t="e">
        <f t="shared" si="19"/>
        <v>#DIV/0!</v>
      </c>
      <c r="AR20" s="21" t="e">
        <f t="shared" si="20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71190.899999999994</v>
      </c>
      <c r="BA20" s="21">
        <v>59325.8</v>
      </c>
      <c r="BB20" s="28">
        <v>0</v>
      </c>
      <c r="BC20" s="28"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21"/>
        <v>1000</v>
      </c>
      <c r="BO20" s="25">
        <f t="shared" si="21"/>
        <v>1000</v>
      </c>
      <c r="BP20" s="25">
        <f t="shared" si="33"/>
        <v>1043.5999999999999</v>
      </c>
      <c r="BQ20" s="25">
        <f t="shared" si="22"/>
        <v>104.35999999999999</v>
      </c>
      <c r="BR20" s="21">
        <f t="shared" si="23"/>
        <v>104.35999999999999</v>
      </c>
      <c r="BS20" s="26">
        <v>1000</v>
      </c>
      <c r="BT20" s="26">
        <v>1000</v>
      </c>
      <c r="BU20" s="25">
        <v>1043.5999999999999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v>0</v>
      </c>
      <c r="CM20" s="21">
        <v>0</v>
      </c>
      <c r="CN20" s="26">
        <v>12010</v>
      </c>
      <c r="CO20" s="26">
        <v>12010</v>
      </c>
      <c r="CP20" s="21">
        <v>14481.95</v>
      </c>
      <c r="CQ20" s="21">
        <v>11000</v>
      </c>
      <c r="CR20" s="21">
        <v>11000</v>
      </c>
      <c r="CS20" s="21">
        <v>10999.55</v>
      </c>
      <c r="CT20" s="26">
        <v>24000</v>
      </c>
      <c r="CU20" s="26">
        <v>24000</v>
      </c>
      <c r="CV20" s="21">
        <v>83687.781400000007</v>
      </c>
      <c r="CW20" s="21">
        <v>9400</v>
      </c>
      <c r="CX20" s="21">
        <v>9400</v>
      </c>
      <c r="CY20" s="21">
        <v>11770</v>
      </c>
      <c r="CZ20" s="21">
        <v>0</v>
      </c>
      <c r="DA20" s="21">
        <v>0</v>
      </c>
      <c r="DB20" s="21">
        <v>331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4"/>
        <v>233210.9</v>
      </c>
      <c r="DH20" s="25">
        <f t="shared" si="25"/>
        <v>233210.9</v>
      </c>
      <c r="DI20" s="25">
        <f t="shared" si="26"/>
        <v>249390.82440000004</v>
      </c>
      <c r="DJ20" s="21">
        <v>0</v>
      </c>
      <c r="DK20" s="21">
        <v>0</v>
      </c>
      <c r="DL20" s="21">
        <v>0</v>
      </c>
      <c r="DM20" s="21">
        <v>80586</v>
      </c>
      <c r="DN20" s="21">
        <v>80586</v>
      </c>
      <c r="DO20" s="21">
        <v>80586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7"/>
        <v>80586</v>
      </c>
      <c r="ED20" s="25">
        <f t="shared" si="27"/>
        <v>80586</v>
      </c>
      <c r="EE20" s="25">
        <f t="shared" si="28"/>
        <v>80586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246559.02600000001</v>
      </c>
      <c r="F21" s="24">
        <f t="shared" si="1"/>
        <v>246559.02600000001</v>
      </c>
      <c r="G21" s="25">
        <f t="shared" si="2"/>
        <v>222180.42570000002</v>
      </c>
      <c r="H21" s="25">
        <f t="shared" si="3"/>
        <v>90.112468930664903</v>
      </c>
      <c r="I21" s="25">
        <f t="shared" si="4"/>
        <v>90.112468930664903</v>
      </c>
      <c r="J21" s="25">
        <f t="shared" si="5"/>
        <v>45836.1</v>
      </c>
      <c r="K21" s="25">
        <f t="shared" si="6"/>
        <v>45836.1</v>
      </c>
      <c r="L21" s="25">
        <f t="shared" si="7"/>
        <v>38451.225700000003</v>
      </c>
      <c r="M21" s="25">
        <f t="shared" si="8"/>
        <v>83.888519529366604</v>
      </c>
      <c r="N21" s="25">
        <f t="shared" si="9"/>
        <v>83.888519529366604</v>
      </c>
      <c r="O21" s="25">
        <f t="shared" si="10"/>
        <v>19543</v>
      </c>
      <c r="P21" s="25">
        <f t="shared" si="11"/>
        <v>19543</v>
      </c>
      <c r="Q21" s="25">
        <f t="shared" si="12"/>
        <v>15326.584999999999</v>
      </c>
      <c r="R21" s="25">
        <f t="shared" si="13"/>
        <v>78.424934759248828</v>
      </c>
      <c r="S21" s="21">
        <f t="shared" si="14"/>
        <v>78.424934759248828</v>
      </c>
      <c r="T21" s="26">
        <v>2700</v>
      </c>
      <c r="U21" s="25">
        <v>2700</v>
      </c>
      <c r="V21" s="25">
        <v>2916.3829999999998</v>
      </c>
      <c r="W21" s="25">
        <f t="shared" si="29"/>
        <v>108.01418518518517</v>
      </c>
      <c r="X21" s="21">
        <f t="shared" si="30"/>
        <v>108.01418518518517</v>
      </c>
      <c r="Y21" s="26">
        <v>6700</v>
      </c>
      <c r="Z21" s="26">
        <v>6700</v>
      </c>
      <c r="AA21" s="25">
        <v>3527.471</v>
      </c>
      <c r="AB21" s="25">
        <f t="shared" si="15"/>
        <v>52.648820895522384</v>
      </c>
      <c r="AC21" s="21">
        <f t="shared" si="16"/>
        <v>52.648820895522384</v>
      </c>
      <c r="AD21" s="26">
        <v>16843</v>
      </c>
      <c r="AE21" s="26">
        <v>16843</v>
      </c>
      <c r="AF21" s="25">
        <v>12410.201999999999</v>
      </c>
      <c r="AG21" s="25">
        <f t="shared" si="31"/>
        <v>73.681660036810541</v>
      </c>
      <c r="AH21" s="21">
        <f t="shared" si="32"/>
        <v>73.681660036810541</v>
      </c>
      <c r="AI21" s="26">
        <v>1500</v>
      </c>
      <c r="AJ21" s="26">
        <v>1500</v>
      </c>
      <c r="AK21" s="25">
        <v>1587.4</v>
      </c>
      <c r="AL21" s="25">
        <f t="shared" si="17"/>
        <v>105.82666666666667</v>
      </c>
      <c r="AM21" s="21">
        <f t="shared" si="18"/>
        <v>105.82666666666667</v>
      </c>
      <c r="AN21" s="27">
        <v>0</v>
      </c>
      <c r="AO21" s="27">
        <v>0</v>
      </c>
      <c r="AP21" s="25">
        <v>0</v>
      </c>
      <c r="AQ21" s="25" t="e">
        <f t="shared" si="19"/>
        <v>#DIV/0!</v>
      </c>
      <c r="AR21" s="21" t="e">
        <f t="shared" si="20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96831.4</v>
      </c>
      <c r="BA21" s="21">
        <v>80692.899999999994</v>
      </c>
      <c r="BB21" s="28">
        <v>0</v>
      </c>
      <c r="BC21" s="28"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21"/>
        <v>8543.1</v>
      </c>
      <c r="BO21" s="25">
        <f t="shared" si="21"/>
        <v>8543.1</v>
      </c>
      <c r="BP21" s="25">
        <f t="shared" si="33"/>
        <v>5181.3</v>
      </c>
      <c r="BQ21" s="25">
        <f t="shared" si="22"/>
        <v>60.648944762439861</v>
      </c>
      <c r="BR21" s="21">
        <f t="shared" si="23"/>
        <v>60.648944762439861</v>
      </c>
      <c r="BS21" s="26">
        <v>8543.1</v>
      </c>
      <c r="BT21" s="26">
        <v>8543.1</v>
      </c>
      <c r="BU21" s="25">
        <v>5181.3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v>850</v>
      </c>
      <c r="CM21" s="21">
        <v>865.5</v>
      </c>
      <c r="CN21" s="26">
        <v>5100</v>
      </c>
      <c r="CO21" s="26">
        <v>5100</v>
      </c>
      <c r="CP21" s="21">
        <v>1961.9</v>
      </c>
      <c r="CQ21" s="21">
        <v>5000</v>
      </c>
      <c r="CR21" s="21">
        <v>5000</v>
      </c>
      <c r="CS21" s="21">
        <v>1746.9</v>
      </c>
      <c r="CT21" s="26">
        <v>3000</v>
      </c>
      <c r="CU21" s="26">
        <v>3000</v>
      </c>
      <c r="CV21" s="21">
        <v>8181.6970000000001</v>
      </c>
      <c r="CW21" s="21">
        <v>0</v>
      </c>
      <c r="CX21" s="21">
        <v>0</v>
      </c>
      <c r="CY21" s="21">
        <v>50</v>
      </c>
      <c r="CZ21" s="21">
        <v>0</v>
      </c>
      <c r="DA21" s="21">
        <v>0</v>
      </c>
      <c r="DB21" s="21">
        <v>0</v>
      </c>
      <c r="DC21" s="21">
        <v>600</v>
      </c>
      <c r="DD21" s="21">
        <v>600</v>
      </c>
      <c r="DE21" s="21">
        <v>1769.3726999999999</v>
      </c>
      <c r="DF21" s="21">
        <v>0</v>
      </c>
      <c r="DG21" s="25">
        <f t="shared" si="24"/>
        <v>142667.5</v>
      </c>
      <c r="DH21" s="25">
        <f t="shared" si="25"/>
        <v>142667.5</v>
      </c>
      <c r="DI21" s="25">
        <f t="shared" si="26"/>
        <v>119144.1257</v>
      </c>
      <c r="DJ21" s="21">
        <v>0</v>
      </c>
      <c r="DK21" s="21">
        <v>0</v>
      </c>
      <c r="DL21" s="21">
        <v>0</v>
      </c>
      <c r="DM21" s="21">
        <v>103891.526</v>
      </c>
      <c r="DN21" s="21">
        <v>103891.526</v>
      </c>
      <c r="DO21" s="21">
        <v>103036.3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11000</v>
      </c>
      <c r="DZ21" s="21">
        <v>11000</v>
      </c>
      <c r="EA21" s="21">
        <v>11000</v>
      </c>
      <c r="EB21" s="21">
        <v>0</v>
      </c>
      <c r="EC21" s="25">
        <f t="shared" si="27"/>
        <v>114891.526</v>
      </c>
      <c r="ED21" s="25">
        <f t="shared" si="27"/>
        <v>114891.526</v>
      </c>
      <c r="EE21" s="25">
        <f t="shared" si="28"/>
        <v>114036.3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66500</v>
      </c>
      <c r="F22" s="24">
        <f t="shared" si="1"/>
        <v>66500</v>
      </c>
      <c r="G22" s="25">
        <f t="shared" si="2"/>
        <v>78140.14999999998</v>
      </c>
      <c r="H22" s="25">
        <f t="shared" si="3"/>
        <v>117.50398496240599</v>
      </c>
      <c r="I22" s="25">
        <f t="shared" si="4"/>
        <v>117.50398496240599</v>
      </c>
      <c r="J22" s="25">
        <f t="shared" si="5"/>
        <v>29186</v>
      </c>
      <c r="K22" s="25">
        <f t="shared" si="6"/>
        <v>29186</v>
      </c>
      <c r="L22" s="25">
        <f t="shared" si="7"/>
        <v>45662.55</v>
      </c>
      <c r="M22" s="25">
        <f t="shared" si="8"/>
        <v>156.45360789419587</v>
      </c>
      <c r="N22" s="25">
        <f t="shared" si="9"/>
        <v>156.45360789419587</v>
      </c>
      <c r="O22" s="25">
        <f t="shared" si="10"/>
        <v>13200</v>
      </c>
      <c r="P22" s="25">
        <f t="shared" si="11"/>
        <v>13200</v>
      </c>
      <c r="Q22" s="25">
        <f t="shared" si="12"/>
        <v>19922.903600000001</v>
      </c>
      <c r="R22" s="25">
        <f t="shared" si="13"/>
        <v>150.93108787878788</v>
      </c>
      <c r="S22" s="21">
        <f t="shared" si="14"/>
        <v>150.93108787878788</v>
      </c>
      <c r="T22" s="26">
        <v>0</v>
      </c>
      <c r="U22" s="25">
        <v>0</v>
      </c>
      <c r="V22" s="25">
        <v>3855.0976000000001</v>
      </c>
      <c r="W22" s="25" t="e">
        <f t="shared" si="29"/>
        <v>#DIV/0!</v>
      </c>
      <c r="X22" s="21" t="e">
        <f t="shared" si="30"/>
        <v>#DIV/0!</v>
      </c>
      <c r="Y22" s="26">
        <v>0</v>
      </c>
      <c r="Z22" s="26">
        <v>0</v>
      </c>
      <c r="AA22" s="25">
        <v>10466.578</v>
      </c>
      <c r="AB22" s="25" t="e">
        <f t="shared" si="15"/>
        <v>#DIV/0!</v>
      </c>
      <c r="AC22" s="21" t="e">
        <f t="shared" si="16"/>
        <v>#DIV/0!</v>
      </c>
      <c r="AD22" s="26">
        <v>13200</v>
      </c>
      <c r="AE22" s="26">
        <v>13200</v>
      </c>
      <c r="AF22" s="25">
        <v>16067.806</v>
      </c>
      <c r="AG22" s="25">
        <f t="shared" si="31"/>
        <v>121.72580303030303</v>
      </c>
      <c r="AH22" s="21">
        <f t="shared" si="32"/>
        <v>121.72580303030303</v>
      </c>
      <c r="AI22" s="26">
        <v>2886</v>
      </c>
      <c r="AJ22" s="26">
        <v>2886</v>
      </c>
      <c r="AK22" s="25">
        <v>2624</v>
      </c>
      <c r="AL22" s="25">
        <f t="shared" si="17"/>
        <v>90.921690921690924</v>
      </c>
      <c r="AM22" s="21">
        <f t="shared" si="18"/>
        <v>90.921690921690924</v>
      </c>
      <c r="AN22" s="27">
        <v>0</v>
      </c>
      <c r="AO22" s="27">
        <v>0</v>
      </c>
      <c r="AP22" s="25">
        <v>0</v>
      </c>
      <c r="AQ22" s="25" t="e">
        <f t="shared" si="19"/>
        <v>#DIV/0!</v>
      </c>
      <c r="AR22" s="21" t="e">
        <f t="shared" si="20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37314</v>
      </c>
      <c r="BA22" s="21">
        <v>32477.599999999999</v>
      </c>
      <c r="BB22" s="28">
        <v>0</v>
      </c>
      <c r="BC22" s="28"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21"/>
        <v>4600</v>
      </c>
      <c r="BO22" s="25">
        <f t="shared" si="21"/>
        <v>4600</v>
      </c>
      <c r="BP22" s="25">
        <f t="shared" si="33"/>
        <v>4387.9529999999995</v>
      </c>
      <c r="BQ22" s="25">
        <f t="shared" si="22"/>
        <v>95.390282608695642</v>
      </c>
      <c r="BR22" s="21">
        <f t="shared" si="23"/>
        <v>95.390282608695642</v>
      </c>
      <c r="BS22" s="26">
        <v>4600</v>
      </c>
      <c r="BT22" s="26">
        <v>4600</v>
      </c>
      <c r="BU22" s="25">
        <v>3857.5529999999999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530.4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v>0</v>
      </c>
      <c r="CM22" s="21">
        <v>0</v>
      </c>
      <c r="CN22" s="26">
        <v>8500</v>
      </c>
      <c r="CO22" s="26">
        <v>8500</v>
      </c>
      <c r="CP22" s="21">
        <v>5272.9650000000001</v>
      </c>
      <c r="CQ22" s="21">
        <v>0</v>
      </c>
      <c r="CR22" s="21">
        <v>0</v>
      </c>
      <c r="CS22" s="21">
        <v>2932.55</v>
      </c>
      <c r="CT22" s="26">
        <v>0</v>
      </c>
      <c r="CU22" s="26">
        <v>0</v>
      </c>
      <c r="CV22" s="21">
        <v>2848.1504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140</v>
      </c>
      <c r="DF22" s="21">
        <v>0</v>
      </c>
      <c r="DG22" s="25">
        <f t="shared" si="24"/>
        <v>66500</v>
      </c>
      <c r="DH22" s="25">
        <f t="shared" si="25"/>
        <v>66500</v>
      </c>
      <c r="DI22" s="25">
        <f t="shared" si="26"/>
        <v>78140.14999999998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7"/>
        <v>0</v>
      </c>
      <c r="ED22" s="25">
        <f t="shared" si="27"/>
        <v>0</v>
      </c>
      <c r="EE22" s="25">
        <f t="shared" si="28"/>
        <v>0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119595.7</v>
      </c>
      <c r="F23" s="24">
        <f t="shared" si="1"/>
        <v>119595.7</v>
      </c>
      <c r="G23" s="25">
        <f t="shared" si="2"/>
        <v>103195.59399999998</v>
      </c>
      <c r="H23" s="25">
        <f t="shared" si="3"/>
        <v>86.287043764951392</v>
      </c>
      <c r="I23" s="25">
        <f t="shared" si="4"/>
        <v>86.287043764951392</v>
      </c>
      <c r="J23" s="25">
        <f t="shared" si="5"/>
        <v>43148.3</v>
      </c>
      <c r="K23" s="25">
        <f t="shared" si="6"/>
        <v>43148.3</v>
      </c>
      <c r="L23" s="25">
        <f t="shared" si="7"/>
        <v>39489.394</v>
      </c>
      <c r="M23" s="25">
        <f t="shared" si="8"/>
        <v>91.520161860374557</v>
      </c>
      <c r="N23" s="25">
        <f t="shared" si="9"/>
        <v>91.520161860374557</v>
      </c>
      <c r="O23" s="25">
        <f t="shared" si="10"/>
        <v>27920</v>
      </c>
      <c r="P23" s="25">
        <f t="shared" si="11"/>
        <v>27920</v>
      </c>
      <c r="Q23" s="25">
        <f t="shared" si="12"/>
        <v>18381.169999999998</v>
      </c>
      <c r="R23" s="25">
        <f t="shared" si="13"/>
        <v>65.835136103151854</v>
      </c>
      <c r="S23" s="21">
        <f t="shared" si="14"/>
        <v>65.835136103151854</v>
      </c>
      <c r="T23" s="26">
        <v>17246.099999999999</v>
      </c>
      <c r="U23" s="25">
        <v>17246.099999999999</v>
      </c>
      <c r="V23" s="25">
        <v>8575.2980000000007</v>
      </c>
      <c r="W23" s="25">
        <f t="shared" si="29"/>
        <v>49.723114211328948</v>
      </c>
      <c r="X23" s="21">
        <f t="shared" si="30"/>
        <v>49.723114211328948</v>
      </c>
      <c r="Y23" s="26">
        <v>0</v>
      </c>
      <c r="Z23" s="26">
        <v>0</v>
      </c>
      <c r="AA23" s="25">
        <v>290.536</v>
      </c>
      <c r="AB23" s="25" t="e">
        <f t="shared" si="15"/>
        <v>#DIV/0!</v>
      </c>
      <c r="AC23" s="21" t="e">
        <f t="shared" si="16"/>
        <v>#DIV/0!</v>
      </c>
      <c r="AD23" s="26">
        <v>10673.9</v>
      </c>
      <c r="AE23" s="26">
        <v>10673.9</v>
      </c>
      <c r="AF23" s="25">
        <v>9805.8719999999994</v>
      </c>
      <c r="AG23" s="25">
        <f t="shared" si="31"/>
        <v>91.867752180552571</v>
      </c>
      <c r="AH23" s="21">
        <f t="shared" si="32"/>
        <v>91.867752180552571</v>
      </c>
      <c r="AI23" s="26">
        <v>3551.6</v>
      </c>
      <c r="AJ23" s="26">
        <v>3551.6</v>
      </c>
      <c r="AK23" s="25">
        <v>3410.51</v>
      </c>
      <c r="AL23" s="25">
        <f t="shared" si="17"/>
        <v>96.027424259488697</v>
      </c>
      <c r="AM23" s="21">
        <f t="shared" si="18"/>
        <v>96.027424259488697</v>
      </c>
      <c r="AN23" s="27">
        <v>0</v>
      </c>
      <c r="AO23" s="27">
        <v>0</v>
      </c>
      <c r="AP23" s="25">
        <v>0</v>
      </c>
      <c r="AQ23" s="25" t="e">
        <f t="shared" si="19"/>
        <v>#DIV/0!</v>
      </c>
      <c r="AR23" s="21" t="e">
        <f t="shared" si="20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76447.399999999994</v>
      </c>
      <c r="BA23" s="21">
        <v>63706.2</v>
      </c>
      <c r="BB23" s="28">
        <v>0</v>
      </c>
      <c r="BC23" s="28"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21"/>
        <v>1176.7</v>
      </c>
      <c r="BO23" s="25">
        <f t="shared" si="21"/>
        <v>1176.7</v>
      </c>
      <c r="BP23" s="25">
        <f t="shared" si="33"/>
        <v>973.00599999999997</v>
      </c>
      <c r="BQ23" s="25">
        <f t="shared" si="22"/>
        <v>82.689385569813879</v>
      </c>
      <c r="BR23" s="21">
        <f t="shared" si="23"/>
        <v>82.689385569813879</v>
      </c>
      <c r="BS23" s="26">
        <v>0</v>
      </c>
      <c r="BT23" s="26">
        <v>0</v>
      </c>
      <c r="BU23" s="25">
        <v>0</v>
      </c>
      <c r="BV23" s="21">
        <v>1176.7</v>
      </c>
      <c r="BW23" s="21">
        <v>1176.7</v>
      </c>
      <c r="BX23" s="25">
        <v>973.00599999999997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v>0</v>
      </c>
      <c r="CM23" s="21">
        <v>356.95</v>
      </c>
      <c r="CN23" s="26">
        <v>0</v>
      </c>
      <c r="CO23" s="26">
        <v>0</v>
      </c>
      <c r="CP23" s="21">
        <v>4022.79</v>
      </c>
      <c r="CQ23" s="21">
        <v>0</v>
      </c>
      <c r="CR23" s="21">
        <v>0</v>
      </c>
      <c r="CS23" s="21">
        <v>3792.79</v>
      </c>
      <c r="CT23" s="26">
        <v>3000</v>
      </c>
      <c r="CU23" s="26">
        <v>3000</v>
      </c>
      <c r="CV23" s="21">
        <v>10881.432000000001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7500</v>
      </c>
      <c r="DD23" s="21">
        <v>7500</v>
      </c>
      <c r="DE23" s="21">
        <v>1173</v>
      </c>
      <c r="DF23" s="21">
        <v>0</v>
      </c>
      <c r="DG23" s="25">
        <f t="shared" si="24"/>
        <v>119595.7</v>
      </c>
      <c r="DH23" s="25">
        <f t="shared" si="25"/>
        <v>119595.7</v>
      </c>
      <c r="DI23" s="25">
        <f t="shared" si="26"/>
        <v>103195.59399999998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7"/>
        <v>0</v>
      </c>
      <c r="ED23" s="25">
        <f t="shared" si="27"/>
        <v>0</v>
      </c>
      <c r="EE23" s="25">
        <f t="shared" si="28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410019.1</v>
      </c>
      <c r="F24" s="24">
        <f t="shared" si="1"/>
        <v>410019.1</v>
      </c>
      <c r="G24" s="25">
        <f t="shared" si="2"/>
        <v>328992.28369999991</v>
      </c>
      <c r="H24" s="25">
        <f t="shared" si="3"/>
        <v>80.238282484889098</v>
      </c>
      <c r="I24" s="25">
        <f t="shared" si="4"/>
        <v>80.238282484889098</v>
      </c>
      <c r="J24" s="25">
        <f t="shared" si="5"/>
        <v>117944.6</v>
      </c>
      <c r="K24" s="25">
        <f t="shared" si="6"/>
        <v>117944.6</v>
      </c>
      <c r="L24" s="25">
        <f t="shared" si="7"/>
        <v>85397.083699999988</v>
      </c>
      <c r="M24" s="25">
        <f t="shared" si="8"/>
        <v>72.404403168945407</v>
      </c>
      <c r="N24" s="25">
        <f t="shared" si="9"/>
        <v>72.404403168945407</v>
      </c>
      <c r="O24" s="25">
        <f t="shared" si="10"/>
        <v>42454.7</v>
      </c>
      <c r="P24" s="25">
        <f t="shared" si="11"/>
        <v>42454.7</v>
      </c>
      <c r="Q24" s="25">
        <f t="shared" si="12"/>
        <v>30580.03</v>
      </c>
      <c r="R24" s="25">
        <f t="shared" si="13"/>
        <v>72.029787043601772</v>
      </c>
      <c r="S24" s="21">
        <f t="shared" si="14"/>
        <v>72.029787043601772</v>
      </c>
      <c r="T24" s="26">
        <v>8707.2000000000007</v>
      </c>
      <c r="U24" s="25">
        <v>8707.2000000000007</v>
      </c>
      <c r="V24" s="25">
        <v>2090.4270000000001</v>
      </c>
      <c r="W24" s="25">
        <f t="shared" si="29"/>
        <v>24.008027839029769</v>
      </c>
      <c r="X24" s="21">
        <f t="shared" si="30"/>
        <v>24.008027839029769</v>
      </c>
      <c r="Y24" s="26">
        <v>7642.3</v>
      </c>
      <c r="Z24" s="26">
        <v>7642.3</v>
      </c>
      <c r="AA24" s="25">
        <v>2915.45</v>
      </c>
      <c r="AB24" s="25">
        <f t="shared" si="15"/>
        <v>38.14885571097706</v>
      </c>
      <c r="AC24" s="21">
        <f t="shared" si="16"/>
        <v>38.14885571097706</v>
      </c>
      <c r="AD24" s="26">
        <v>33747.5</v>
      </c>
      <c r="AE24" s="26">
        <v>33747.5</v>
      </c>
      <c r="AF24" s="25">
        <v>28489.602999999999</v>
      </c>
      <c r="AG24" s="25">
        <f t="shared" si="31"/>
        <v>84.419891843840276</v>
      </c>
      <c r="AH24" s="21">
        <f t="shared" si="32"/>
        <v>84.419891843840276</v>
      </c>
      <c r="AI24" s="26">
        <v>2299</v>
      </c>
      <c r="AJ24" s="26">
        <v>2299</v>
      </c>
      <c r="AK24" s="25">
        <v>2522.509</v>
      </c>
      <c r="AL24" s="25">
        <f t="shared" si="17"/>
        <v>109.72200956937799</v>
      </c>
      <c r="AM24" s="21">
        <f t="shared" si="18"/>
        <v>109.72200956937799</v>
      </c>
      <c r="AN24" s="27">
        <v>0</v>
      </c>
      <c r="AO24" s="27">
        <v>0</v>
      </c>
      <c r="AP24" s="25">
        <v>0</v>
      </c>
      <c r="AQ24" s="25" t="e">
        <f t="shared" si="19"/>
        <v>#DIV/0!</v>
      </c>
      <c r="AR24" s="21" t="e">
        <f t="shared" si="20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290875.7</v>
      </c>
      <c r="BA24" s="21">
        <v>242396.4</v>
      </c>
      <c r="BB24" s="28">
        <v>0</v>
      </c>
      <c r="BC24" s="28">
        <v>0</v>
      </c>
      <c r="BD24" s="28">
        <v>0</v>
      </c>
      <c r="BE24" s="29">
        <v>1198.8</v>
      </c>
      <c r="BF24" s="29">
        <v>1198.8</v>
      </c>
      <c r="BG24" s="21">
        <v>1198.8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21"/>
        <v>7550.6</v>
      </c>
      <c r="BO24" s="25">
        <f t="shared" si="21"/>
        <v>7550.6</v>
      </c>
      <c r="BP24" s="25">
        <f t="shared" si="33"/>
        <v>4286.0448999999999</v>
      </c>
      <c r="BQ24" s="25">
        <f t="shared" si="22"/>
        <v>56.764295552671307</v>
      </c>
      <c r="BR24" s="21">
        <f t="shared" si="23"/>
        <v>56.764295552671307</v>
      </c>
      <c r="BS24" s="26">
        <v>7250.6</v>
      </c>
      <c r="BT24" s="26">
        <v>7250.6</v>
      </c>
      <c r="BU24" s="25">
        <v>4286.0448999999999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300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v>0</v>
      </c>
      <c r="CM24" s="21">
        <v>433</v>
      </c>
      <c r="CN24" s="26">
        <v>44998</v>
      </c>
      <c r="CO24" s="26">
        <v>44998</v>
      </c>
      <c r="CP24" s="21">
        <v>27788.385999999999</v>
      </c>
      <c r="CQ24" s="21">
        <v>20112</v>
      </c>
      <c r="CR24" s="21">
        <v>20112</v>
      </c>
      <c r="CS24" s="21">
        <v>15101.286</v>
      </c>
      <c r="CT24" s="26">
        <v>10500</v>
      </c>
      <c r="CU24" s="26">
        <v>10500</v>
      </c>
      <c r="CV24" s="21">
        <v>12908.706099999999</v>
      </c>
      <c r="CW24" s="21">
        <v>200</v>
      </c>
      <c r="CX24" s="21">
        <v>200</v>
      </c>
      <c r="CY24" s="21">
        <v>235</v>
      </c>
      <c r="CZ24" s="21">
        <v>0</v>
      </c>
      <c r="DA24" s="21">
        <v>0</v>
      </c>
      <c r="DB24" s="21">
        <v>0</v>
      </c>
      <c r="DC24" s="21">
        <v>2300</v>
      </c>
      <c r="DD24" s="21">
        <v>2300</v>
      </c>
      <c r="DE24" s="21">
        <v>3727.9576999999999</v>
      </c>
      <c r="DF24" s="21">
        <v>0</v>
      </c>
      <c r="DG24" s="25">
        <f t="shared" si="24"/>
        <v>410019.1</v>
      </c>
      <c r="DH24" s="25">
        <f t="shared" si="25"/>
        <v>410019.1</v>
      </c>
      <c r="DI24" s="25">
        <f t="shared" si="26"/>
        <v>328992.28369999997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80777.399999999994</v>
      </c>
      <c r="DZ24" s="21">
        <v>80777.399999999994</v>
      </c>
      <c r="EA24" s="21">
        <v>80777.399999999994</v>
      </c>
      <c r="EB24" s="21">
        <v>0</v>
      </c>
      <c r="EC24" s="25">
        <f t="shared" si="27"/>
        <v>80777.399999999994</v>
      </c>
      <c r="ED24" s="25">
        <f t="shared" si="27"/>
        <v>80777.399999999994</v>
      </c>
      <c r="EE24" s="25">
        <f t="shared" si="28"/>
        <v>80777.399999999994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307778.50000000006</v>
      </c>
      <c r="F25" s="24">
        <f t="shared" si="1"/>
        <v>307778.50000000006</v>
      </c>
      <c r="G25" s="25">
        <f t="shared" si="2"/>
        <v>241414.5974</v>
      </c>
      <c r="H25" s="25">
        <f t="shared" si="3"/>
        <v>78.437771774181741</v>
      </c>
      <c r="I25" s="25">
        <f t="shared" si="4"/>
        <v>78.437771774181741</v>
      </c>
      <c r="J25" s="25">
        <f t="shared" si="5"/>
        <v>82230</v>
      </c>
      <c r="K25" s="25">
        <f t="shared" si="6"/>
        <v>82230</v>
      </c>
      <c r="L25" s="25">
        <f t="shared" si="7"/>
        <v>53172.297400000003</v>
      </c>
      <c r="M25" s="25">
        <f t="shared" si="8"/>
        <v>64.662893591146783</v>
      </c>
      <c r="N25" s="25">
        <f t="shared" si="9"/>
        <v>64.662893591146783</v>
      </c>
      <c r="O25" s="25">
        <f t="shared" si="10"/>
        <v>34684.800000000003</v>
      </c>
      <c r="P25" s="25">
        <f t="shared" si="11"/>
        <v>34684.800000000003</v>
      </c>
      <c r="Q25" s="25">
        <f t="shared" si="12"/>
        <v>21544.513000000003</v>
      </c>
      <c r="R25" s="25">
        <f t="shared" si="13"/>
        <v>62.115142656149089</v>
      </c>
      <c r="S25" s="21">
        <f t="shared" si="14"/>
        <v>62.115142656149089</v>
      </c>
      <c r="T25" s="26">
        <v>0</v>
      </c>
      <c r="U25" s="25">
        <v>0</v>
      </c>
      <c r="V25" s="25">
        <v>150.99100000000001</v>
      </c>
      <c r="W25" s="25" t="e">
        <f t="shared" si="29"/>
        <v>#DIV/0!</v>
      </c>
      <c r="X25" s="21" t="e">
        <f t="shared" si="30"/>
        <v>#DIV/0!</v>
      </c>
      <c r="Y25" s="26">
        <v>0</v>
      </c>
      <c r="Z25" s="26">
        <v>0</v>
      </c>
      <c r="AA25" s="25">
        <v>4265.6760000000004</v>
      </c>
      <c r="AB25" s="25" t="e">
        <f t="shared" si="15"/>
        <v>#DIV/0!</v>
      </c>
      <c r="AC25" s="21" t="e">
        <f t="shared" si="16"/>
        <v>#DIV/0!</v>
      </c>
      <c r="AD25" s="26">
        <v>34684.800000000003</v>
      </c>
      <c r="AE25" s="26">
        <v>34684.800000000003</v>
      </c>
      <c r="AF25" s="25">
        <v>21393.522000000001</v>
      </c>
      <c r="AG25" s="25">
        <f t="shared" si="31"/>
        <v>61.679819402158863</v>
      </c>
      <c r="AH25" s="21">
        <f t="shared" si="32"/>
        <v>61.679819402158863</v>
      </c>
      <c r="AI25" s="26">
        <v>3400</v>
      </c>
      <c r="AJ25" s="26">
        <v>3400</v>
      </c>
      <c r="AK25" s="25">
        <v>1892.42</v>
      </c>
      <c r="AL25" s="25">
        <f t="shared" si="17"/>
        <v>55.659411764705879</v>
      </c>
      <c r="AM25" s="21">
        <f t="shared" si="18"/>
        <v>55.659411764705879</v>
      </c>
      <c r="AN25" s="27">
        <v>0</v>
      </c>
      <c r="AO25" s="27">
        <v>0</v>
      </c>
      <c r="AP25" s="25">
        <v>0</v>
      </c>
      <c r="AQ25" s="25" t="e">
        <f t="shared" si="19"/>
        <v>#DIV/0!</v>
      </c>
      <c r="AR25" s="21" t="e">
        <f t="shared" si="20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221598.4</v>
      </c>
      <c r="BA25" s="21">
        <v>184665.3</v>
      </c>
      <c r="BB25" s="28">
        <v>0</v>
      </c>
      <c r="BC25" s="28">
        <v>0</v>
      </c>
      <c r="BD25" s="28">
        <v>0</v>
      </c>
      <c r="BE25" s="29">
        <v>700.1</v>
      </c>
      <c r="BF25" s="29">
        <v>700.1</v>
      </c>
      <c r="BG25" s="21">
        <v>327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21"/>
        <v>2325.1999999999998</v>
      </c>
      <c r="BO25" s="25">
        <f t="shared" si="21"/>
        <v>2325.1999999999998</v>
      </c>
      <c r="BP25" s="25">
        <f t="shared" si="33"/>
        <v>1372.6454000000001</v>
      </c>
      <c r="BQ25" s="25">
        <f t="shared" si="22"/>
        <v>59.033433683124038</v>
      </c>
      <c r="BR25" s="21">
        <f t="shared" si="23"/>
        <v>59.033433683124038</v>
      </c>
      <c r="BS25" s="26">
        <v>2000</v>
      </c>
      <c r="BT25" s="26">
        <v>2000</v>
      </c>
      <c r="BU25" s="25">
        <v>1091.6454000000001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325.2</v>
      </c>
      <c r="CC25" s="26">
        <v>325.2</v>
      </c>
      <c r="CD25" s="21">
        <v>281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v>10400</v>
      </c>
      <c r="CM25" s="21">
        <v>6285.9</v>
      </c>
      <c r="CN25" s="26">
        <v>10820</v>
      </c>
      <c r="CO25" s="26">
        <v>10820</v>
      </c>
      <c r="CP25" s="21">
        <v>6839</v>
      </c>
      <c r="CQ25" s="21">
        <v>10800</v>
      </c>
      <c r="CR25" s="21">
        <v>10800</v>
      </c>
      <c r="CS25" s="21">
        <v>6799</v>
      </c>
      <c r="CT25" s="26">
        <v>5000</v>
      </c>
      <c r="CU25" s="26">
        <v>5000</v>
      </c>
      <c r="CV25" s="21">
        <v>3639.5430000000001</v>
      </c>
      <c r="CW25" s="21">
        <v>0</v>
      </c>
      <c r="CX25" s="21">
        <v>0</v>
      </c>
      <c r="CY25" s="21">
        <v>99.5</v>
      </c>
      <c r="CZ25" s="21">
        <v>3250</v>
      </c>
      <c r="DA25" s="21">
        <v>3250</v>
      </c>
      <c r="DB25" s="21">
        <v>3250</v>
      </c>
      <c r="DC25" s="21">
        <v>15600</v>
      </c>
      <c r="DD25" s="21">
        <v>15600</v>
      </c>
      <c r="DE25" s="21">
        <v>7233.1</v>
      </c>
      <c r="DF25" s="21">
        <v>0</v>
      </c>
      <c r="DG25" s="25">
        <f t="shared" si="24"/>
        <v>307778.50000000006</v>
      </c>
      <c r="DH25" s="25">
        <f t="shared" si="25"/>
        <v>307778.50000000006</v>
      </c>
      <c r="DI25" s="25">
        <f t="shared" si="26"/>
        <v>241414.5974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46400</v>
      </c>
      <c r="EA25" s="21">
        <v>5000</v>
      </c>
      <c r="EB25" s="21">
        <v>0</v>
      </c>
      <c r="EC25" s="25">
        <f t="shared" si="27"/>
        <v>46400</v>
      </c>
      <c r="ED25" s="25">
        <f t="shared" si="27"/>
        <v>46400</v>
      </c>
      <c r="EE25" s="25">
        <f t="shared" si="28"/>
        <v>5000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27466.800000000003</v>
      </c>
      <c r="G26" s="25">
        <f t="shared" si="2"/>
        <v>8609.4249999999993</v>
      </c>
      <c r="H26" s="25">
        <f t="shared" si="3"/>
        <v>31.344841772612746</v>
      </c>
      <c r="I26" s="25">
        <f t="shared" si="4"/>
        <v>31.344841772612746</v>
      </c>
      <c r="J26" s="25">
        <f t="shared" si="5"/>
        <v>5070</v>
      </c>
      <c r="K26" s="25">
        <f t="shared" si="6"/>
        <v>5070</v>
      </c>
      <c r="L26" s="25">
        <f t="shared" si="7"/>
        <v>3267.5250000000001</v>
      </c>
      <c r="M26" s="25">
        <f t="shared" si="8"/>
        <v>64.448224852071007</v>
      </c>
      <c r="N26" s="25">
        <f t="shared" si="9"/>
        <v>64.448224852071007</v>
      </c>
      <c r="O26" s="25">
        <f t="shared" si="10"/>
        <v>1150</v>
      </c>
      <c r="P26" s="25">
        <f t="shared" si="11"/>
        <v>1150</v>
      </c>
      <c r="Q26" s="25">
        <f t="shared" si="12"/>
        <v>929.87099999999998</v>
      </c>
      <c r="R26" s="25">
        <f t="shared" si="13"/>
        <v>80.858347826086955</v>
      </c>
      <c r="S26" s="21">
        <f t="shared" si="14"/>
        <v>80.858347826086955</v>
      </c>
      <c r="T26" s="26">
        <v>150</v>
      </c>
      <c r="U26" s="25">
        <v>150</v>
      </c>
      <c r="V26" s="25">
        <v>0</v>
      </c>
      <c r="W26" s="25">
        <f t="shared" si="29"/>
        <v>0</v>
      </c>
      <c r="X26" s="21">
        <f t="shared" si="30"/>
        <v>0</v>
      </c>
      <c r="Y26" s="26">
        <v>1100</v>
      </c>
      <c r="Z26" s="26">
        <v>1100</v>
      </c>
      <c r="AA26" s="25">
        <v>226.03399999999999</v>
      </c>
      <c r="AB26" s="25">
        <f t="shared" si="15"/>
        <v>20.548545454545454</v>
      </c>
      <c r="AC26" s="21">
        <f t="shared" si="16"/>
        <v>20.548545454545454</v>
      </c>
      <c r="AD26" s="26">
        <v>1000</v>
      </c>
      <c r="AE26" s="26">
        <v>1000</v>
      </c>
      <c r="AF26" s="25">
        <v>929.87099999999998</v>
      </c>
      <c r="AG26" s="25">
        <f t="shared" si="31"/>
        <v>92.987099999999998</v>
      </c>
      <c r="AH26" s="21">
        <f t="shared" si="32"/>
        <v>92.987099999999998</v>
      </c>
      <c r="AI26" s="26">
        <v>20</v>
      </c>
      <c r="AJ26" s="26">
        <v>20</v>
      </c>
      <c r="AK26" s="25">
        <v>35</v>
      </c>
      <c r="AL26" s="25">
        <f t="shared" si="17"/>
        <v>175</v>
      </c>
      <c r="AM26" s="21">
        <f t="shared" si="18"/>
        <v>175</v>
      </c>
      <c r="AN26" s="27">
        <v>0</v>
      </c>
      <c r="AO26" s="27">
        <v>0</v>
      </c>
      <c r="AP26" s="25">
        <v>0</v>
      </c>
      <c r="AQ26" s="25" t="e">
        <f t="shared" si="19"/>
        <v>#DIV/0!</v>
      </c>
      <c r="AR26" s="21" t="e">
        <f t="shared" si="20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6410.2</v>
      </c>
      <c r="BA26" s="21">
        <v>5341.9</v>
      </c>
      <c r="BB26" s="28">
        <v>0</v>
      </c>
      <c r="BC26" s="28"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21"/>
        <v>2500</v>
      </c>
      <c r="BO26" s="25">
        <f t="shared" si="21"/>
        <v>2500</v>
      </c>
      <c r="BP26" s="25">
        <f t="shared" si="33"/>
        <v>1943.5150000000001</v>
      </c>
      <c r="BQ26" s="25">
        <f t="shared" si="22"/>
        <v>77.740600000000001</v>
      </c>
      <c r="BR26" s="21">
        <f t="shared" si="23"/>
        <v>77.740600000000001</v>
      </c>
      <c r="BS26" s="26">
        <v>2500</v>
      </c>
      <c r="BT26" s="26">
        <v>2500</v>
      </c>
      <c r="BU26" s="25">
        <v>1943.5150000000001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v>0</v>
      </c>
      <c r="CM26" s="21">
        <v>0</v>
      </c>
      <c r="CN26" s="26">
        <v>0</v>
      </c>
      <c r="CO26" s="26">
        <v>0</v>
      </c>
      <c r="CP26" s="21">
        <v>129.10499999999999</v>
      </c>
      <c r="CQ26" s="21">
        <v>0</v>
      </c>
      <c r="CR26" s="21">
        <v>0</v>
      </c>
      <c r="CS26" s="21">
        <v>0</v>
      </c>
      <c r="CT26" s="26">
        <v>300</v>
      </c>
      <c r="CU26" s="26">
        <v>300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4</v>
      </c>
      <c r="DF26" s="21">
        <v>0</v>
      </c>
      <c r="DG26" s="25">
        <f t="shared" si="24"/>
        <v>11480.2</v>
      </c>
      <c r="DH26" s="25">
        <f t="shared" si="25"/>
        <v>11480.2</v>
      </c>
      <c r="DI26" s="25">
        <f t="shared" si="26"/>
        <v>8609.4249999999993</v>
      </c>
      <c r="DJ26" s="21">
        <v>0</v>
      </c>
      <c r="DK26" s="21">
        <v>0</v>
      </c>
      <c r="DL26" s="21">
        <v>0</v>
      </c>
      <c r="DM26" s="21">
        <v>15986.6</v>
      </c>
      <c r="DN26" s="21">
        <v>15986.6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230</v>
      </c>
      <c r="EA26" s="21">
        <v>230</v>
      </c>
      <c r="EB26" s="21">
        <v>0</v>
      </c>
      <c r="EC26" s="25">
        <f t="shared" si="27"/>
        <v>16216.6</v>
      </c>
      <c r="ED26" s="25">
        <f t="shared" si="27"/>
        <v>16216.6</v>
      </c>
      <c r="EE26" s="25">
        <f t="shared" si="28"/>
        <v>230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185029.16199999998</v>
      </c>
      <c r="F27" s="24">
        <f t="shared" si="1"/>
        <v>185029.16199999998</v>
      </c>
      <c r="G27" s="25">
        <f t="shared" si="2"/>
        <v>122570.72</v>
      </c>
      <c r="H27" s="25">
        <f t="shared" si="3"/>
        <v>66.244001040225214</v>
      </c>
      <c r="I27" s="25">
        <f t="shared" si="4"/>
        <v>66.244001040225214</v>
      </c>
      <c r="J27" s="25">
        <f t="shared" si="5"/>
        <v>29750</v>
      </c>
      <c r="K27" s="25">
        <f t="shared" si="6"/>
        <v>29750</v>
      </c>
      <c r="L27" s="25">
        <f t="shared" si="7"/>
        <v>18732.52</v>
      </c>
      <c r="M27" s="25">
        <f t="shared" si="8"/>
        <v>62.966453781512612</v>
      </c>
      <c r="N27" s="25">
        <f t="shared" si="9"/>
        <v>62.966453781512612</v>
      </c>
      <c r="O27" s="25">
        <f t="shared" si="10"/>
        <v>10190</v>
      </c>
      <c r="P27" s="25">
        <f t="shared" si="11"/>
        <v>10190</v>
      </c>
      <c r="Q27" s="25">
        <f t="shared" si="12"/>
        <v>6416.8509999999997</v>
      </c>
      <c r="R27" s="25">
        <f t="shared" si="13"/>
        <v>62.97204121687929</v>
      </c>
      <c r="S27" s="21">
        <f t="shared" si="14"/>
        <v>62.97204121687929</v>
      </c>
      <c r="T27" s="26">
        <v>490</v>
      </c>
      <c r="U27" s="25">
        <v>490</v>
      </c>
      <c r="V27" s="25">
        <v>107.652</v>
      </c>
      <c r="W27" s="25">
        <f t="shared" si="29"/>
        <v>21.969795918367346</v>
      </c>
      <c r="X27" s="21">
        <f t="shared" si="30"/>
        <v>21.969795918367346</v>
      </c>
      <c r="Y27" s="26">
        <v>800</v>
      </c>
      <c r="Z27" s="26">
        <v>800</v>
      </c>
      <c r="AA27" s="25">
        <v>1252.5619999999999</v>
      </c>
      <c r="AB27" s="25">
        <f t="shared" si="15"/>
        <v>156.57024999999999</v>
      </c>
      <c r="AC27" s="21">
        <f t="shared" si="16"/>
        <v>156.57024999999999</v>
      </c>
      <c r="AD27" s="26">
        <v>9700</v>
      </c>
      <c r="AE27" s="26">
        <v>9700</v>
      </c>
      <c r="AF27" s="25">
        <v>6309.1989999999996</v>
      </c>
      <c r="AG27" s="25">
        <f t="shared" si="31"/>
        <v>65.043288659793802</v>
      </c>
      <c r="AH27" s="21">
        <f t="shared" si="32"/>
        <v>65.043288659793802</v>
      </c>
      <c r="AI27" s="26">
        <v>460</v>
      </c>
      <c r="AJ27" s="26">
        <v>460</v>
      </c>
      <c r="AK27" s="25">
        <v>431</v>
      </c>
      <c r="AL27" s="25">
        <f t="shared" si="17"/>
        <v>93.695652173913047</v>
      </c>
      <c r="AM27" s="21">
        <f t="shared" si="18"/>
        <v>93.695652173913047</v>
      </c>
      <c r="AN27" s="27">
        <v>0</v>
      </c>
      <c r="AO27" s="27">
        <v>0</v>
      </c>
      <c r="AP27" s="25">
        <v>0</v>
      </c>
      <c r="AQ27" s="25" t="e">
        <f t="shared" si="19"/>
        <v>#DIV/0!</v>
      </c>
      <c r="AR27" s="21" t="e">
        <f t="shared" si="20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124605.9</v>
      </c>
      <c r="BA27" s="21">
        <v>103838.2</v>
      </c>
      <c r="BB27" s="28">
        <v>0</v>
      </c>
      <c r="BC27" s="28"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21"/>
        <v>1100</v>
      </c>
      <c r="BO27" s="25">
        <f t="shared" si="21"/>
        <v>1100</v>
      </c>
      <c r="BP27" s="25">
        <f t="shared" si="33"/>
        <v>378.2</v>
      </c>
      <c r="BQ27" s="25">
        <f t="shared" si="22"/>
        <v>34.381818181818183</v>
      </c>
      <c r="BR27" s="21">
        <f t="shared" si="23"/>
        <v>34.381818181818183</v>
      </c>
      <c r="BS27" s="26">
        <v>1100</v>
      </c>
      <c r="BT27" s="26">
        <v>1100</v>
      </c>
      <c r="BU27" s="25">
        <v>378.2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v>8400</v>
      </c>
      <c r="CM27" s="21">
        <v>2442</v>
      </c>
      <c r="CN27" s="26">
        <v>7800</v>
      </c>
      <c r="CO27" s="26">
        <v>7800</v>
      </c>
      <c r="CP27" s="21">
        <v>6848.33</v>
      </c>
      <c r="CQ27" s="21">
        <v>4200</v>
      </c>
      <c r="CR27" s="21">
        <v>4200</v>
      </c>
      <c r="CS27" s="21">
        <v>3116.63</v>
      </c>
      <c r="CT27" s="26">
        <v>1000</v>
      </c>
      <c r="CU27" s="26">
        <v>1000</v>
      </c>
      <c r="CV27" s="21">
        <v>617.27700000000004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346.3</v>
      </c>
      <c r="DF27" s="21">
        <v>0</v>
      </c>
      <c r="DG27" s="25">
        <f t="shared" si="24"/>
        <v>154355.9</v>
      </c>
      <c r="DH27" s="25">
        <f t="shared" si="25"/>
        <v>154355.9</v>
      </c>
      <c r="DI27" s="25">
        <f t="shared" si="26"/>
        <v>122570.72</v>
      </c>
      <c r="DJ27" s="21">
        <v>0</v>
      </c>
      <c r="DK27" s="21">
        <v>0</v>
      </c>
      <c r="DL27" s="21">
        <v>0</v>
      </c>
      <c r="DM27" s="21">
        <v>30673.261999999999</v>
      </c>
      <c r="DN27" s="21">
        <v>30673.261999999999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17059.599999999999</v>
      </c>
      <c r="DZ27" s="21">
        <v>17059.599999999999</v>
      </c>
      <c r="EA27" s="21">
        <v>17059.599999999999</v>
      </c>
      <c r="EB27" s="21">
        <v>0</v>
      </c>
      <c r="EC27" s="25">
        <f t="shared" si="27"/>
        <v>47732.861999999994</v>
      </c>
      <c r="ED27" s="25">
        <f t="shared" si="27"/>
        <v>47732.861999999994</v>
      </c>
      <c r="EE27" s="25">
        <f t="shared" si="28"/>
        <v>17059.599999999999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29468.199999999997</v>
      </c>
      <c r="F28" s="24">
        <f t="shared" si="1"/>
        <v>29468.199999999997</v>
      </c>
      <c r="G28" s="25">
        <f t="shared" si="2"/>
        <v>21241.598999999998</v>
      </c>
      <c r="H28" s="25">
        <f t="shared" si="3"/>
        <v>72.083123502623167</v>
      </c>
      <c r="I28" s="25">
        <f t="shared" si="4"/>
        <v>72.083123502623167</v>
      </c>
      <c r="J28" s="25">
        <f t="shared" si="5"/>
        <v>12342.7</v>
      </c>
      <c r="K28" s="25">
        <f t="shared" si="6"/>
        <v>12342.7</v>
      </c>
      <c r="L28" s="25">
        <f t="shared" si="7"/>
        <v>8186.1990000000005</v>
      </c>
      <c r="M28" s="25">
        <f t="shared" si="8"/>
        <v>66.324215933304714</v>
      </c>
      <c r="N28" s="25">
        <f t="shared" si="9"/>
        <v>66.324215933304714</v>
      </c>
      <c r="O28" s="25">
        <f t="shared" si="10"/>
        <v>4623.2</v>
      </c>
      <c r="P28" s="25">
        <f t="shared" si="11"/>
        <v>4623.2</v>
      </c>
      <c r="Q28" s="25">
        <f t="shared" si="12"/>
        <v>4555.57</v>
      </c>
      <c r="R28" s="25">
        <f t="shared" si="13"/>
        <v>98.537160408375144</v>
      </c>
      <c r="S28" s="21">
        <f t="shared" si="14"/>
        <v>98.537160408375144</v>
      </c>
      <c r="T28" s="26">
        <v>0</v>
      </c>
      <c r="U28" s="25">
        <v>0</v>
      </c>
      <c r="V28" s="25">
        <v>210.357</v>
      </c>
      <c r="W28" s="25" t="e">
        <f t="shared" si="29"/>
        <v>#DIV/0!</v>
      </c>
      <c r="X28" s="21" t="e">
        <f t="shared" si="30"/>
        <v>#DIV/0!</v>
      </c>
      <c r="Y28" s="26">
        <v>0</v>
      </c>
      <c r="Z28" s="26">
        <v>0</v>
      </c>
      <c r="AA28" s="25">
        <v>596.62900000000002</v>
      </c>
      <c r="AB28" s="25" t="e">
        <f t="shared" si="15"/>
        <v>#DIV/0!</v>
      </c>
      <c r="AC28" s="21" t="e">
        <f t="shared" si="16"/>
        <v>#DIV/0!</v>
      </c>
      <c r="AD28" s="26">
        <v>4623.2</v>
      </c>
      <c r="AE28" s="26">
        <v>4623.2</v>
      </c>
      <c r="AF28" s="25">
        <v>4345.2129999999997</v>
      </c>
      <c r="AG28" s="25">
        <f t="shared" si="31"/>
        <v>93.987130126319428</v>
      </c>
      <c r="AH28" s="21">
        <f t="shared" si="32"/>
        <v>93.987130126319428</v>
      </c>
      <c r="AI28" s="26">
        <v>610</v>
      </c>
      <c r="AJ28" s="26">
        <v>610</v>
      </c>
      <c r="AK28" s="25">
        <v>259.53300000000002</v>
      </c>
      <c r="AL28" s="25">
        <f t="shared" si="17"/>
        <v>42.546393442622957</v>
      </c>
      <c r="AM28" s="21">
        <f t="shared" si="18"/>
        <v>42.546393442622957</v>
      </c>
      <c r="AN28" s="27">
        <v>0</v>
      </c>
      <c r="AO28" s="27">
        <v>0</v>
      </c>
      <c r="AP28" s="25">
        <v>0</v>
      </c>
      <c r="AQ28" s="25" t="e">
        <f t="shared" si="19"/>
        <v>#DIV/0!</v>
      </c>
      <c r="AR28" s="21" t="e">
        <f t="shared" si="20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17125.5</v>
      </c>
      <c r="AZ28" s="21">
        <v>17125.5</v>
      </c>
      <c r="BA28" s="21">
        <v>13055.4</v>
      </c>
      <c r="BB28" s="28">
        <v>0</v>
      </c>
      <c r="BC28" s="28"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21"/>
        <v>95</v>
      </c>
      <c r="BO28" s="25">
        <f t="shared" si="21"/>
        <v>95</v>
      </c>
      <c r="BP28" s="25">
        <f t="shared" si="33"/>
        <v>33.661000000000001</v>
      </c>
      <c r="BQ28" s="25">
        <f t="shared" si="22"/>
        <v>35.432631578947372</v>
      </c>
      <c r="BR28" s="21">
        <f t="shared" si="23"/>
        <v>35.432631578947372</v>
      </c>
      <c r="BS28" s="26">
        <v>95</v>
      </c>
      <c r="BT28" s="26">
        <v>95</v>
      </c>
      <c r="BU28" s="25">
        <v>33.661000000000001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v>60</v>
      </c>
      <c r="CM28" s="21">
        <v>125</v>
      </c>
      <c r="CN28" s="26">
        <v>1950</v>
      </c>
      <c r="CO28" s="26">
        <v>1950</v>
      </c>
      <c r="CP28" s="21">
        <v>641.75</v>
      </c>
      <c r="CQ28" s="21">
        <v>1050</v>
      </c>
      <c r="CR28" s="21">
        <v>1050</v>
      </c>
      <c r="CS28" s="21">
        <v>446.75</v>
      </c>
      <c r="CT28" s="26">
        <v>1300</v>
      </c>
      <c r="CU28" s="26">
        <v>1300</v>
      </c>
      <c r="CV28" s="21">
        <v>1974.056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3704.5</v>
      </c>
      <c r="DD28" s="21">
        <v>3704.5</v>
      </c>
      <c r="DE28" s="21">
        <v>0</v>
      </c>
      <c r="DF28" s="21">
        <v>0</v>
      </c>
      <c r="DG28" s="25">
        <f t="shared" si="24"/>
        <v>29468.2</v>
      </c>
      <c r="DH28" s="25">
        <f t="shared" si="25"/>
        <v>29468.2</v>
      </c>
      <c r="DI28" s="25">
        <f t="shared" si="26"/>
        <v>21241.598999999998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3350</v>
      </c>
      <c r="DZ28" s="21">
        <v>3350</v>
      </c>
      <c r="EA28" s="21">
        <v>3350</v>
      </c>
      <c r="EB28" s="21">
        <v>0</v>
      </c>
      <c r="EC28" s="25">
        <f t="shared" si="27"/>
        <v>3350</v>
      </c>
      <c r="ED28" s="25">
        <f t="shared" si="27"/>
        <v>3350</v>
      </c>
      <c r="EE28" s="25">
        <f t="shared" si="28"/>
        <v>3350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114390.8</v>
      </c>
      <c r="F29" s="24">
        <f t="shared" si="1"/>
        <v>114390.8</v>
      </c>
      <c r="G29" s="25">
        <f t="shared" si="2"/>
        <v>83490.698299999989</v>
      </c>
      <c r="H29" s="25">
        <f t="shared" si="3"/>
        <v>72.987249236826727</v>
      </c>
      <c r="I29" s="25">
        <f t="shared" si="4"/>
        <v>72.987249236826727</v>
      </c>
      <c r="J29" s="25">
        <f t="shared" si="5"/>
        <v>21040</v>
      </c>
      <c r="K29" s="25">
        <f t="shared" si="6"/>
        <v>21040</v>
      </c>
      <c r="L29" s="25">
        <f t="shared" si="7"/>
        <v>12379.998299999999</v>
      </c>
      <c r="M29" s="25">
        <f t="shared" si="8"/>
        <v>58.840296102661597</v>
      </c>
      <c r="N29" s="25">
        <f t="shared" si="9"/>
        <v>58.840296102661597</v>
      </c>
      <c r="O29" s="25">
        <f t="shared" si="10"/>
        <v>9900</v>
      </c>
      <c r="P29" s="25">
        <f t="shared" si="11"/>
        <v>9900</v>
      </c>
      <c r="Q29" s="25">
        <f t="shared" si="12"/>
        <v>5982.49</v>
      </c>
      <c r="R29" s="25">
        <f t="shared" si="13"/>
        <v>60.429191919191915</v>
      </c>
      <c r="S29" s="21">
        <f t="shared" si="14"/>
        <v>60.429191919191915</v>
      </c>
      <c r="T29" s="26">
        <v>2900</v>
      </c>
      <c r="U29" s="25">
        <v>2900</v>
      </c>
      <c r="V29" s="25">
        <v>1441.3789999999999</v>
      </c>
      <c r="W29" s="25">
        <f t="shared" si="29"/>
        <v>49.702724137931028</v>
      </c>
      <c r="X29" s="21">
        <f t="shared" si="30"/>
        <v>49.702724137931028</v>
      </c>
      <c r="Y29" s="26">
        <v>5500</v>
      </c>
      <c r="Z29" s="26">
        <v>5500</v>
      </c>
      <c r="AA29" s="25">
        <v>1711.9313</v>
      </c>
      <c r="AB29" s="25">
        <f t="shared" si="15"/>
        <v>31.126023636363637</v>
      </c>
      <c r="AC29" s="21">
        <f t="shared" si="16"/>
        <v>31.126023636363637</v>
      </c>
      <c r="AD29" s="26">
        <v>7000</v>
      </c>
      <c r="AE29" s="26">
        <v>7000</v>
      </c>
      <c r="AF29" s="25">
        <v>4541.1109999999999</v>
      </c>
      <c r="AG29" s="25">
        <f t="shared" si="31"/>
        <v>64.873014285714277</v>
      </c>
      <c r="AH29" s="21">
        <f t="shared" si="32"/>
        <v>64.873014285714277</v>
      </c>
      <c r="AI29" s="26">
        <v>240</v>
      </c>
      <c r="AJ29" s="26">
        <v>240</v>
      </c>
      <c r="AK29" s="25">
        <v>647.22299999999996</v>
      </c>
      <c r="AL29" s="25">
        <f t="shared" si="17"/>
        <v>269.67624999999998</v>
      </c>
      <c r="AM29" s="21">
        <f t="shared" si="18"/>
        <v>269.67624999999998</v>
      </c>
      <c r="AN29" s="27">
        <v>0</v>
      </c>
      <c r="AO29" s="27">
        <v>0</v>
      </c>
      <c r="AP29" s="25">
        <v>0</v>
      </c>
      <c r="AQ29" s="25" t="e">
        <f t="shared" si="19"/>
        <v>#DIV/0!</v>
      </c>
      <c r="AR29" s="21" t="e">
        <f t="shared" si="20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43350.8</v>
      </c>
      <c r="BA29" s="21">
        <v>36125.699999999997</v>
      </c>
      <c r="BB29" s="28">
        <v>0</v>
      </c>
      <c r="BC29" s="28"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21"/>
        <v>1200</v>
      </c>
      <c r="BO29" s="25">
        <f t="shared" si="21"/>
        <v>1200</v>
      </c>
      <c r="BP29" s="25">
        <f t="shared" si="33"/>
        <v>319.99400000000003</v>
      </c>
      <c r="BQ29" s="25">
        <f t="shared" si="22"/>
        <v>26.666166666666669</v>
      </c>
      <c r="BR29" s="21">
        <f t="shared" si="23"/>
        <v>26.666166666666669</v>
      </c>
      <c r="BS29" s="26">
        <v>300</v>
      </c>
      <c r="BT29" s="26">
        <v>300</v>
      </c>
      <c r="BU29" s="25">
        <v>100</v>
      </c>
      <c r="BV29" s="21">
        <v>900</v>
      </c>
      <c r="BW29" s="21">
        <v>900</v>
      </c>
      <c r="BX29" s="25">
        <v>219.994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v>0</v>
      </c>
      <c r="CM29" s="21">
        <v>0</v>
      </c>
      <c r="CN29" s="26">
        <v>4200</v>
      </c>
      <c r="CO29" s="26">
        <v>4200</v>
      </c>
      <c r="CP29" s="21">
        <v>785.72799999999995</v>
      </c>
      <c r="CQ29" s="21">
        <v>4200</v>
      </c>
      <c r="CR29" s="21">
        <v>4200</v>
      </c>
      <c r="CS29" s="21">
        <v>785.72799999999995</v>
      </c>
      <c r="CT29" s="26">
        <v>0</v>
      </c>
      <c r="CU29" s="26">
        <v>0</v>
      </c>
      <c r="CV29" s="21">
        <v>2932.6320000000001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4"/>
        <v>64390.8</v>
      </c>
      <c r="DH29" s="25">
        <f t="shared" si="25"/>
        <v>64390.8</v>
      </c>
      <c r="DI29" s="25">
        <f t="shared" si="26"/>
        <v>48505.698299999996</v>
      </c>
      <c r="DJ29" s="21">
        <v>0</v>
      </c>
      <c r="DK29" s="21">
        <v>0</v>
      </c>
      <c r="DL29" s="21">
        <v>0</v>
      </c>
      <c r="DM29" s="21">
        <v>38000</v>
      </c>
      <c r="DN29" s="21">
        <v>38000</v>
      </c>
      <c r="DO29" s="21">
        <v>24980</v>
      </c>
      <c r="DP29" s="21">
        <v>0</v>
      </c>
      <c r="DQ29" s="21">
        <v>0</v>
      </c>
      <c r="DR29" s="21">
        <v>0</v>
      </c>
      <c r="DS29" s="21">
        <v>12000</v>
      </c>
      <c r="DT29" s="21">
        <v>12000</v>
      </c>
      <c r="DU29" s="21">
        <v>10005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7"/>
        <v>50000</v>
      </c>
      <c r="ED29" s="25">
        <f t="shared" si="27"/>
        <v>50000</v>
      </c>
      <c r="EE29" s="25">
        <f t="shared" si="28"/>
        <v>34985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185050.63</v>
      </c>
      <c r="F30" s="24">
        <f t="shared" si="1"/>
        <v>185050.63</v>
      </c>
      <c r="G30" s="25">
        <f t="shared" si="2"/>
        <v>96668.116000000009</v>
      </c>
      <c r="H30" s="25">
        <f t="shared" si="3"/>
        <v>52.238739203427734</v>
      </c>
      <c r="I30" s="25">
        <f t="shared" si="4"/>
        <v>52.238739203427734</v>
      </c>
      <c r="J30" s="25">
        <f t="shared" si="5"/>
        <v>60638.152999999998</v>
      </c>
      <c r="K30" s="25">
        <f t="shared" si="6"/>
        <v>60638.152999999998</v>
      </c>
      <c r="L30" s="25">
        <f t="shared" si="7"/>
        <v>30590.916000000001</v>
      </c>
      <c r="M30" s="25">
        <f t="shared" si="8"/>
        <v>50.448297790336724</v>
      </c>
      <c r="N30" s="25">
        <f t="shared" si="9"/>
        <v>50.448297790336724</v>
      </c>
      <c r="O30" s="25">
        <f t="shared" si="10"/>
        <v>9500</v>
      </c>
      <c r="P30" s="25">
        <f t="shared" si="11"/>
        <v>9500</v>
      </c>
      <c r="Q30" s="25">
        <f t="shared" si="12"/>
        <v>6658.0789999999997</v>
      </c>
      <c r="R30" s="25">
        <f t="shared" si="13"/>
        <v>70.085042105263156</v>
      </c>
      <c r="S30" s="21">
        <f t="shared" si="14"/>
        <v>70.085042105263156</v>
      </c>
      <c r="T30" s="26">
        <v>0</v>
      </c>
      <c r="U30" s="25">
        <v>0</v>
      </c>
      <c r="V30" s="25">
        <v>614.39499999999998</v>
      </c>
      <c r="W30" s="25" t="e">
        <f t="shared" si="29"/>
        <v>#DIV/0!</v>
      </c>
      <c r="X30" s="21" t="e">
        <f t="shared" si="30"/>
        <v>#DIV/0!</v>
      </c>
      <c r="Y30" s="26">
        <v>0</v>
      </c>
      <c r="Z30" s="26">
        <v>0</v>
      </c>
      <c r="AA30" s="25">
        <v>1436.4059999999999</v>
      </c>
      <c r="AB30" s="25" t="e">
        <f t="shared" si="15"/>
        <v>#DIV/0!</v>
      </c>
      <c r="AC30" s="21" t="e">
        <f t="shared" si="16"/>
        <v>#DIV/0!</v>
      </c>
      <c r="AD30" s="26">
        <v>9500</v>
      </c>
      <c r="AE30" s="26">
        <v>9500</v>
      </c>
      <c r="AF30" s="25">
        <v>6043.6840000000002</v>
      </c>
      <c r="AG30" s="25">
        <f t="shared" si="31"/>
        <v>63.617726315789483</v>
      </c>
      <c r="AH30" s="21">
        <f t="shared" si="32"/>
        <v>63.617726315789483</v>
      </c>
      <c r="AI30" s="26">
        <v>257</v>
      </c>
      <c r="AJ30" s="26">
        <v>257</v>
      </c>
      <c r="AK30" s="25">
        <v>544.9</v>
      </c>
      <c r="AL30" s="25">
        <f t="shared" si="17"/>
        <v>212.02334630350194</v>
      </c>
      <c r="AM30" s="21">
        <f t="shared" si="18"/>
        <v>212.02334630350194</v>
      </c>
      <c r="AN30" s="27">
        <v>0</v>
      </c>
      <c r="AO30" s="27">
        <v>0</v>
      </c>
      <c r="AP30" s="25">
        <v>0</v>
      </c>
      <c r="AQ30" s="25" t="e">
        <f t="shared" si="19"/>
        <v>#DIV/0!</v>
      </c>
      <c r="AR30" s="21" t="e">
        <f t="shared" si="20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55277.1</v>
      </c>
      <c r="BA30" s="21">
        <v>46064.2</v>
      </c>
      <c r="BB30" s="28">
        <v>0</v>
      </c>
      <c r="BC30" s="28"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21"/>
        <v>3150</v>
      </c>
      <c r="BO30" s="25">
        <f t="shared" si="21"/>
        <v>3150</v>
      </c>
      <c r="BP30" s="25">
        <f t="shared" si="33"/>
        <v>2101.4</v>
      </c>
      <c r="BQ30" s="25">
        <f t="shared" si="22"/>
        <v>66.711111111111109</v>
      </c>
      <c r="BR30" s="21">
        <f t="shared" si="23"/>
        <v>66.711111111111109</v>
      </c>
      <c r="BS30" s="26">
        <v>2800</v>
      </c>
      <c r="BT30" s="26">
        <v>2800</v>
      </c>
      <c r="BU30" s="25">
        <v>1730.9</v>
      </c>
      <c r="BV30" s="21">
        <v>350</v>
      </c>
      <c r="BW30" s="21">
        <v>350</v>
      </c>
      <c r="BX30" s="25">
        <v>370.5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v>0</v>
      </c>
      <c r="CM30" s="21">
        <v>0</v>
      </c>
      <c r="CN30" s="26">
        <v>17000</v>
      </c>
      <c r="CO30" s="26">
        <v>17000</v>
      </c>
      <c r="CP30" s="21">
        <v>7219.5780000000004</v>
      </c>
      <c r="CQ30" s="21">
        <v>2500</v>
      </c>
      <c r="CR30" s="21">
        <v>2500</v>
      </c>
      <c r="CS30" s="21">
        <v>1971.4</v>
      </c>
      <c r="CT30" s="26">
        <v>0</v>
      </c>
      <c r="CU30" s="26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30731.152999999998</v>
      </c>
      <c r="DD30" s="21">
        <v>30731.152999999998</v>
      </c>
      <c r="DE30" s="21">
        <v>12630.553</v>
      </c>
      <c r="DF30" s="21">
        <v>0</v>
      </c>
      <c r="DG30" s="25">
        <f t="shared" si="24"/>
        <v>115915.253</v>
      </c>
      <c r="DH30" s="25">
        <f t="shared" si="25"/>
        <v>115915.253</v>
      </c>
      <c r="DI30" s="25">
        <f t="shared" si="26"/>
        <v>76655.116000000009</v>
      </c>
      <c r="DJ30" s="21">
        <v>0</v>
      </c>
      <c r="DK30" s="21">
        <v>0</v>
      </c>
      <c r="DL30" s="21">
        <v>0</v>
      </c>
      <c r="DM30" s="21">
        <v>69135.376999999993</v>
      </c>
      <c r="DN30" s="21">
        <v>69135.376999999993</v>
      </c>
      <c r="DO30" s="21">
        <v>20013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30731.152999999998</v>
      </c>
      <c r="DZ30" s="21">
        <v>30731.152999999998</v>
      </c>
      <c r="EA30" s="21">
        <v>17100.553</v>
      </c>
      <c r="EB30" s="21">
        <v>0</v>
      </c>
      <c r="EC30" s="25">
        <f t="shared" si="27"/>
        <v>99866.53</v>
      </c>
      <c r="ED30" s="25">
        <f t="shared" si="27"/>
        <v>99866.53</v>
      </c>
      <c r="EE30" s="25">
        <f t="shared" si="28"/>
        <v>37113.553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23719.528999999999</v>
      </c>
      <c r="F31" s="24">
        <f t="shared" si="1"/>
        <v>23719.528999999999</v>
      </c>
      <c r="G31" s="25">
        <f t="shared" si="2"/>
        <v>18367.356</v>
      </c>
      <c r="H31" s="25">
        <f t="shared" si="3"/>
        <v>77.435584829698769</v>
      </c>
      <c r="I31" s="25">
        <f t="shared" si="4"/>
        <v>77.435584829698769</v>
      </c>
      <c r="J31" s="25">
        <f t="shared" si="5"/>
        <v>7086.4290000000001</v>
      </c>
      <c r="K31" s="25">
        <f t="shared" si="6"/>
        <v>7086.4290000000001</v>
      </c>
      <c r="L31" s="25">
        <f t="shared" si="7"/>
        <v>4508.3559999999998</v>
      </c>
      <c r="M31" s="25">
        <f t="shared" si="8"/>
        <v>63.619574823934585</v>
      </c>
      <c r="N31" s="25">
        <f t="shared" si="9"/>
        <v>63.619574823934585</v>
      </c>
      <c r="O31" s="25">
        <f t="shared" si="10"/>
        <v>3028.5</v>
      </c>
      <c r="P31" s="25">
        <f t="shared" si="11"/>
        <v>3028.5</v>
      </c>
      <c r="Q31" s="25">
        <f t="shared" si="12"/>
        <v>1640.835</v>
      </c>
      <c r="R31" s="25">
        <f t="shared" si="13"/>
        <v>54.179791976225857</v>
      </c>
      <c r="S31" s="21">
        <f t="shared" si="14"/>
        <v>54.179791976225857</v>
      </c>
      <c r="T31" s="26">
        <v>0</v>
      </c>
      <c r="U31" s="25">
        <v>0</v>
      </c>
      <c r="V31" s="25">
        <v>0.14699999999999999</v>
      </c>
      <c r="W31" s="25" t="e">
        <f t="shared" si="29"/>
        <v>#DIV/0!</v>
      </c>
      <c r="X31" s="21" t="e">
        <f t="shared" si="30"/>
        <v>#DIV/0!</v>
      </c>
      <c r="Y31" s="26">
        <v>0</v>
      </c>
      <c r="Z31" s="26">
        <v>0</v>
      </c>
      <c r="AA31" s="25">
        <v>70</v>
      </c>
      <c r="AB31" s="25" t="e">
        <f t="shared" si="15"/>
        <v>#DIV/0!</v>
      </c>
      <c r="AC31" s="21" t="e">
        <f t="shared" si="16"/>
        <v>#DIV/0!</v>
      </c>
      <c r="AD31" s="26">
        <v>3028.5</v>
      </c>
      <c r="AE31" s="26">
        <v>3028.5</v>
      </c>
      <c r="AF31" s="25">
        <v>1640.6880000000001</v>
      </c>
      <c r="AG31" s="25">
        <f t="shared" si="31"/>
        <v>54.174938088162463</v>
      </c>
      <c r="AH31" s="21">
        <f t="shared" si="32"/>
        <v>54.174938088162463</v>
      </c>
      <c r="AI31" s="26">
        <v>523</v>
      </c>
      <c r="AJ31" s="26">
        <v>523</v>
      </c>
      <c r="AK31" s="25">
        <v>480.5</v>
      </c>
      <c r="AL31" s="25">
        <f t="shared" si="17"/>
        <v>91.873804971319302</v>
      </c>
      <c r="AM31" s="21">
        <f t="shared" si="18"/>
        <v>91.873804971319302</v>
      </c>
      <c r="AN31" s="27">
        <v>0</v>
      </c>
      <c r="AO31" s="27">
        <v>0</v>
      </c>
      <c r="AP31" s="25">
        <v>0</v>
      </c>
      <c r="AQ31" s="25" t="e">
        <f t="shared" si="19"/>
        <v>#DIV/0!</v>
      </c>
      <c r="AR31" s="21" t="e">
        <f t="shared" si="20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16633.099999999999</v>
      </c>
      <c r="BA31" s="21">
        <v>13861</v>
      </c>
      <c r="BB31" s="28">
        <v>0</v>
      </c>
      <c r="BC31" s="28"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21"/>
        <v>526.79999999999995</v>
      </c>
      <c r="BO31" s="25">
        <f t="shared" si="21"/>
        <v>526.79999999999995</v>
      </c>
      <c r="BP31" s="25">
        <f t="shared" si="33"/>
        <v>202</v>
      </c>
      <c r="BQ31" s="25">
        <f t="shared" si="22"/>
        <v>38.344722854973426</v>
      </c>
      <c r="BR31" s="21">
        <f t="shared" si="23"/>
        <v>38.344722854973426</v>
      </c>
      <c r="BS31" s="26">
        <v>526.79999999999995</v>
      </c>
      <c r="BT31" s="26">
        <v>526.79999999999995</v>
      </c>
      <c r="BU31" s="25">
        <v>202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v>0</v>
      </c>
      <c r="CM31" s="21">
        <v>0</v>
      </c>
      <c r="CN31" s="26">
        <v>1546</v>
      </c>
      <c r="CO31" s="26">
        <v>1546</v>
      </c>
      <c r="CP31" s="21">
        <v>350.8</v>
      </c>
      <c r="CQ31" s="21">
        <v>1516</v>
      </c>
      <c r="CR31" s="21">
        <v>1516</v>
      </c>
      <c r="CS31" s="21">
        <v>326.8</v>
      </c>
      <c r="CT31" s="26">
        <v>1462.1289999999999</v>
      </c>
      <c r="CU31" s="26">
        <v>1462.1289999999999</v>
      </c>
      <c r="CV31" s="21">
        <v>1631.221</v>
      </c>
      <c r="CW31" s="21">
        <v>0</v>
      </c>
      <c r="CX31" s="21">
        <v>0</v>
      </c>
      <c r="CY31" s="21">
        <v>80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53</v>
      </c>
      <c r="DF31" s="21">
        <v>0</v>
      </c>
      <c r="DG31" s="25">
        <f t="shared" si="24"/>
        <v>23719.528999999999</v>
      </c>
      <c r="DH31" s="25">
        <f t="shared" si="25"/>
        <v>23719.528999999999</v>
      </c>
      <c r="DI31" s="25">
        <f t="shared" si="26"/>
        <v>18369.356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-2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5">
        <f t="shared" si="27"/>
        <v>0</v>
      </c>
      <c r="ED31" s="25">
        <f t="shared" si="27"/>
        <v>0</v>
      </c>
      <c r="EE31" s="25">
        <f t="shared" si="28"/>
        <v>-2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18394.800000000003</v>
      </c>
      <c r="F32" s="24">
        <f t="shared" si="1"/>
        <v>18394.800000000003</v>
      </c>
      <c r="G32" s="25">
        <f t="shared" si="2"/>
        <v>14597.958999999999</v>
      </c>
      <c r="H32" s="25">
        <f t="shared" si="3"/>
        <v>79.359161284710879</v>
      </c>
      <c r="I32" s="25">
        <f t="shared" si="4"/>
        <v>79.359161284710879</v>
      </c>
      <c r="J32" s="25">
        <f t="shared" si="5"/>
        <v>5850.6</v>
      </c>
      <c r="K32" s="25">
        <f t="shared" si="6"/>
        <v>5850.6</v>
      </c>
      <c r="L32" s="25">
        <f t="shared" si="7"/>
        <v>4144.3590000000004</v>
      </c>
      <c r="M32" s="25">
        <f t="shared" si="8"/>
        <v>70.836478309916927</v>
      </c>
      <c r="N32" s="25">
        <f t="shared" si="9"/>
        <v>70.836478309916927</v>
      </c>
      <c r="O32" s="25">
        <f t="shared" si="10"/>
        <v>2569.5</v>
      </c>
      <c r="P32" s="25">
        <f t="shared" si="11"/>
        <v>2569.5</v>
      </c>
      <c r="Q32" s="25">
        <f t="shared" si="12"/>
        <v>2056.0120000000002</v>
      </c>
      <c r="R32" s="25">
        <f t="shared" si="13"/>
        <v>80.016034247908166</v>
      </c>
      <c r="S32" s="21">
        <f t="shared" si="14"/>
        <v>80.016034247908166</v>
      </c>
      <c r="T32" s="26">
        <v>117.7</v>
      </c>
      <c r="U32" s="25">
        <v>117.7</v>
      </c>
      <c r="V32" s="25">
        <v>55.53</v>
      </c>
      <c r="W32" s="25">
        <f t="shared" si="29"/>
        <v>47.179269328802036</v>
      </c>
      <c r="X32" s="21">
        <f t="shared" si="30"/>
        <v>47.179269328802036</v>
      </c>
      <c r="Y32" s="26">
        <v>1823.7</v>
      </c>
      <c r="Z32" s="26">
        <v>1823.7</v>
      </c>
      <c r="AA32" s="25">
        <v>1082.1369999999999</v>
      </c>
      <c r="AB32" s="25">
        <f t="shared" si="15"/>
        <v>59.337445851839668</v>
      </c>
      <c r="AC32" s="21">
        <f t="shared" si="16"/>
        <v>59.337445851839668</v>
      </c>
      <c r="AD32" s="26">
        <v>2451.8000000000002</v>
      </c>
      <c r="AE32" s="26">
        <v>2451.8000000000002</v>
      </c>
      <c r="AF32" s="25">
        <v>2000.482</v>
      </c>
      <c r="AG32" s="25">
        <f t="shared" si="31"/>
        <v>81.592381107757561</v>
      </c>
      <c r="AH32" s="21">
        <f t="shared" si="32"/>
        <v>81.592381107757561</v>
      </c>
      <c r="AI32" s="26">
        <v>28</v>
      </c>
      <c r="AJ32" s="26">
        <v>28</v>
      </c>
      <c r="AK32" s="25">
        <v>127</v>
      </c>
      <c r="AL32" s="25">
        <f t="shared" si="17"/>
        <v>453.57142857142856</v>
      </c>
      <c r="AM32" s="21">
        <f t="shared" si="18"/>
        <v>453.57142857142856</v>
      </c>
      <c r="AN32" s="27">
        <v>0</v>
      </c>
      <c r="AO32" s="27">
        <v>0</v>
      </c>
      <c r="AP32" s="25">
        <v>0</v>
      </c>
      <c r="AQ32" s="25" t="e">
        <f t="shared" si="19"/>
        <v>#DIV/0!</v>
      </c>
      <c r="AR32" s="21" t="e">
        <f t="shared" si="20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12544.2</v>
      </c>
      <c r="BA32" s="21">
        <v>10453.6</v>
      </c>
      <c r="BB32" s="28">
        <v>0</v>
      </c>
      <c r="BC32" s="28"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21"/>
        <v>429.4</v>
      </c>
      <c r="BO32" s="25">
        <f t="shared" si="21"/>
        <v>429.4</v>
      </c>
      <c r="BP32" s="25">
        <f t="shared" si="33"/>
        <v>286.32</v>
      </c>
      <c r="BQ32" s="25">
        <f t="shared" si="22"/>
        <v>66.679087098276668</v>
      </c>
      <c r="BR32" s="21">
        <f t="shared" si="23"/>
        <v>66.679087098276668</v>
      </c>
      <c r="BS32" s="26">
        <v>429.4</v>
      </c>
      <c r="BT32" s="26">
        <v>429.4</v>
      </c>
      <c r="BU32" s="25">
        <v>286.32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v>0</v>
      </c>
      <c r="CM32" s="21">
        <v>10</v>
      </c>
      <c r="CN32" s="26">
        <v>500</v>
      </c>
      <c r="CO32" s="26">
        <v>500</v>
      </c>
      <c r="CP32" s="21">
        <v>471.09</v>
      </c>
      <c r="CQ32" s="21">
        <v>500</v>
      </c>
      <c r="CR32" s="21">
        <v>500</v>
      </c>
      <c r="CS32" s="21">
        <v>411.09</v>
      </c>
      <c r="CT32" s="26">
        <v>500</v>
      </c>
      <c r="CU32" s="26">
        <v>500</v>
      </c>
      <c r="CV32" s="21">
        <v>11.8</v>
      </c>
      <c r="CW32" s="21">
        <v>0</v>
      </c>
      <c r="CX32" s="21">
        <v>0</v>
      </c>
      <c r="CY32" s="21">
        <v>100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4"/>
        <v>18394.800000000003</v>
      </c>
      <c r="DH32" s="25">
        <f t="shared" si="25"/>
        <v>18394.800000000003</v>
      </c>
      <c r="DI32" s="25">
        <f t="shared" si="26"/>
        <v>14597.958999999999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7"/>
        <v>0</v>
      </c>
      <c r="ED32" s="25">
        <f t="shared" si="27"/>
        <v>0</v>
      </c>
      <c r="EE32" s="25">
        <f t="shared" si="28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69628.7</v>
      </c>
      <c r="F33" s="24">
        <f t="shared" si="1"/>
        <v>69628.7</v>
      </c>
      <c r="G33" s="25">
        <f t="shared" si="2"/>
        <v>57983.568999999996</v>
      </c>
      <c r="H33" s="25">
        <f t="shared" si="3"/>
        <v>83.275386442659411</v>
      </c>
      <c r="I33" s="25">
        <f t="shared" si="4"/>
        <v>83.275386442659411</v>
      </c>
      <c r="J33" s="25">
        <f t="shared" si="5"/>
        <v>26284</v>
      </c>
      <c r="K33" s="25">
        <f t="shared" si="6"/>
        <v>26284</v>
      </c>
      <c r="L33" s="25">
        <f t="shared" si="7"/>
        <v>21862.969000000001</v>
      </c>
      <c r="M33" s="25">
        <f t="shared" si="8"/>
        <v>83.179763354131794</v>
      </c>
      <c r="N33" s="25">
        <f t="shared" si="9"/>
        <v>83.179763354131794</v>
      </c>
      <c r="O33" s="25">
        <f t="shared" si="10"/>
        <v>10350</v>
      </c>
      <c r="P33" s="25">
        <f t="shared" si="11"/>
        <v>10350</v>
      </c>
      <c r="Q33" s="25">
        <f t="shared" si="12"/>
        <v>9194.0969999999998</v>
      </c>
      <c r="R33" s="25">
        <f t="shared" si="13"/>
        <v>88.831855072463767</v>
      </c>
      <c r="S33" s="21">
        <f t="shared" si="14"/>
        <v>88.831855072463767</v>
      </c>
      <c r="T33" s="26">
        <v>2250</v>
      </c>
      <c r="U33" s="25">
        <v>2250</v>
      </c>
      <c r="V33" s="25">
        <v>1044.6990000000001</v>
      </c>
      <c r="W33" s="25">
        <f t="shared" si="29"/>
        <v>46.431066666666673</v>
      </c>
      <c r="X33" s="21">
        <f t="shared" si="30"/>
        <v>46.431066666666673</v>
      </c>
      <c r="Y33" s="26">
        <v>6180</v>
      </c>
      <c r="Z33" s="26">
        <v>6180</v>
      </c>
      <c r="AA33" s="25">
        <v>2260.1770000000001</v>
      </c>
      <c r="AB33" s="25">
        <f t="shared" si="15"/>
        <v>36.572443365695797</v>
      </c>
      <c r="AC33" s="21">
        <f t="shared" si="16"/>
        <v>36.572443365695797</v>
      </c>
      <c r="AD33" s="26">
        <v>8100</v>
      </c>
      <c r="AE33" s="26">
        <v>8100</v>
      </c>
      <c r="AF33" s="25">
        <v>8149.3980000000001</v>
      </c>
      <c r="AG33" s="25">
        <f t="shared" si="31"/>
        <v>100.60985185185186</v>
      </c>
      <c r="AH33" s="21">
        <f t="shared" si="32"/>
        <v>100.60985185185186</v>
      </c>
      <c r="AI33" s="26">
        <v>700</v>
      </c>
      <c r="AJ33" s="26">
        <v>700</v>
      </c>
      <c r="AK33" s="25">
        <v>797</v>
      </c>
      <c r="AL33" s="25">
        <f t="shared" si="17"/>
        <v>113.85714285714286</v>
      </c>
      <c r="AM33" s="21">
        <f t="shared" si="18"/>
        <v>113.85714285714286</v>
      </c>
      <c r="AN33" s="27">
        <v>0</v>
      </c>
      <c r="AO33" s="27">
        <v>0</v>
      </c>
      <c r="AP33" s="25">
        <v>0</v>
      </c>
      <c r="AQ33" s="25" t="e">
        <f t="shared" si="19"/>
        <v>#DIV/0!</v>
      </c>
      <c r="AR33" s="21" t="e">
        <f t="shared" si="20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43344.7</v>
      </c>
      <c r="BA33" s="21">
        <v>36120.6</v>
      </c>
      <c r="BB33" s="28">
        <v>0</v>
      </c>
      <c r="BC33" s="28"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21"/>
        <v>3354</v>
      </c>
      <c r="BO33" s="25">
        <f t="shared" si="21"/>
        <v>3354</v>
      </c>
      <c r="BP33" s="25">
        <f t="shared" si="33"/>
        <v>2515.5</v>
      </c>
      <c r="BQ33" s="25">
        <f t="shared" si="22"/>
        <v>75</v>
      </c>
      <c r="BR33" s="21">
        <f t="shared" si="23"/>
        <v>75</v>
      </c>
      <c r="BS33" s="26">
        <v>3354</v>
      </c>
      <c r="BT33" s="26">
        <v>3354</v>
      </c>
      <c r="BU33" s="25">
        <v>2515.5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v>0</v>
      </c>
      <c r="CM33" s="21">
        <v>0</v>
      </c>
      <c r="CN33" s="26">
        <v>1700</v>
      </c>
      <c r="CO33" s="26">
        <v>1700</v>
      </c>
      <c r="CP33" s="21">
        <v>1056.3499999999999</v>
      </c>
      <c r="CQ33" s="21">
        <v>1700</v>
      </c>
      <c r="CR33" s="21">
        <v>1700</v>
      </c>
      <c r="CS33" s="21">
        <v>816.35</v>
      </c>
      <c r="CT33" s="26">
        <v>3000</v>
      </c>
      <c r="CU33" s="26">
        <v>3000</v>
      </c>
      <c r="CV33" s="21">
        <v>5093.8450000000003</v>
      </c>
      <c r="CW33" s="21">
        <v>0</v>
      </c>
      <c r="CX33" s="21">
        <v>0</v>
      </c>
      <c r="CY33" s="21">
        <v>200</v>
      </c>
      <c r="CZ33" s="21">
        <v>0</v>
      </c>
      <c r="DA33" s="21">
        <v>0</v>
      </c>
      <c r="DB33" s="21">
        <v>0</v>
      </c>
      <c r="DC33" s="21">
        <v>1000</v>
      </c>
      <c r="DD33" s="21">
        <v>1000</v>
      </c>
      <c r="DE33" s="21">
        <v>746</v>
      </c>
      <c r="DF33" s="21">
        <v>0</v>
      </c>
      <c r="DG33" s="25">
        <f t="shared" si="24"/>
        <v>69628.7</v>
      </c>
      <c r="DH33" s="25">
        <f t="shared" si="25"/>
        <v>69628.7</v>
      </c>
      <c r="DI33" s="25">
        <f t="shared" si="26"/>
        <v>57983.568999999996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7"/>
        <v>0</v>
      </c>
      <c r="ED33" s="25">
        <f t="shared" si="27"/>
        <v>0</v>
      </c>
      <c r="EE33" s="25">
        <f t="shared" si="28"/>
        <v>0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31769.4</v>
      </c>
      <c r="F34" s="24">
        <f t="shared" si="1"/>
        <v>31769.4</v>
      </c>
      <c r="G34" s="25">
        <f t="shared" si="2"/>
        <v>25379.920000000002</v>
      </c>
      <c r="H34" s="25">
        <f t="shared" si="3"/>
        <v>79.887942485536399</v>
      </c>
      <c r="I34" s="25">
        <f t="shared" si="4"/>
        <v>79.887942485536399</v>
      </c>
      <c r="J34" s="25">
        <f t="shared" si="5"/>
        <v>6095</v>
      </c>
      <c r="K34" s="25">
        <f t="shared" si="6"/>
        <v>6095</v>
      </c>
      <c r="L34" s="25">
        <f t="shared" si="7"/>
        <v>3984.62</v>
      </c>
      <c r="M34" s="25">
        <f t="shared" si="8"/>
        <v>65.375225594749793</v>
      </c>
      <c r="N34" s="25">
        <f t="shared" si="9"/>
        <v>65.375225594749793</v>
      </c>
      <c r="O34" s="25">
        <f t="shared" si="10"/>
        <v>4205</v>
      </c>
      <c r="P34" s="25">
        <f t="shared" si="11"/>
        <v>4205</v>
      </c>
      <c r="Q34" s="25">
        <f t="shared" si="12"/>
        <v>3108.4429999999998</v>
      </c>
      <c r="R34" s="25">
        <f t="shared" si="13"/>
        <v>73.922544589774077</v>
      </c>
      <c r="S34" s="21">
        <f t="shared" si="14"/>
        <v>73.922544589774077</v>
      </c>
      <c r="T34" s="26">
        <v>35</v>
      </c>
      <c r="U34" s="25">
        <v>35</v>
      </c>
      <c r="V34" s="25">
        <v>10.189</v>
      </c>
      <c r="W34" s="25">
        <f t="shared" si="29"/>
        <v>29.111428571428572</v>
      </c>
      <c r="X34" s="21">
        <f t="shared" si="30"/>
        <v>29.111428571428572</v>
      </c>
      <c r="Y34" s="26">
        <v>0</v>
      </c>
      <c r="Z34" s="26">
        <v>0</v>
      </c>
      <c r="AA34" s="25">
        <v>0</v>
      </c>
      <c r="AB34" s="25" t="e">
        <f t="shared" si="15"/>
        <v>#DIV/0!</v>
      </c>
      <c r="AC34" s="21" t="e">
        <f t="shared" si="16"/>
        <v>#DIV/0!</v>
      </c>
      <c r="AD34" s="26">
        <v>4170</v>
      </c>
      <c r="AE34" s="26">
        <v>4170</v>
      </c>
      <c r="AF34" s="25">
        <v>3098.2539999999999</v>
      </c>
      <c r="AG34" s="25">
        <f t="shared" si="31"/>
        <v>74.298657074340525</v>
      </c>
      <c r="AH34" s="21">
        <f t="shared" si="32"/>
        <v>74.298657074340525</v>
      </c>
      <c r="AI34" s="26">
        <v>240</v>
      </c>
      <c r="AJ34" s="26">
        <v>240</v>
      </c>
      <c r="AK34" s="25">
        <v>176.4</v>
      </c>
      <c r="AL34" s="25">
        <f t="shared" si="17"/>
        <v>73.5</v>
      </c>
      <c r="AM34" s="21">
        <f t="shared" si="18"/>
        <v>73.5</v>
      </c>
      <c r="AN34" s="27">
        <v>0</v>
      </c>
      <c r="AO34" s="27">
        <v>0</v>
      </c>
      <c r="AP34" s="25">
        <v>0</v>
      </c>
      <c r="AQ34" s="25" t="e">
        <f t="shared" si="19"/>
        <v>#DIV/0!</v>
      </c>
      <c r="AR34" s="21" t="e">
        <f t="shared" si="20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25674.400000000001</v>
      </c>
      <c r="BA34" s="21">
        <v>21395.3</v>
      </c>
      <c r="BB34" s="28">
        <v>0</v>
      </c>
      <c r="BC34" s="28"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21"/>
        <v>750</v>
      </c>
      <c r="BO34" s="25">
        <f t="shared" si="21"/>
        <v>750</v>
      </c>
      <c r="BP34" s="25">
        <f t="shared" si="33"/>
        <v>612.02499999999998</v>
      </c>
      <c r="BQ34" s="25">
        <f t="shared" si="22"/>
        <v>81.603333333333325</v>
      </c>
      <c r="BR34" s="21">
        <f t="shared" si="23"/>
        <v>81.603333333333325</v>
      </c>
      <c r="BS34" s="26">
        <v>750</v>
      </c>
      <c r="BT34" s="26">
        <v>750</v>
      </c>
      <c r="BU34" s="25">
        <v>612.02499999999998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v>0</v>
      </c>
      <c r="CM34" s="21">
        <v>0</v>
      </c>
      <c r="CN34" s="26">
        <v>900</v>
      </c>
      <c r="CO34" s="26">
        <v>900</v>
      </c>
      <c r="CP34" s="21">
        <v>87.751999999999995</v>
      </c>
      <c r="CQ34" s="21">
        <v>900</v>
      </c>
      <c r="CR34" s="21">
        <v>900</v>
      </c>
      <c r="CS34" s="21">
        <v>82.751999999999995</v>
      </c>
      <c r="CT34" s="26">
        <v>0</v>
      </c>
      <c r="CU34" s="26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4"/>
        <v>31769.4</v>
      </c>
      <c r="DH34" s="25">
        <f t="shared" si="25"/>
        <v>31769.4</v>
      </c>
      <c r="DI34" s="25">
        <f t="shared" si="26"/>
        <v>25379.920000000002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7"/>
        <v>0</v>
      </c>
      <c r="ED34" s="25">
        <f t="shared" si="27"/>
        <v>0</v>
      </c>
      <c r="EE34" s="25">
        <f t="shared" si="28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56635.8</v>
      </c>
      <c r="F35" s="24">
        <f t="shared" si="1"/>
        <v>56635.8</v>
      </c>
      <c r="G35" s="25">
        <f t="shared" si="2"/>
        <v>37061.324999999997</v>
      </c>
      <c r="H35" s="25">
        <f t="shared" si="3"/>
        <v>65.437982689394332</v>
      </c>
      <c r="I35" s="25">
        <f t="shared" si="4"/>
        <v>65.437982689394332</v>
      </c>
      <c r="J35" s="25">
        <f t="shared" si="5"/>
        <v>25580</v>
      </c>
      <c r="K35" s="25">
        <f t="shared" si="6"/>
        <v>25580</v>
      </c>
      <c r="L35" s="25">
        <f t="shared" si="7"/>
        <v>19170.525000000001</v>
      </c>
      <c r="M35" s="25">
        <f t="shared" si="8"/>
        <v>74.943412822517601</v>
      </c>
      <c r="N35" s="25">
        <f t="shared" si="9"/>
        <v>74.943412822517601</v>
      </c>
      <c r="O35" s="25">
        <f t="shared" si="10"/>
        <v>17970</v>
      </c>
      <c r="P35" s="25">
        <f t="shared" si="11"/>
        <v>17970</v>
      </c>
      <c r="Q35" s="25">
        <f t="shared" si="12"/>
        <v>9566.1270000000004</v>
      </c>
      <c r="R35" s="25">
        <f t="shared" si="13"/>
        <v>53.233873121869792</v>
      </c>
      <c r="S35" s="21">
        <f t="shared" si="14"/>
        <v>53.233873121869792</v>
      </c>
      <c r="T35" s="26">
        <v>8400</v>
      </c>
      <c r="U35" s="25">
        <v>8400</v>
      </c>
      <c r="V35" s="25">
        <v>2414.692</v>
      </c>
      <c r="W35" s="25">
        <f t="shared" si="29"/>
        <v>28.746333333333336</v>
      </c>
      <c r="X35" s="21">
        <f t="shared" si="30"/>
        <v>28.746333333333336</v>
      </c>
      <c r="Y35" s="26">
        <v>1130</v>
      </c>
      <c r="Z35" s="26">
        <v>1130</v>
      </c>
      <c r="AA35" s="25">
        <v>651.952</v>
      </c>
      <c r="AB35" s="25">
        <f t="shared" si="15"/>
        <v>57.694867256637174</v>
      </c>
      <c r="AC35" s="21">
        <f t="shared" si="16"/>
        <v>57.694867256637174</v>
      </c>
      <c r="AD35" s="26">
        <v>9570</v>
      </c>
      <c r="AE35" s="26">
        <v>9570</v>
      </c>
      <c r="AF35" s="25">
        <v>7151.4350000000004</v>
      </c>
      <c r="AG35" s="25">
        <f t="shared" si="31"/>
        <v>74.727638453500518</v>
      </c>
      <c r="AH35" s="21">
        <f t="shared" si="32"/>
        <v>74.727638453500518</v>
      </c>
      <c r="AI35" s="26">
        <v>1310</v>
      </c>
      <c r="AJ35" s="26">
        <v>1310</v>
      </c>
      <c r="AK35" s="25">
        <v>1303.5</v>
      </c>
      <c r="AL35" s="25">
        <f t="shared" si="17"/>
        <v>99.503816793893122</v>
      </c>
      <c r="AM35" s="21">
        <f t="shared" si="18"/>
        <v>99.503816793893122</v>
      </c>
      <c r="AN35" s="27">
        <v>0</v>
      </c>
      <c r="AO35" s="27">
        <v>0</v>
      </c>
      <c r="AP35" s="25">
        <v>0</v>
      </c>
      <c r="AQ35" s="25" t="e">
        <f t="shared" si="19"/>
        <v>#DIV/0!</v>
      </c>
      <c r="AR35" s="21" t="e">
        <f t="shared" si="20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21468.9</v>
      </c>
      <c r="BA35" s="21">
        <v>17890.8</v>
      </c>
      <c r="BB35" s="28">
        <v>0</v>
      </c>
      <c r="BC35" s="28"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21"/>
        <v>520</v>
      </c>
      <c r="BO35" s="25">
        <f t="shared" si="21"/>
        <v>520</v>
      </c>
      <c r="BP35" s="25">
        <f t="shared" si="33"/>
        <v>82.423000000000002</v>
      </c>
      <c r="BQ35" s="25">
        <f t="shared" si="22"/>
        <v>15.850576923076924</v>
      </c>
      <c r="BR35" s="21">
        <f t="shared" si="23"/>
        <v>15.850576923076924</v>
      </c>
      <c r="BS35" s="26">
        <v>520</v>
      </c>
      <c r="BT35" s="26">
        <v>520</v>
      </c>
      <c r="BU35" s="25">
        <v>82.423000000000002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v>0</v>
      </c>
      <c r="CM35" s="21">
        <v>0</v>
      </c>
      <c r="CN35" s="26">
        <v>1650</v>
      </c>
      <c r="CO35" s="26">
        <v>1650</v>
      </c>
      <c r="CP35" s="21">
        <v>548.21299999999997</v>
      </c>
      <c r="CQ35" s="21">
        <v>1500</v>
      </c>
      <c r="CR35" s="21">
        <v>1500</v>
      </c>
      <c r="CS35" s="21">
        <v>368.21300000000002</v>
      </c>
      <c r="CT35" s="26">
        <v>2500</v>
      </c>
      <c r="CU35" s="26">
        <v>2500</v>
      </c>
      <c r="CV35" s="21">
        <v>5908.31</v>
      </c>
      <c r="CW35" s="21">
        <v>500</v>
      </c>
      <c r="CX35" s="21">
        <v>500</v>
      </c>
      <c r="CY35" s="21">
        <v>100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4"/>
        <v>47048.9</v>
      </c>
      <c r="DH35" s="25">
        <f t="shared" si="25"/>
        <v>47048.9</v>
      </c>
      <c r="DI35" s="25">
        <f t="shared" si="26"/>
        <v>37061.324999999997</v>
      </c>
      <c r="DJ35" s="21">
        <v>0</v>
      </c>
      <c r="DK35" s="21">
        <v>0</v>
      </c>
      <c r="DL35" s="21">
        <v>0</v>
      </c>
      <c r="DM35" s="21">
        <v>9586.9</v>
      </c>
      <c r="DN35" s="21">
        <v>9586.9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7"/>
        <v>9586.9</v>
      </c>
      <c r="ED35" s="25">
        <f t="shared" si="27"/>
        <v>9586.9</v>
      </c>
      <c r="EE35" s="25">
        <f t="shared" si="28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669451.19999999995</v>
      </c>
      <c r="F36" s="24">
        <f t="shared" si="1"/>
        <v>669451.19999999995</v>
      </c>
      <c r="G36" s="25">
        <f t="shared" si="2"/>
        <v>575931.02799999993</v>
      </c>
      <c r="H36" s="25">
        <f t="shared" si="3"/>
        <v>86.030322747946371</v>
      </c>
      <c r="I36" s="25">
        <f t="shared" si="4"/>
        <v>86.030322747946371</v>
      </c>
      <c r="J36" s="25">
        <f t="shared" si="5"/>
        <v>269860.3</v>
      </c>
      <c r="K36" s="25">
        <f t="shared" si="6"/>
        <v>269860.3</v>
      </c>
      <c r="L36" s="25">
        <f t="shared" si="7"/>
        <v>199855.32800000001</v>
      </c>
      <c r="M36" s="25">
        <f t="shared" si="8"/>
        <v>74.058810428951588</v>
      </c>
      <c r="N36" s="25">
        <f t="shared" si="9"/>
        <v>74.058810428951588</v>
      </c>
      <c r="O36" s="25">
        <f t="shared" si="10"/>
        <v>122945</v>
      </c>
      <c r="P36" s="25">
        <f t="shared" si="11"/>
        <v>122945</v>
      </c>
      <c r="Q36" s="25">
        <f t="shared" si="12"/>
        <v>74562.978000000003</v>
      </c>
      <c r="R36" s="25">
        <f t="shared" si="13"/>
        <v>60.647426084834692</v>
      </c>
      <c r="S36" s="21">
        <f t="shared" si="14"/>
        <v>60.647426084834692</v>
      </c>
      <c r="T36" s="26">
        <v>60975</v>
      </c>
      <c r="U36" s="25">
        <v>60975</v>
      </c>
      <c r="V36" s="25">
        <v>23206.365000000002</v>
      </c>
      <c r="W36" s="25">
        <f t="shared" si="29"/>
        <v>38.058819188191883</v>
      </c>
      <c r="X36" s="21">
        <f t="shared" si="30"/>
        <v>38.058819188191883</v>
      </c>
      <c r="Y36" s="26">
        <v>15776</v>
      </c>
      <c r="Z36" s="26">
        <v>15776</v>
      </c>
      <c r="AA36" s="25">
        <v>7358.366</v>
      </c>
      <c r="AB36" s="25">
        <f t="shared" si="15"/>
        <v>46.642786511156189</v>
      </c>
      <c r="AC36" s="21">
        <f t="shared" si="16"/>
        <v>46.642786511156189</v>
      </c>
      <c r="AD36" s="26">
        <v>61970</v>
      </c>
      <c r="AE36" s="26">
        <v>61970</v>
      </c>
      <c r="AF36" s="25">
        <v>51356.612999999998</v>
      </c>
      <c r="AG36" s="25">
        <f t="shared" si="31"/>
        <v>82.873346780700331</v>
      </c>
      <c r="AH36" s="21">
        <f t="shared" si="32"/>
        <v>82.873346780700331</v>
      </c>
      <c r="AI36" s="26">
        <v>13265.8</v>
      </c>
      <c r="AJ36" s="26">
        <v>13265.8</v>
      </c>
      <c r="AK36" s="25">
        <v>13107.06</v>
      </c>
      <c r="AL36" s="25">
        <f t="shared" si="17"/>
        <v>98.803389166126436</v>
      </c>
      <c r="AM36" s="21">
        <f t="shared" si="18"/>
        <v>98.803389166126436</v>
      </c>
      <c r="AN36" s="27">
        <v>0</v>
      </c>
      <c r="AO36" s="27">
        <v>0</v>
      </c>
      <c r="AP36" s="25">
        <v>0</v>
      </c>
      <c r="AQ36" s="25" t="e">
        <f t="shared" si="19"/>
        <v>#DIV/0!</v>
      </c>
      <c r="AR36" s="21" t="e">
        <f t="shared" si="20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141091.70000000001</v>
      </c>
      <c r="BA36" s="21">
        <v>117576.5</v>
      </c>
      <c r="BB36" s="28">
        <v>0</v>
      </c>
      <c r="BC36" s="28"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21"/>
        <v>8881.5</v>
      </c>
      <c r="BO36" s="25">
        <f t="shared" si="21"/>
        <v>8881.5</v>
      </c>
      <c r="BP36" s="25">
        <f t="shared" si="33"/>
        <v>5451.3180000000002</v>
      </c>
      <c r="BQ36" s="25">
        <f t="shared" si="22"/>
        <v>61.378348251984463</v>
      </c>
      <c r="BR36" s="21">
        <f t="shared" si="23"/>
        <v>61.378348251984463</v>
      </c>
      <c r="BS36" s="26">
        <v>7332</v>
      </c>
      <c r="BT36" s="26">
        <v>7332</v>
      </c>
      <c r="BU36" s="25">
        <v>4586.018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1549.5</v>
      </c>
      <c r="CD36" s="21">
        <v>865.3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v>0</v>
      </c>
      <c r="CM36" s="21">
        <v>0</v>
      </c>
      <c r="CN36" s="26">
        <v>56642</v>
      </c>
      <c r="CO36" s="26">
        <v>56642</v>
      </c>
      <c r="CP36" s="21">
        <v>45460.902999999998</v>
      </c>
      <c r="CQ36" s="21">
        <v>28589</v>
      </c>
      <c r="CR36" s="21">
        <v>28589</v>
      </c>
      <c r="CS36" s="21">
        <v>27011.205000000002</v>
      </c>
      <c r="CT36" s="26">
        <v>47500</v>
      </c>
      <c r="CU36" s="26">
        <v>47500</v>
      </c>
      <c r="CV36" s="21">
        <v>48274.703000000001</v>
      </c>
      <c r="CW36" s="21">
        <v>3200</v>
      </c>
      <c r="CX36" s="21">
        <v>3200</v>
      </c>
      <c r="CY36" s="21">
        <v>3860</v>
      </c>
      <c r="CZ36" s="21">
        <v>0</v>
      </c>
      <c r="DA36" s="21">
        <v>0</v>
      </c>
      <c r="DB36" s="21">
        <v>0</v>
      </c>
      <c r="DC36" s="21">
        <v>1650</v>
      </c>
      <c r="DD36" s="21">
        <v>1650</v>
      </c>
      <c r="DE36" s="21">
        <v>1780</v>
      </c>
      <c r="DF36" s="21">
        <v>0</v>
      </c>
      <c r="DG36" s="25">
        <f t="shared" si="24"/>
        <v>410952</v>
      </c>
      <c r="DH36" s="25">
        <f t="shared" si="25"/>
        <v>410952</v>
      </c>
      <c r="DI36" s="25">
        <f t="shared" si="26"/>
        <v>317431.82799999998</v>
      </c>
      <c r="DJ36" s="21">
        <v>0</v>
      </c>
      <c r="DK36" s="21">
        <v>0</v>
      </c>
      <c r="DL36" s="21">
        <v>0</v>
      </c>
      <c r="DM36" s="21">
        <v>258499.20000000001</v>
      </c>
      <c r="DN36" s="21">
        <v>258499.20000000001</v>
      </c>
      <c r="DO36" s="21">
        <v>258499.20000000001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7"/>
        <v>258499.20000000001</v>
      </c>
      <c r="ED36" s="25">
        <f t="shared" si="27"/>
        <v>258499.20000000001</v>
      </c>
      <c r="EE36" s="25">
        <f t="shared" si="28"/>
        <v>258499.20000000001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32977.919999999998</v>
      </c>
      <c r="F37" s="24">
        <f t="shared" si="1"/>
        <v>32977.919999999998</v>
      </c>
      <c r="G37" s="25">
        <f t="shared" si="2"/>
        <v>29581.146000000001</v>
      </c>
      <c r="H37" s="25">
        <f t="shared" si="3"/>
        <v>89.699853720307416</v>
      </c>
      <c r="I37" s="25">
        <f t="shared" si="4"/>
        <v>89.699853720307416</v>
      </c>
      <c r="J37" s="25">
        <f t="shared" si="5"/>
        <v>10518</v>
      </c>
      <c r="K37" s="25">
        <f t="shared" si="6"/>
        <v>10518</v>
      </c>
      <c r="L37" s="25">
        <f t="shared" si="7"/>
        <v>9909.6460000000006</v>
      </c>
      <c r="M37" s="25">
        <f t="shared" si="8"/>
        <v>94.216067693477854</v>
      </c>
      <c r="N37" s="25">
        <f t="shared" si="9"/>
        <v>94.216067693477854</v>
      </c>
      <c r="O37" s="25">
        <f t="shared" si="10"/>
        <v>5100</v>
      </c>
      <c r="P37" s="25">
        <f t="shared" si="11"/>
        <v>5100</v>
      </c>
      <c r="Q37" s="25">
        <f t="shared" si="12"/>
        <v>5668.1269999999995</v>
      </c>
      <c r="R37" s="25">
        <f t="shared" si="13"/>
        <v>111.13974509803921</v>
      </c>
      <c r="S37" s="21">
        <f t="shared" si="14"/>
        <v>111.13974509803921</v>
      </c>
      <c r="T37" s="26">
        <v>0</v>
      </c>
      <c r="U37" s="25">
        <v>0</v>
      </c>
      <c r="V37" s="25">
        <v>881.21799999999996</v>
      </c>
      <c r="W37" s="25" t="e">
        <f t="shared" si="29"/>
        <v>#DIV/0!</v>
      </c>
      <c r="X37" s="21" t="e">
        <f t="shared" si="30"/>
        <v>#DIV/0!</v>
      </c>
      <c r="Y37" s="26">
        <v>0</v>
      </c>
      <c r="Z37" s="26">
        <v>0</v>
      </c>
      <c r="AA37" s="25">
        <v>38.701999999999998</v>
      </c>
      <c r="AB37" s="25" t="e">
        <f t="shared" si="15"/>
        <v>#DIV/0!</v>
      </c>
      <c r="AC37" s="21" t="e">
        <f t="shared" si="16"/>
        <v>#DIV/0!</v>
      </c>
      <c r="AD37" s="26">
        <v>5100</v>
      </c>
      <c r="AE37" s="26">
        <v>5100</v>
      </c>
      <c r="AF37" s="25">
        <v>4786.9089999999997</v>
      </c>
      <c r="AG37" s="25">
        <f t="shared" si="31"/>
        <v>93.860960784313718</v>
      </c>
      <c r="AH37" s="21">
        <f t="shared" si="32"/>
        <v>93.860960784313718</v>
      </c>
      <c r="AI37" s="26">
        <v>532</v>
      </c>
      <c r="AJ37" s="26">
        <v>532</v>
      </c>
      <c r="AK37" s="25">
        <v>473.5</v>
      </c>
      <c r="AL37" s="25">
        <f t="shared" si="17"/>
        <v>89.003759398496243</v>
      </c>
      <c r="AM37" s="21">
        <f t="shared" si="18"/>
        <v>89.003759398496243</v>
      </c>
      <c r="AN37" s="27">
        <v>0</v>
      </c>
      <c r="AO37" s="27">
        <v>0</v>
      </c>
      <c r="AP37" s="25">
        <v>0</v>
      </c>
      <c r="AQ37" s="25" t="e">
        <f t="shared" si="19"/>
        <v>#DIV/0!</v>
      </c>
      <c r="AR37" s="21" t="e">
        <f t="shared" si="20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15559.7</v>
      </c>
      <c r="BA37" s="21">
        <v>12966.4</v>
      </c>
      <c r="BB37" s="28">
        <v>0</v>
      </c>
      <c r="BC37" s="28"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21"/>
        <v>86</v>
      </c>
      <c r="BO37" s="25">
        <f t="shared" si="21"/>
        <v>86</v>
      </c>
      <c r="BP37" s="25">
        <f t="shared" si="33"/>
        <v>24.847000000000001</v>
      </c>
      <c r="BQ37" s="25">
        <f t="shared" si="22"/>
        <v>28.891860465116281</v>
      </c>
      <c r="BR37" s="21">
        <f t="shared" si="23"/>
        <v>28.891860465116281</v>
      </c>
      <c r="BS37" s="26">
        <v>86</v>
      </c>
      <c r="BT37" s="26">
        <v>86</v>
      </c>
      <c r="BU37" s="25">
        <v>24.847000000000001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v>0</v>
      </c>
      <c r="CM37" s="21">
        <v>0</v>
      </c>
      <c r="CN37" s="26">
        <v>1200</v>
      </c>
      <c r="CO37" s="26">
        <v>1200</v>
      </c>
      <c r="CP37" s="21">
        <v>898.76</v>
      </c>
      <c r="CQ37" s="21">
        <v>960</v>
      </c>
      <c r="CR37" s="21">
        <v>960</v>
      </c>
      <c r="CS37" s="21">
        <v>693.76</v>
      </c>
      <c r="CT37" s="26">
        <v>3600</v>
      </c>
      <c r="CU37" s="26">
        <v>3600</v>
      </c>
      <c r="CV37" s="21">
        <v>2805.71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4"/>
        <v>26077.7</v>
      </c>
      <c r="DH37" s="25">
        <f t="shared" si="25"/>
        <v>26077.7</v>
      </c>
      <c r="DI37" s="25">
        <f t="shared" si="26"/>
        <v>22876.045999999998</v>
      </c>
      <c r="DJ37" s="21">
        <v>0</v>
      </c>
      <c r="DK37" s="21">
        <v>0</v>
      </c>
      <c r="DL37" s="21">
        <v>0</v>
      </c>
      <c r="DM37" s="21">
        <v>6900.22</v>
      </c>
      <c r="DN37" s="21">
        <v>6900.22</v>
      </c>
      <c r="DO37" s="21">
        <v>6705.1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7"/>
        <v>6900.22</v>
      </c>
      <c r="ED37" s="25">
        <f t="shared" si="27"/>
        <v>6900.22</v>
      </c>
      <c r="EE37" s="25">
        <f t="shared" si="28"/>
        <v>6705.1</v>
      </c>
      <c r="EH37" s="30"/>
      <c r="EJ37" s="30"/>
      <c r="EK37" s="30"/>
      <c r="EM37" s="30"/>
    </row>
    <row r="38" spans="1:143" s="32" customFormat="1" ht="36.75" customHeight="1" x14ac:dyDescent="0.2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71326.023000000001</v>
      </c>
      <c r="F38" s="24">
        <f t="shared" si="1"/>
        <v>71326.023000000001</v>
      </c>
      <c r="G38" s="25">
        <f t="shared" si="2"/>
        <v>39669.867999999995</v>
      </c>
      <c r="H38" s="25">
        <f t="shared" si="3"/>
        <v>55.617664256985137</v>
      </c>
      <c r="I38" s="25">
        <f t="shared" si="4"/>
        <v>55.617664256985137</v>
      </c>
      <c r="J38" s="25">
        <f t="shared" si="5"/>
        <v>26001</v>
      </c>
      <c r="K38" s="25">
        <f t="shared" si="6"/>
        <v>26001</v>
      </c>
      <c r="L38" s="25">
        <f t="shared" si="7"/>
        <v>33750.067999999999</v>
      </c>
      <c r="M38" s="25">
        <f t="shared" si="8"/>
        <v>129.80296142456058</v>
      </c>
      <c r="N38" s="25">
        <f t="shared" si="9"/>
        <v>129.80296142456058</v>
      </c>
      <c r="O38" s="25">
        <f t="shared" si="10"/>
        <v>8150.6</v>
      </c>
      <c r="P38" s="25">
        <f t="shared" si="11"/>
        <v>8150.6</v>
      </c>
      <c r="Q38" s="25">
        <f t="shared" si="12"/>
        <v>8626.744999999999</v>
      </c>
      <c r="R38" s="25">
        <f t="shared" si="13"/>
        <v>105.84183986454983</v>
      </c>
      <c r="S38" s="21">
        <f t="shared" si="14"/>
        <v>105.84183986454983</v>
      </c>
      <c r="T38" s="26">
        <v>0</v>
      </c>
      <c r="U38" s="25">
        <v>0</v>
      </c>
      <c r="V38" s="25">
        <v>2642.6979999999999</v>
      </c>
      <c r="W38" s="25" t="e">
        <f t="shared" si="29"/>
        <v>#DIV/0!</v>
      </c>
      <c r="X38" s="21" t="e">
        <f t="shared" si="30"/>
        <v>#DIV/0!</v>
      </c>
      <c r="Y38" s="26">
        <v>0</v>
      </c>
      <c r="Z38" s="26">
        <v>0</v>
      </c>
      <c r="AA38" s="25">
        <v>147.042</v>
      </c>
      <c r="AB38" s="25" t="e">
        <f t="shared" si="15"/>
        <v>#DIV/0!</v>
      </c>
      <c r="AC38" s="21" t="e">
        <f t="shared" si="16"/>
        <v>#DIV/0!</v>
      </c>
      <c r="AD38" s="26">
        <v>8150.6</v>
      </c>
      <c r="AE38" s="26">
        <v>8150.6</v>
      </c>
      <c r="AF38" s="25">
        <v>5984.0469999999996</v>
      </c>
      <c r="AG38" s="25">
        <f t="shared" si="31"/>
        <v>73.418484528746347</v>
      </c>
      <c r="AH38" s="21">
        <f t="shared" si="32"/>
        <v>73.418484528746347</v>
      </c>
      <c r="AI38" s="26">
        <v>5796</v>
      </c>
      <c r="AJ38" s="26">
        <v>5796</v>
      </c>
      <c r="AK38" s="25">
        <v>3901.88</v>
      </c>
      <c r="AL38" s="25">
        <f t="shared" si="17"/>
        <v>67.32022084195998</v>
      </c>
      <c r="AM38" s="21">
        <f t="shared" si="18"/>
        <v>67.32022084195998</v>
      </c>
      <c r="AN38" s="27">
        <v>0</v>
      </c>
      <c r="AO38" s="27">
        <v>0</v>
      </c>
      <c r="AP38" s="25">
        <v>0</v>
      </c>
      <c r="AQ38" s="25" t="e">
        <f t="shared" si="19"/>
        <v>#DIV/0!</v>
      </c>
      <c r="AR38" s="21" t="e">
        <f t="shared" si="20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5857.4</v>
      </c>
      <c r="BA38" s="21">
        <v>4881.2</v>
      </c>
      <c r="BB38" s="28">
        <v>0</v>
      </c>
      <c r="BC38" s="28"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21"/>
        <v>814</v>
      </c>
      <c r="BO38" s="25">
        <f t="shared" si="21"/>
        <v>814</v>
      </c>
      <c r="BP38" s="25">
        <f t="shared" si="33"/>
        <v>891.74300000000005</v>
      </c>
      <c r="BQ38" s="25">
        <f t="shared" si="22"/>
        <v>109.55073710073711</v>
      </c>
      <c r="BR38" s="21">
        <f t="shared" si="23"/>
        <v>109.55073710073711</v>
      </c>
      <c r="BS38" s="26">
        <v>814</v>
      </c>
      <c r="BT38" s="26">
        <v>814</v>
      </c>
      <c r="BU38" s="25">
        <v>891.74300000000005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v>0</v>
      </c>
      <c r="CM38" s="21">
        <v>0</v>
      </c>
      <c r="CN38" s="26">
        <v>2318</v>
      </c>
      <c r="CO38" s="26">
        <v>2318</v>
      </c>
      <c r="CP38" s="21">
        <v>1867.27</v>
      </c>
      <c r="CQ38" s="21">
        <v>2268</v>
      </c>
      <c r="CR38" s="21">
        <v>2268</v>
      </c>
      <c r="CS38" s="21">
        <v>1852.27</v>
      </c>
      <c r="CT38" s="26">
        <v>8922.4</v>
      </c>
      <c r="CU38" s="26">
        <v>8922.4</v>
      </c>
      <c r="CV38" s="21">
        <v>17499.902999999998</v>
      </c>
      <c r="CW38" s="21">
        <v>0</v>
      </c>
      <c r="CX38" s="21">
        <v>0</v>
      </c>
      <c r="CY38" s="21">
        <v>380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435.48500000000001</v>
      </c>
      <c r="DF38" s="21">
        <v>0</v>
      </c>
      <c r="DG38" s="25">
        <f t="shared" si="24"/>
        <v>31858.400000000001</v>
      </c>
      <c r="DH38" s="25">
        <f t="shared" si="25"/>
        <v>31858.400000000001</v>
      </c>
      <c r="DI38" s="25">
        <f t="shared" si="26"/>
        <v>38631.267999999996</v>
      </c>
      <c r="DJ38" s="21">
        <v>0</v>
      </c>
      <c r="DK38" s="21">
        <v>0</v>
      </c>
      <c r="DL38" s="21">
        <v>0</v>
      </c>
      <c r="DM38" s="21">
        <v>39467.623</v>
      </c>
      <c r="DN38" s="21">
        <v>39467.623</v>
      </c>
      <c r="DO38" s="21">
        <v>1038.5999999999999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7"/>
        <v>39467.623</v>
      </c>
      <c r="ED38" s="25">
        <f t="shared" si="27"/>
        <v>39467.623</v>
      </c>
      <c r="EE38" s="25">
        <f t="shared" si="28"/>
        <v>1038.5999999999999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1686574</v>
      </c>
      <c r="F39" s="24">
        <f t="shared" si="1"/>
        <v>1686574</v>
      </c>
      <c r="G39" s="25">
        <f t="shared" si="2"/>
        <v>819210.93310000002</v>
      </c>
      <c r="H39" s="25">
        <f t="shared" si="3"/>
        <v>48.572486774965107</v>
      </c>
      <c r="I39" s="25">
        <f t="shared" si="4"/>
        <v>48.572486774965107</v>
      </c>
      <c r="J39" s="25">
        <f t="shared" si="5"/>
        <v>366873</v>
      </c>
      <c r="K39" s="25">
        <f t="shared" si="6"/>
        <v>366873</v>
      </c>
      <c r="L39" s="25">
        <f t="shared" si="7"/>
        <v>261923.4731</v>
      </c>
      <c r="M39" s="25">
        <f t="shared" si="8"/>
        <v>71.393499412603262</v>
      </c>
      <c r="N39" s="25">
        <f t="shared" si="9"/>
        <v>71.393499412603262</v>
      </c>
      <c r="O39" s="25">
        <f t="shared" si="10"/>
        <v>122939</v>
      </c>
      <c r="P39" s="25">
        <f t="shared" si="11"/>
        <v>122939</v>
      </c>
      <c r="Q39" s="25">
        <f t="shared" si="12"/>
        <v>95915.855200000005</v>
      </c>
      <c r="R39" s="25">
        <f t="shared" si="13"/>
        <v>78.019062461871329</v>
      </c>
      <c r="S39" s="21">
        <f t="shared" si="14"/>
        <v>78.019062461871329</v>
      </c>
      <c r="T39" s="26">
        <v>45483</v>
      </c>
      <c r="U39" s="25">
        <v>45483</v>
      </c>
      <c r="V39" s="25">
        <v>13803.912200000001</v>
      </c>
      <c r="W39" s="25">
        <f t="shared" si="29"/>
        <v>30.349607985401139</v>
      </c>
      <c r="X39" s="21">
        <f t="shared" si="30"/>
        <v>30.349607985401139</v>
      </c>
      <c r="Y39" s="26">
        <v>57065</v>
      </c>
      <c r="Z39" s="26">
        <v>57065</v>
      </c>
      <c r="AA39" s="25">
        <v>19986.1149</v>
      </c>
      <c r="AB39" s="25">
        <f t="shared" si="15"/>
        <v>35.023420485411371</v>
      </c>
      <c r="AC39" s="21">
        <f t="shared" si="16"/>
        <v>35.023420485411371</v>
      </c>
      <c r="AD39" s="26">
        <v>77456</v>
      </c>
      <c r="AE39" s="26">
        <v>77456</v>
      </c>
      <c r="AF39" s="25">
        <v>82111.942999999999</v>
      </c>
      <c r="AG39" s="25">
        <f t="shared" si="31"/>
        <v>106.01108112993182</v>
      </c>
      <c r="AH39" s="21">
        <f t="shared" si="32"/>
        <v>106.01108112993182</v>
      </c>
      <c r="AI39" s="26">
        <v>10169</v>
      </c>
      <c r="AJ39" s="26">
        <v>10169</v>
      </c>
      <c r="AK39" s="25">
        <v>7649.22</v>
      </c>
      <c r="AL39" s="25">
        <f t="shared" si="17"/>
        <v>75.220965680007865</v>
      </c>
      <c r="AM39" s="21">
        <f t="shared" si="18"/>
        <v>75.220965680007865</v>
      </c>
      <c r="AN39" s="27">
        <v>6300</v>
      </c>
      <c r="AO39" s="27">
        <v>6300</v>
      </c>
      <c r="AP39" s="25">
        <v>8207.7999999999993</v>
      </c>
      <c r="AQ39" s="25">
        <f t="shared" si="19"/>
        <v>130.28253968253966</v>
      </c>
      <c r="AR39" s="21">
        <f t="shared" si="20"/>
        <v>130.28253968253966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500846.6</v>
      </c>
      <c r="BA39" s="21">
        <v>417372.2</v>
      </c>
      <c r="BB39" s="28">
        <v>0</v>
      </c>
      <c r="BC39" s="28">
        <v>0</v>
      </c>
      <c r="BD39" s="28">
        <v>0</v>
      </c>
      <c r="BE39" s="29">
        <v>2800.5</v>
      </c>
      <c r="BF39" s="29">
        <v>2800.5</v>
      </c>
      <c r="BG39" s="21">
        <v>1307.7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21"/>
        <v>28940</v>
      </c>
      <c r="BO39" s="25">
        <f t="shared" si="21"/>
        <v>28940</v>
      </c>
      <c r="BP39" s="25">
        <f t="shared" si="33"/>
        <v>22823.398000000001</v>
      </c>
      <c r="BQ39" s="25">
        <f t="shared" si="22"/>
        <v>78.864540428472708</v>
      </c>
      <c r="BR39" s="21">
        <f t="shared" si="23"/>
        <v>78.864540428472708</v>
      </c>
      <c r="BS39" s="26">
        <v>20598</v>
      </c>
      <c r="BT39" s="26">
        <v>20598</v>
      </c>
      <c r="BU39" s="25">
        <v>13975.608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8342</v>
      </c>
      <c r="CC39" s="26">
        <v>8342</v>
      </c>
      <c r="CD39" s="21">
        <v>8847.7900000000009</v>
      </c>
      <c r="CE39" s="21">
        <v>0</v>
      </c>
      <c r="CF39" s="21">
        <v>0</v>
      </c>
      <c r="CG39" s="21">
        <v>0</v>
      </c>
      <c r="CH39" s="21">
        <v>5474.9</v>
      </c>
      <c r="CI39" s="21">
        <v>5474.9</v>
      </c>
      <c r="CJ39" s="21">
        <v>3831.96</v>
      </c>
      <c r="CK39" s="26">
        <v>0</v>
      </c>
      <c r="CL39" s="26">
        <v>0</v>
      </c>
      <c r="CM39" s="21">
        <v>4277</v>
      </c>
      <c r="CN39" s="26">
        <v>105565</v>
      </c>
      <c r="CO39" s="26">
        <v>105565</v>
      </c>
      <c r="CP39" s="21">
        <v>64381.462</v>
      </c>
      <c r="CQ39" s="21">
        <v>36665</v>
      </c>
      <c r="CR39" s="21">
        <v>36665</v>
      </c>
      <c r="CS39" s="21">
        <v>28252.441999999999</v>
      </c>
      <c r="CT39" s="26">
        <v>20000</v>
      </c>
      <c r="CU39" s="26">
        <v>20000</v>
      </c>
      <c r="CV39" s="21">
        <v>32690.362000000001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15895</v>
      </c>
      <c r="DD39" s="21">
        <v>15895</v>
      </c>
      <c r="DE39" s="21">
        <v>5992.2610000000004</v>
      </c>
      <c r="DF39" s="21">
        <v>0</v>
      </c>
      <c r="DG39" s="25">
        <f t="shared" si="24"/>
        <v>875995</v>
      </c>
      <c r="DH39" s="25">
        <f t="shared" si="25"/>
        <v>875995</v>
      </c>
      <c r="DI39" s="25">
        <f t="shared" si="26"/>
        <v>684435.33310000005</v>
      </c>
      <c r="DJ39" s="21">
        <v>0</v>
      </c>
      <c r="DK39" s="21">
        <v>0</v>
      </c>
      <c r="DL39" s="21">
        <v>0</v>
      </c>
      <c r="DM39" s="21">
        <v>810579</v>
      </c>
      <c r="DN39" s="21">
        <v>810579</v>
      </c>
      <c r="DO39" s="21">
        <v>134775.6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7"/>
        <v>810579</v>
      </c>
      <c r="ED39" s="25">
        <f t="shared" si="27"/>
        <v>810579</v>
      </c>
      <c r="EE39" s="25">
        <f t="shared" si="28"/>
        <v>134775.6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101815</v>
      </c>
      <c r="F40" s="24">
        <f t="shared" si="1"/>
        <v>101815</v>
      </c>
      <c r="G40" s="25">
        <f t="shared" si="2"/>
        <v>78410.763000000006</v>
      </c>
      <c r="H40" s="25">
        <f t="shared" si="3"/>
        <v>77.012977459117025</v>
      </c>
      <c r="I40" s="25">
        <f t="shared" si="4"/>
        <v>77.012977459117025</v>
      </c>
      <c r="J40" s="25">
        <f t="shared" si="5"/>
        <v>30688</v>
      </c>
      <c r="K40" s="25">
        <f t="shared" si="6"/>
        <v>30688</v>
      </c>
      <c r="L40" s="25">
        <f t="shared" si="7"/>
        <v>19138.163</v>
      </c>
      <c r="M40" s="25">
        <f t="shared" si="8"/>
        <v>62.363669838373305</v>
      </c>
      <c r="N40" s="25">
        <f t="shared" si="9"/>
        <v>62.363669838373305</v>
      </c>
      <c r="O40" s="25">
        <f t="shared" si="10"/>
        <v>16722.599999999999</v>
      </c>
      <c r="P40" s="25">
        <f t="shared" si="11"/>
        <v>16722.599999999999</v>
      </c>
      <c r="Q40" s="25">
        <f t="shared" si="12"/>
        <v>9433.0310000000009</v>
      </c>
      <c r="R40" s="25">
        <f t="shared" si="13"/>
        <v>56.408877806082792</v>
      </c>
      <c r="S40" s="21">
        <f t="shared" si="14"/>
        <v>56.408877806082792</v>
      </c>
      <c r="T40" s="26">
        <v>3947.6</v>
      </c>
      <c r="U40" s="25">
        <v>3947.6</v>
      </c>
      <c r="V40" s="25">
        <v>1196.5360000000001</v>
      </c>
      <c r="W40" s="25">
        <f t="shared" si="29"/>
        <v>30.310467119262341</v>
      </c>
      <c r="X40" s="21">
        <f t="shared" si="30"/>
        <v>30.310467119262341</v>
      </c>
      <c r="Y40" s="26">
        <v>1790</v>
      </c>
      <c r="Z40" s="26">
        <v>1790</v>
      </c>
      <c r="AA40" s="25">
        <v>1164.6320000000001</v>
      </c>
      <c r="AB40" s="25">
        <f t="shared" si="15"/>
        <v>65.063240223463694</v>
      </c>
      <c r="AC40" s="21">
        <f t="shared" si="16"/>
        <v>65.063240223463694</v>
      </c>
      <c r="AD40" s="26">
        <v>12775</v>
      </c>
      <c r="AE40" s="26">
        <v>12775</v>
      </c>
      <c r="AF40" s="25">
        <v>8236.4950000000008</v>
      </c>
      <c r="AG40" s="25">
        <f t="shared" si="31"/>
        <v>64.473542074364005</v>
      </c>
      <c r="AH40" s="21">
        <f t="shared" si="32"/>
        <v>64.473542074364005</v>
      </c>
      <c r="AI40" s="26">
        <v>525</v>
      </c>
      <c r="AJ40" s="26">
        <v>525</v>
      </c>
      <c r="AK40" s="25">
        <v>411.5</v>
      </c>
      <c r="AL40" s="25">
        <f t="shared" si="17"/>
        <v>78.38095238095238</v>
      </c>
      <c r="AM40" s="21">
        <f t="shared" si="18"/>
        <v>78.38095238095238</v>
      </c>
      <c r="AN40" s="27">
        <v>0</v>
      </c>
      <c r="AO40" s="27">
        <v>0</v>
      </c>
      <c r="AP40" s="25">
        <v>0</v>
      </c>
      <c r="AQ40" s="25" t="e">
        <f t="shared" si="19"/>
        <v>#DIV/0!</v>
      </c>
      <c r="AR40" s="21" t="e">
        <f t="shared" si="20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71127</v>
      </c>
      <c r="BA40" s="21">
        <v>59272.6</v>
      </c>
      <c r="BB40" s="28">
        <v>0</v>
      </c>
      <c r="BC40" s="28"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21"/>
        <v>2480.4</v>
      </c>
      <c r="BO40" s="25">
        <f t="shared" si="21"/>
        <v>2480.4</v>
      </c>
      <c r="BP40" s="25">
        <f t="shared" si="33"/>
        <v>1857.163</v>
      </c>
      <c r="BQ40" s="25">
        <f t="shared" si="22"/>
        <v>74.873528463151104</v>
      </c>
      <c r="BR40" s="21">
        <f t="shared" si="23"/>
        <v>74.873528463151104</v>
      </c>
      <c r="BS40" s="26">
        <v>2480.4</v>
      </c>
      <c r="BT40" s="26">
        <v>2480.4</v>
      </c>
      <c r="BU40" s="25">
        <v>1857.163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v>0</v>
      </c>
      <c r="CM40" s="21">
        <v>0</v>
      </c>
      <c r="CN40" s="26">
        <v>9170</v>
      </c>
      <c r="CO40" s="26">
        <v>9170</v>
      </c>
      <c r="CP40" s="21">
        <v>6045.42</v>
      </c>
      <c r="CQ40" s="21">
        <v>2900</v>
      </c>
      <c r="CR40" s="21">
        <v>2900</v>
      </c>
      <c r="CS40" s="21">
        <v>2170.33</v>
      </c>
      <c r="CT40" s="26">
        <v>0</v>
      </c>
      <c r="CU40" s="26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4"/>
        <v>101815</v>
      </c>
      <c r="DH40" s="25">
        <f t="shared" si="25"/>
        <v>101815</v>
      </c>
      <c r="DI40" s="25">
        <f t="shared" si="26"/>
        <v>78410.763000000006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7"/>
        <v>0</v>
      </c>
      <c r="ED40" s="25">
        <f t="shared" si="27"/>
        <v>0</v>
      </c>
      <c r="EE40" s="25">
        <f t="shared" si="28"/>
        <v>0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32854</v>
      </c>
      <c r="F41" s="24">
        <f t="shared" si="1"/>
        <v>32854</v>
      </c>
      <c r="G41" s="25">
        <f t="shared" si="2"/>
        <v>22575.251100000001</v>
      </c>
      <c r="H41" s="25">
        <f t="shared" si="3"/>
        <v>68.713858586473492</v>
      </c>
      <c r="I41" s="25">
        <f t="shared" si="4"/>
        <v>68.713858586473492</v>
      </c>
      <c r="J41" s="25">
        <f t="shared" si="5"/>
        <v>16527.3</v>
      </c>
      <c r="K41" s="25">
        <f t="shared" si="6"/>
        <v>16527.3</v>
      </c>
      <c r="L41" s="25">
        <f t="shared" si="7"/>
        <v>12038.8511</v>
      </c>
      <c r="M41" s="25">
        <f t="shared" si="8"/>
        <v>72.84221318666691</v>
      </c>
      <c r="N41" s="25">
        <f t="shared" si="9"/>
        <v>72.84221318666691</v>
      </c>
      <c r="O41" s="25">
        <f t="shared" si="10"/>
        <v>8154.0999999999995</v>
      </c>
      <c r="P41" s="25">
        <f t="shared" si="11"/>
        <v>8154.0999999999995</v>
      </c>
      <c r="Q41" s="25">
        <f t="shared" si="12"/>
        <v>4805.3280000000004</v>
      </c>
      <c r="R41" s="25">
        <f t="shared" si="13"/>
        <v>58.931433266700196</v>
      </c>
      <c r="S41" s="21">
        <f t="shared" si="14"/>
        <v>58.931433266700196</v>
      </c>
      <c r="T41" s="26">
        <v>2196.6999999999998</v>
      </c>
      <c r="U41" s="25">
        <v>2196.6999999999998</v>
      </c>
      <c r="V41" s="25">
        <v>40.652000000000001</v>
      </c>
      <c r="W41" s="25">
        <f t="shared" si="29"/>
        <v>1.8505940729275732</v>
      </c>
      <c r="X41" s="21">
        <f t="shared" si="30"/>
        <v>1.8505940729275732</v>
      </c>
      <c r="Y41" s="26">
        <v>5132.6000000000004</v>
      </c>
      <c r="Z41" s="26">
        <v>5132.6000000000004</v>
      </c>
      <c r="AA41" s="25">
        <v>2249.3029999999999</v>
      </c>
      <c r="AB41" s="25">
        <f t="shared" si="15"/>
        <v>43.823851459299377</v>
      </c>
      <c r="AC41" s="21">
        <f t="shared" si="16"/>
        <v>43.823851459299377</v>
      </c>
      <c r="AD41" s="26">
        <v>5957.4</v>
      </c>
      <c r="AE41" s="26">
        <v>5957.4</v>
      </c>
      <c r="AF41" s="25">
        <v>4764.6760000000004</v>
      </c>
      <c r="AG41" s="25">
        <f t="shared" si="31"/>
        <v>79.979118407358925</v>
      </c>
      <c r="AH41" s="21">
        <f t="shared" si="32"/>
        <v>79.979118407358925</v>
      </c>
      <c r="AI41" s="26">
        <v>534</v>
      </c>
      <c r="AJ41" s="26">
        <v>534</v>
      </c>
      <c r="AK41" s="25">
        <v>397.2</v>
      </c>
      <c r="AL41" s="25">
        <f t="shared" si="17"/>
        <v>74.382022471910119</v>
      </c>
      <c r="AM41" s="21">
        <f t="shared" si="18"/>
        <v>74.382022471910119</v>
      </c>
      <c r="AN41" s="27">
        <v>0</v>
      </c>
      <c r="AO41" s="27">
        <v>0</v>
      </c>
      <c r="AP41" s="25">
        <v>0</v>
      </c>
      <c r="AQ41" s="25" t="e">
        <f t="shared" si="19"/>
        <v>#DIV/0!</v>
      </c>
      <c r="AR41" s="21" t="e">
        <f t="shared" si="20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12643.7</v>
      </c>
      <c r="BA41" s="21">
        <v>10536.4</v>
      </c>
      <c r="BB41" s="28">
        <v>0</v>
      </c>
      <c r="BC41" s="28"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21"/>
        <v>1102.9000000000001</v>
      </c>
      <c r="BO41" s="25">
        <f t="shared" si="21"/>
        <v>1102.9000000000001</v>
      </c>
      <c r="BP41" s="25">
        <f t="shared" si="33"/>
        <v>853.06010000000003</v>
      </c>
      <c r="BQ41" s="25">
        <f t="shared" si="22"/>
        <v>77.347003354791909</v>
      </c>
      <c r="BR41" s="21">
        <f t="shared" si="23"/>
        <v>77.347003354791909</v>
      </c>
      <c r="BS41" s="26">
        <v>1102.9000000000001</v>
      </c>
      <c r="BT41" s="26">
        <v>1102.9000000000001</v>
      </c>
      <c r="BU41" s="25">
        <v>853.06010000000003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v>0</v>
      </c>
      <c r="CM41" s="21">
        <v>0</v>
      </c>
      <c r="CN41" s="26">
        <v>1300</v>
      </c>
      <c r="CO41" s="26">
        <v>1300</v>
      </c>
      <c r="CP41" s="21">
        <v>2806.31</v>
      </c>
      <c r="CQ41" s="21">
        <v>800</v>
      </c>
      <c r="CR41" s="21">
        <v>800</v>
      </c>
      <c r="CS41" s="21">
        <v>578.5</v>
      </c>
      <c r="CT41" s="26">
        <v>0</v>
      </c>
      <c r="CU41" s="26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303.7</v>
      </c>
      <c r="DD41" s="21">
        <v>303.7</v>
      </c>
      <c r="DE41" s="21">
        <v>927.65</v>
      </c>
      <c r="DF41" s="21">
        <v>0</v>
      </c>
      <c r="DG41" s="25">
        <f t="shared" si="24"/>
        <v>29171.000000000004</v>
      </c>
      <c r="DH41" s="25">
        <f t="shared" si="25"/>
        <v>29171.000000000004</v>
      </c>
      <c r="DI41" s="25">
        <f t="shared" si="26"/>
        <v>22575.251100000001</v>
      </c>
      <c r="DJ41" s="21">
        <v>0</v>
      </c>
      <c r="DK41" s="21">
        <v>0</v>
      </c>
      <c r="DL41" s="21">
        <v>0</v>
      </c>
      <c r="DM41" s="21">
        <v>3683</v>
      </c>
      <c r="DN41" s="21">
        <v>3683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7"/>
        <v>3683</v>
      </c>
      <c r="ED41" s="25">
        <f t="shared" si="27"/>
        <v>3683</v>
      </c>
      <c r="EE41" s="25">
        <f t="shared" si="28"/>
        <v>0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18947.8</v>
      </c>
      <c r="G42" s="25">
        <f t="shared" si="2"/>
        <v>14834.358999999999</v>
      </c>
      <c r="H42" s="25">
        <f t="shared" si="3"/>
        <v>78.290666990362993</v>
      </c>
      <c r="I42" s="25">
        <f t="shared" si="4"/>
        <v>78.290666990362993</v>
      </c>
      <c r="J42" s="25">
        <f t="shared" si="5"/>
        <v>4800</v>
      </c>
      <c r="K42" s="25">
        <f t="shared" si="6"/>
        <v>4800</v>
      </c>
      <c r="L42" s="25">
        <f t="shared" si="7"/>
        <v>3044.4590000000003</v>
      </c>
      <c r="M42" s="25">
        <f t="shared" si="8"/>
        <v>63.426229166666673</v>
      </c>
      <c r="N42" s="25">
        <f t="shared" si="9"/>
        <v>63.426229166666673</v>
      </c>
      <c r="O42" s="25">
        <f t="shared" si="10"/>
        <v>2000</v>
      </c>
      <c r="P42" s="25">
        <f t="shared" si="11"/>
        <v>2000</v>
      </c>
      <c r="Q42" s="25">
        <f t="shared" si="12"/>
        <v>2050.35</v>
      </c>
      <c r="R42" s="25">
        <f t="shared" si="13"/>
        <v>102.5175</v>
      </c>
      <c r="S42" s="21">
        <f t="shared" si="14"/>
        <v>102.5175</v>
      </c>
      <c r="T42" s="26">
        <v>300</v>
      </c>
      <c r="U42" s="25">
        <v>300</v>
      </c>
      <c r="V42" s="25">
        <v>41.771999999999998</v>
      </c>
      <c r="W42" s="25">
        <f t="shared" si="29"/>
        <v>13.923999999999999</v>
      </c>
      <c r="X42" s="21">
        <f t="shared" si="30"/>
        <v>13.923999999999999</v>
      </c>
      <c r="Y42" s="26">
        <v>1600</v>
      </c>
      <c r="Z42" s="26">
        <v>1600</v>
      </c>
      <c r="AA42" s="25">
        <v>498.20800000000003</v>
      </c>
      <c r="AB42" s="25">
        <f t="shared" si="15"/>
        <v>31.137999999999998</v>
      </c>
      <c r="AC42" s="21">
        <f t="shared" si="16"/>
        <v>31.137999999999998</v>
      </c>
      <c r="AD42" s="26">
        <v>1700</v>
      </c>
      <c r="AE42" s="26">
        <v>1700</v>
      </c>
      <c r="AF42" s="25">
        <v>2008.578</v>
      </c>
      <c r="AG42" s="25">
        <f t="shared" si="31"/>
        <v>118.15164705882353</v>
      </c>
      <c r="AH42" s="21">
        <f t="shared" si="32"/>
        <v>118.15164705882353</v>
      </c>
      <c r="AI42" s="26">
        <v>300</v>
      </c>
      <c r="AJ42" s="26">
        <v>300</v>
      </c>
      <c r="AK42" s="25">
        <v>226</v>
      </c>
      <c r="AL42" s="25">
        <f t="shared" si="17"/>
        <v>75.333333333333329</v>
      </c>
      <c r="AM42" s="21">
        <f t="shared" si="18"/>
        <v>75.333333333333329</v>
      </c>
      <c r="AN42" s="27">
        <v>0</v>
      </c>
      <c r="AO42" s="27">
        <v>0</v>
      </c>
      <c r="AP42" s="25">
        <v>0</v>
      </c>
      <c r="AQ42" s="25" t="e">
        <f t="shared" si="19"/>
        <v>#DIV/0!</v>
      </c>
      <c r="AR42" s="21" t="e">
        <f t="shared" si="20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14147.8</v>
      </c>
      <c r="BA42" s="21">
        <v>11789.9</v>
      </c>
      <c r="BB42" s="28">
        <v>0</v>
      </c>
      <c r="BC42" s="28"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34">BS42+BV42+BY42+CB42</f>
        <v>400</v>
      </c>
      <c r="BO42" s="25">
        <f t="shared" si="34"/>
        <v>400</v>
      </c>
      <c r="BP42" s="25">
        <f t="shared" ref="BP42:BP51" si="35">BU42+BX42+CA42+CD42</f>
        <v>90.120999999999995</v>
      </c>
      <c r="BQ42" s="25">
        <f t="shared" si="22"/>
        <v>22.530249999999999</v>
      </c>
      <c r="BR42" s="21">
        <f t="shared" si="23"/>
        <v>22.530249999999999</v>
      </c>
      <c r="BS42" s="26">
        <v>400</v>
      </c>
      <c r="BT42" s="26">
        <v>400</v>
      </c>
      <c r="BU42" s="25">
        <v>90.120999999999995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v>0</v>
      </c>
      <c r="CM42" s="21">
        <v>0</v>
      </c>
      <c r="CN42" s="26">
        <v>300</v>
      </c>
      <c r="CO42" s="26">
        <v>300</v>
      </c>
      <c r="CP42" s="21">
        <v>179.78</v>
      </c>
      <c r="CQ42" s="21">
        <v>300</v>
      </c>
      <c r="CR42" s="21">
        <v>300</v>
      </c>
      <c r="CS42" s="21">
        <v>179.78</v>
      </c>
      <c r="CT42" s="26">
        <v>0</v>
      </c>
      <c r="CU42" s="26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200</v>
      </c>
      <c r="DD42" s="21">
        <v>200</v>
      </c>
      <c r="DE42" s="21">
        <v>0</v>
      </c>
      <c r="DF42" s="21">
        <v>0</v>
      </c>
      <c r="DG42" s="25">
        <f t="shared" si="24"/>
        <v>18947.8</v>
      </c>
      <c r="DH42" s="25">
        <f t="shared" si="25"/>
        <v>18947.8</v>
      </c>
      <c r="DI42" s="25">
        <f t="shared" si="26"/>
        <v>14834.358999999999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36">DJ42+DM42+DP42+DS42+DV42+DY42</f>
        <v>0</v>
      </c>
      <c r="ED42" s="25">
        <f t="shared" si="36"/>
        <v>0</v>
      </c>
      <c r="EE42" s="25">
        <f t="shared" si="28"/>
        <v>0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87165</v>
      </c>
      <c r="F43" s="24">
        <f t="shared" si="1"/>
        <v>87165</v>
      </c>
      <c r="G43" s="25">
        <f t="shared" si="2"/>
        <v>66077.59199999999</v>
      </c>
      <c r="H43" s="25">
        <f t="shared" si="3"/>
        <v>75.807482361039391</v>
      </c>
      <c r="I43" s="25">
        <f t="shared" si="4"/>
        <v>75.807482361039391</v>
      </c>
      <c r="J43" s="25">
        <f t="shared" si="5"/>
        <v>33380.400000000001</v>
      </c>
      <c r="K43" s="25">
        <f t="shared" si="6"/>
        <v>33380.400000000001</v>
      </c>
      <c r="L43" s="25">
        <f t="shared" si="7"/>
        <v>21256.992000000002</v>
      </c>
      <c r="M43" s="25">
        <f t="shared" si="8"/>
        <v>63.681058345615995</v>
      </c>
      <c r="N43" s="25">
        <f t="shared" si="9"/>
        <v>63.681058345615995</v>
      </c>
      <c r="O43" s="25">
        <f t="shared" si="10"/>
        <v>5360</v>
      </c>
      <c r="P43" s="25">
        <f t="shared" si="11"/>
        <v>5360</v>
      </c>
      <c r="Q43" s="25">
        <f t="shared" si="12"/>
        <v>6736.8</v>
      </c>
      <c r="R43" s="25">
        <f t="shared" si="13"/>
        <v>125.6865671641791</v>
      </c>
      <c r="S43" s="21">
        <f t="shared" si="14"/>
        <v>125.6865671641791</v>
      </c>
      <c r="T43" s="26">
        <v>360</v>
      </c>
      <c r="U43" s="25">
        <v>360</v>
      </c>
      <c r="V43" s="25">
        <v>63.057000000000002</v>
      </c>
      <c r="W43" s="25">
        <f t="shared" si="29"/>
        <v>17.515833333333333</v>
      </c>
      <c r="X43" s="21">
        <f t="shared" si="30"/>
        <v>17.515833333333333</v>
      </c>
      <c r="Y43" s="26">
        <v>4800</v>
      </c>
      <c r="Z43" s="26">
        <v>4800</v>
      </c>
      <c r="AA43" s="25">
        <v>2897.319</v>
      </c>
      <c r="AB43" s="25">
        <f t="shared" si="15"/>
        <v>60.360812499999994</v>
      </c>
      <c r="AC43" s="21">
        <f t="shared" si="16"/>
        <v>60.360812499999994</v>
      </c>
      <c r="AD43" s="26">
        <v>5000</v>
      </c>
      <c r="AE43" s="26">
        <v>5000</v>
      </c>
      <c r="AF43" s="25">
        <v>6673.7430000000004</v>
      </c>
      <c r="AG43" s="25">
        <f t="shared" si="31"/>
        <v>133.47486000000001</v>
      </c>
      <c r="AH43" s="21">
        <f t="shared" si="32"/>
        <v>133.47486000000001</v>
      </c>
      <c r="AI43" s="26">
        <v>554.4</v>
      </c>
      <c r="AJ43" s="26">
        <v>554.4</v>
      </c>
      <c r="AK43" s="25">
        <v>529</v>
      </c>
      <c r="AL43" s="25">
        <f t="shared" si="17"/>
        <v>95.41847041847042</v>
      </c>
      <c r="AM43" s="21">
        <f t="shared" si="18"/>
        <v>95.41847041847042</v>
      </c>
      <c r="AN43" s="27">
        <v>0</v>
      </c>
      <c r="AO43" s="27">
        <v>0</v>
      </c>
      <c r="AP43" s="25">
        <v>0</v>
      </c>
      <c r="AQ43" s="25" t="e">
        <f t="shared" si="19"/>
        <v>#DIV/0!</v>
      </c>
      <c r="AR43" s="21" t="e">
        <f t="shared" si="20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53784.6</v>
      </c>
      <c r="BA43" s="21">
        <v>44820.6</v>
      </c>
      <c r="BB43" s="28">
        <v>0</v>
      </c>
      <c r="BC43" s="28"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34"/>
        <v>166</v>
      </c>
      <c r="BO43" s="25">
        <f t="shared" si="34"/>
        <v>166</v>
      </c>
      <c r="BP43" s="25">
        <f t="shared" si="35"/>
        <v>129</v>
      </c>
      <c r="BQ43" s="25">
        <f t="shared" si="22"/>
        <v>77.710843373493972</v>
      </c>
      <c r="BR43" s="21">
        <f t="shared" si="23"/>
        <v>77.710843373493972</v>
      </c>
      <c r="BS43" s="26">
        <v>166</v>
      </c>
      <c r="BT43" s="26">
        <v>166</v>
      </c>
      <c r="BU43" s="25">
        <v>129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v>0</v>
      </c>
      <c r="CM43" s="21">
        <v>0</v>
      </c>
      <c r="CN43" s="26">
        <v>9000</v>
      </c>
      <c r="CO43" s="26">
        <v>9000</v>
      </c>
      <c r="CP43" s="21">
        <v>4935.96</v>
      </c>
      <c r="CQ43" s="21">
        <v>3800</v>
      </c>
      <c r="CR43" s="21">
        <v>3800</v>
      </c>
      <c r="CS43" s="21">
        <v>2682.91</v>
      </c>
      <c r="CT43" s="26">
        <v>12000</v>
      </c>
      <c r="CU43" s="26">
        <v>12000</v>
      </c>
      <c r="CV43" s="21">
        <v>5792.9129999999996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1500</v>
      </c>
      <c r="DD43" s="21">
        <v>1500</v>
      </c>
      <c r="DE43" s="21">
        <v>236</v>
      </c>
      <c r="DF43" s="21">
        <v>0</v>
      </c>
      <c r="DG43" s="25">
        <f t="shared" si="24"/>
        <v>87165</v>
      </c>
      <c r="DH43" s="25">
        <f t="shared" si="25"/>
        <v>87165</v>
      </c>
      <c r="DI43" s="25">
        <f t="shared" si="26"/>
        <v>66077.59199999999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36"/>
        <v>0</v>
      </c>
      <c r="ED43" s="25">
        <f t="shared" si="36"/>
        <v>0</v>
      </c>
      <c r="EE43" s="25">
        <f t="shared" si="28"/>
        <v>0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64755.35</v>
      </c>
      <c r="F44" s="24">
        <f t="shared" si="1"/>
        <v>64755.35</v>
      </c>
      <c r="G44" s="25">
        <f t="shared" si="2"/>
        <v>32849.74</v>
      </c>
      <c r="H44" s="25">
        <f t="shared" si="3"/>
        <v>50.728997681272666</v>
      </c>
      <c r="I44" s="25">
        <f t="shared" si="4"/>
        <v>50.728997681272666</v>
      </c>
      <c r="J44" s="25">
        <f t="shared" si="5"/>
        <v>10793.65</v>
      </c>
      <c r="K44" s="25">
        <f t="shared" si="6"/>
        <v>10793.65</v>
      </c>
      <c r="L44" s="25">
        <f t="shared" si="7"/>
        <v>9034.14</v>
      </c>
      <c r="M44" s="25">
        <f t="shared" si="8"/>
        <v>83.698656154312943</v>
      </c>
      <c r="N44" s="25">
        <f t="shared" si="9"/>
        <v>83.698656154312943</v>
      </c>
      <c r="O44" s="25">
        <f t="shared" si="10"/>
        <v>4338</v>
      </c>
      <c r="P44" s="25">
        <f t="shared" si="11"/>
        <v>4338</v>
      </c>
      <c r="Q44" s="25">
        <f t="shared" si="12"/>
        <v>4694.6040000000003</v>
      </c>
      <c r="R44" s="25">
        <f t="shared" si="13"/>
        <v>108.22047026279391</v>
      </c>
      <c r="S44" s="21">
        <f t="shared" si="14"/>
        <v>108.22047026279391</v>
      </c>
      <c r="T44" s="26">
        <v>138</v>
      </c>
      <c r="U44" s="25">
        <v>138</v>
      </c>
      <c r="V44" s="25">
        <v>170.636</v>
      </c>
      <c r="W44" s="25">
        <f t="shared" si="29"/>
        <v>123.64927536231885</v>
      </c>
      <c r="X44" s="21">
        <f t="shared" si="30"/>
        <v>123.64927536231885</v>
      </c>
      <c r="Y44" s="26">
        <v>3200</v>
      </c>
      <c r="Z44" s="26">
        <v>3200</v>
      </c>
      <c r="AA44" s="25">
        <v>1165.105</v>
      </c>
      <c r="AB44" s="25">
        <f t="shared" si="15"/>
        <v>36.409531250000001</v>
      </c>
      <c r="AC44" s="21">
        <f t="shared" si="16"/>
        <v>36.409531250000001</v>
      </c>
      <c r="AD44" s="26">
        <v>4200</v>
      </c>
      <c r="AE44" s="26">
        <v>4200</v>
      </c>
      <c r="AF44" s="25">
        <v>4523.9679999999998</v>
      </c>
      <c r="AG44" s="25">
        <f t="shared" si="31"/>
        <v>107.71352380952382</v>
      </c>
      <c r="AH44" s="21">
        <f t="shared" si="32"/>
        <v>107.71352380952382</v>
      </c>
      <c r="AI44" s="26">
        <v>446</v>
      </c>
      <c r="AJ44" s="26">
        <v>446</v>
      </c>
      <c r="AK44" s="25">
        <v>536.5</v>
      </c>
      <c r="AL44" s="25">
        <f t="shared" si="17"/>
        <v>120.2914798206278</v>
      </c>
      <c r="AM44" s="21">
        <f t="shared" si="18"/>
        <v>120.2914798206278</v>
      </c>
      <c r="AN44" s="27">
        <v>0</v>
      </c>
      <c r="AO44" s="27">
        <v>0</v>
      </c>
      <c r="AP44" s="25">
        <v>0</v>
      </c>
      <c r="AQ44" s="25" t="e">
        <f t="shared" si="19"/>
        <v>#DIV/0!</v>
      </c>
      <c r="AR44" s="21" t="e">
        <f t="shared" si="20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28578.7</v>
      </c>
      <c r="BA44" s="21">
        <v>23815.599999999999</v>
      </c>
      <c r="BB44" s="28">
        <v>0</v>
      </c>
      <c r="BC44" s="28"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34"/>
        <v>167</v>
      </c>
      <c r="BO44" s="25">
        <f t="shared" si="34"/>
        <v>167</v>
      </c>
      <c r="BP44" s="25">
        <f t="shared" si="35"/>
        <v>68.466999999999999</v>
      </c>
      <c r="BQ44" s="25">
        <f t="shared" si="22"/>
        <v>40.99820359281437</v>
      </c>
      <c r="BR44" s="21">
        <f t="shared" si="23"/>
        <v>40.99820359281437</v>
      </c>
      <c r="BS44" s="26">
        <v>167</v>
      </c>
      <c r="BT44" s="26">
        <v>167</v>
      </c>
      <c r="BU44" s="25">
        <v>68.466999999999999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v>0</v>
      </c>
      <c r="CM44" s="21">
        <v>0</v>
      </c>
      <c r="CN44" s="26">
        <v>2442.65</v>
      </c>
      <c r="CO44" s="26">
        <v>2442.65</v>
      </c>
      <c r="CP44" s="21">
        <v>2519.4639999999999</v>
      </c>
      <c r="CQ44" s="21">
        <v>1400</v>
      </c>
      <c r="CR44" s="21">
        <v>1400</v>
      </c>
      <c r="CS44" s="21">
        <v>808.88400000000001</v>
      </c>
      <c r="CT44" s="26">
        <v>0</v>
      </c>
      <c r="CU44" s="26"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v>0</v>
      </c>
      <c r="DB44" s="21">
        <v>0</v>
      </c>
      <c r="DC44" s="21">
        <v>200</v>
      </c>
      <c r="DD44" s="21">
        <v>200</v>
      </c>
      <c r="DE44" s="21">
        <v>0</v>
      </c>
      <c r="DF44" s="21">
        <v>0</v>
      </c>
      <c r="DG44" s="25">
        <f t="shared" si="24"/>
        <v>39372.35</v>
      </c>
      <c r="DH44" s="25">
        <f t="shared" si="25"/>
        <v>39372.35</v>
      </c>
      <c r="DI44" s="25">
        <f t="shared" si="26"/>
        <v>32849.74</v>
      </c>
      <c r="DJ44" s="21">
        <v>0</v>
      </c>
      <c r="DK44" s="21">
        <v>0</v>
      </c>
      <c r="DL44" s="21">
        <v>0</v>
      </c>
      <c r="DM44" s="21">
        <v>25383</v>
      </c>
      <c r="DN44" s="21">
        <v>25383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36"/>
        <v>25383</v>
      </c>
      <c r="ED44" s="25">
        <f t="shared" si="36"/>
        <v>25383</v>
      </c>
      <c r="EE44" s="25">
        <f t="shared" si="28"/>
        <v>0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379541.78210000001</v>
      </c>
      <c r="F45" s="24">
        <f t="shared" si="1"/>
        <v>379541.78210000001</v>
      </c>
      <c r="G45" s="25">
        <f t="shared" si="2"/>
        <v>202354.272</v>
      </c>
      <c r="H45" s="25">
        <f t="shared" si="3"/>
        <v>53.315413886812749</v>
      </c>
      <c r="I45" s="25">
        <f t="shared" si="4"/>
        <v>53.315413886812749</v>
      </c>
      <c r="J45" s="25">
        <f t="shared" si="5"/>
        <v>122988.31140000001</v>
      </c>
      <c r="K45" s="25">
        <f t="shared" si="6"/>
        <v>122988.31140000001</v>
      </c>
      <c r="L45" s="25">
        <f t="shared" si="7"/>
        <v>83048.271999999997</v>
      </c>
      <c r="M45" s="25">
        <f t="shared" si="8"/>
        <v>67.525337208589391</v>
      </c>
      <c r="N45" s="25">
        <f t="shared" si="9"/>
        <v>67.525337208589391</v>
      </c>
      <c r="O45" s="25">
        <f t="shared" si="10"/>
        <v>56903.6</v>
      </c>
      <c r="P45" s="25">
        <f t="shared" si="11"/>
        <v>56903.6</v>
      </c>
      <c r="Q45" s="25">
        <f t="shared" si="12"/>
        <v>34175.427000000003</v>
      </c>
      <c r="R45" s="25">
        <f t="shared" si="13"/>
        <v>60.058462030521795</v>
      </c>
      <c r="S45" s="21">
        <f t="shared" si="14"/>
        <v>60.058462030521795</v>
      </c>
      <c r="T45" s="26">
        <v>14495.5</v>
      </c>
      <c r="U45" s="25">
        <v>14495.5</v>
      </c>
      <c r="V45" s="25">
        <v>9279.0969999999998</v>
      </c>
      <c r="W45" s="25">
        <f t="shared" si="29"/>
        <v>64.013638715463415</v>
      </c>
      <c r="X45" s="21">
        <f t="shared" si="30"/>
        <v>64.013638715463415</v>
      </c>
      <c r="Y45" s="26">
        <v>15573.4</v>
      </c>
      <c r="Z45" s="26">
        <v>15573.4</v>
      </c>
      <c r="AA45" s="25">
        <v>3655.8339999999998</v>
      </c>
      <c r="AB45" s="25">
        <f t="shared" si="15"/>
        <v>23.474860980903333</v>
      </c>
      <c r="AC45" s="21">
        <f t="shared" si="16"/>
        <v>23.474860980903333</v>
      </c>
      <c r="AD45" s="26">
        <v>42408.1</v>
      </c>
      <c r="AE45" s="26">
        <v>42408.1</v>
      </c>
      <c r="AF45" s="25">
        <v>24896.33</v>
      </c>
      <c r="AG45" s="25">
        <f t="shared" si="31"/>
        <v>58.70654426866566</v>
      </c>
      <c r="AH45" s="21">
        <f t="shared" si="32"/>
        <v>58.70654426866566</v>
      </c>
      <c r="AI45" s="26">
        <v>3000</v>
      </c>
      <c r="AJ45" s="26">
        <v>3000</v>
      </c>
      <c r="AK45" s="25">
        <v>4035.77</v>
      </c>
      <c r="AL45" s="25">
        <f t="shared" si="17"/>
        <v>134.52566666666667</v>
      </c>
      <c r="AM45" s="21">
        <f t="shared" si="18"/>
        <v>134.52566666666667</v>
      </c>
      <c r="AN45" s="27">
        <v>0</v>
      </c>
      <c r="AO45" s="27">
        <v>0</v>
      </c>
      <c r="AP45" s="25">
        <v>0</v>
      </c>
      <c r="AQ45" s="25" t="e">
        <f t="shared" si="19"/>
        <v>#DIV/0!</v>
      </c>
      <c r="AR45" s="21" t="e">
        <f t="shared" si="20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123842.7</v>
      </c>
      <c r="BA45" s="21">
        <v>103202.2</v>
      </c>
      <c r="BB45" s="28">
        <v>0</v>
      </c>
      <c r="BC45" s="28">
        <v>0</v>
      </c>
      <c r="BD45" s="28">
        <v>0</v>
      </c>
      <c r="BE45" s="29">
        <v>1600</v>
      </c>
      <c r="BF45" s="29">
        <v>1600</v>
      </c>
      <c r="BG45" s="21">
        <v>654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34"/>
        <v>15000</v>
      </c>
      <c r="BO45" s="25">
        <f t="shared" si="34"/>
        <v>15000</v>
      </c>
      <c r="BP45" s="25">
        <f t="shared" si="35"/>
        <v>13719.869999999999</v>
      </c>
      <c r="BQ45" s="25">
        <f t="shared" si="22"/>
        <v>91.465800000000002</v>
      </c>
      <c r="BR45" s="21">
        <f t="shared" si="23"/>
        <v>91.465800000000002</v>
      </c>
      <c r="BS45" s="26">
        <v>14000</v>
      </c>
      <c r="BT45" s="26">
        <v>14000</v>
      </c>
      <c r="BU45" s="25">
        <v>13145.66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1000</v>
      </c>
      <c r="CC45" s="26">
        <v>1000</v>
      </c>
      <c r="CD45" s="21">
        <v>574.21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v>0</v>
      </c>
      <c r="CM45" s="21">
        <v>0</v>
      </c>
      <c r="CN45" s="26">
        <v>30961.311399999999</v>
      </c>
      <c r="CO45" s="26">
        <v>30961.311399999999</v>
      </c>
      <c r="CP45" s="21">
        <v>21546.370999999999</v>
      </c>
      <c r="CQ45" s="21">
        <v>12000</v>
      </c>
      <c r="CR45" s="21">
        <v>12000</v>
      </c>
      <c r="CS45" s="21">
        <v>7534.4939999999997</v>
      </c>
      <c r="CT45" s="26">
        <v>0</v>
      </c>
      <c r="CU45" s="26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1550</v>
      </c>
      <c r="DD45" s="21">
        <v>1550</v>
      </c>
      <c r="DE45" s="21">
        <v>5915</v>
      </c>
      <c r="DF45" s="21">
        <v>0</v>
      </c>
      <c r="DG45" s="25">
        <f t="shared" si="24"/>
        <v>248431.01140000002</v>
      </c>
      <c r="DH45" s="25">
        <f t="shared" si="25"/>
        <v>248431.01140000002</v>
      </c>
      <c r="DI45" s="25">
        <f t="shared" si="26"/>
        <v>186904.47200000001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v>131110.77069999999</v>
      </c>
      <c r="DO45" s="21">
        <v>15449.8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22000</v>
      </c>
      <c r="DZ45" s="21">
        <v>22000</v>
      </c>
      <c r="EA45" s="21">
        <v>22000</v>
      </c>
      <c r="EB45" s="21">
        <v>0</v>
      </c>
      <c r="EC45" s="25">
        <f t="shared" si="36"/>
        <v>153110.77069999999</v>
      </c>
      <c r="ED45" s="25">
        <f t="shared" si="36"/>
        <v>153110.77069999999</v>
      </c>
      <c r="EE45" s="25">
        <f t="shared" si="28"/>
        <v>37449.800000000003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93526.6</v>
      </c>
      <c r="F46" s="24">
        <f t="shared" si="1"/>
        <v>93526.6</v>
      </c>
      <c r="G46" s="25">
        <f t="shared" si="2"/>
        <v>46712.662999999993</v>
      </c>
      <c r="H46" s="25">
        <f t="shared" si="3"/>
        <v>49.945858183661109</v>
      </c>
      <c r="I46" s="25">
        <f t="shared" si="4"/>
        <v>49.945858183661109</v>
      </c>
      <c r="J46" s="25">
        <f t="shared" si="5"/>
        <v>22077.1</v>
      </c>
      <c r="K46" s="25">
        <f t="shared" si="6"/>
        <v>22077.1</v>
      </c>
      <c r="L46" s="25">
        <f t="shared" si="7"/>
        <v>13161.063</v>
      </c>
      <c r="M46" s="25">
        <f t="shared" si="8"/>
        <v>59.614093336534246</v>
      </c>
      <c r="N46" s="25">
        <f t="shared" si="9"/>
        <v>59.614093336534246</v>
      </c>
      <c r="O46" s="25">
        <f t="shared" si="10"/>
        <v>10138</v>
      </c>
      <c r="P46" s="25">
        <f t="shared" si="11"/>
        <v>10138</v>
      </c>
      <c r="Q46" s="25">
        <f t="shared" si="12"/>
        <v>5742.6</v>
      </c>
      <c r="R46" s="25">
        <f t="shared" si="13"/>
        <v>56.644308542118758</v>
      </c>
      <c r="S46" s="21">
        <f t="shared" si="14"/>
        <v>56.644308542118758</v>
      </c>
      <c r="T46" s="26">
        <v>238</v>
      </c>
      <c r="U46" s="25">
        <v>238</v>
      </c>
      <c r="V46" s="25">
        <v>399.21499999999997</v>
      </c>
      <c r="W46" s="25">
        <f t="shared" si="29"/>
        <v>167.73739495798318</v>
      </c>
      <c r="X46" s="21">
        <f t="shared" si="30"/>
        <v>167.73739495798318</v>
      </c>
      <c r="Y46" s="26">
        <v>466</v>
      </c>
      <c r="Z46" s="26">
        <v>466</v>
      </c>
      <c r="AA46" s="25">
        <v>127.992</v>
      </c>
      <c r="AB46" s="25">
        <f t="shared" si="15"/>
        <v>27.466094420600861</v>
      </c>
      <c r="AC46" s="21">
        <f t="shared" si="16"/>
        <v>27.466094420600861</v>
      </c>
      <c r="AD46" s="26">
        <v>9900</v>
      </c>
      <c r="AE46" s="26">
        <v>9900</v>
      </c>
      <c r="AF46" s="25">
        <v>5343.3850000000002</v>
      </c>
      <c r="AG46" s="25">
        <f t="shared" si="31"/>
        <v>53.973585858585857</v>
      </c>
      <c r="AH46" s="21">
        <f t="shared" si="32"/>
        <v>53.973585858585857</v>
      </c>
      <c r="AI46" s="26">
        <v>910</v>
      </c>
      <c r="AJ46" s="26">
        <v>910</v>
      </c>
      <c r="AK46" s="25">
        <v>823.5</v>
      </c>
      <c r="AL46" s="25">
        <f t="shared" si="17"/>
        <v>90.494505494505489</v>
      </c>
      <c r="AM46" s="21">
        <f t="shared" si="18"/>
        <v>90.494505494505489</v>
      </c>
      <c r="AN46" s="27">
        <v>0</v>
      </c>
      <c r="AO46" s="27">
        <v>0</v>
      </c>
      <c r="AP46" s="25">
        <v>0</v>
      </c>
      <c r="AQ46" s="25" t="e">
        <f t="shared" si="19"/>
        <v>#DIV/0!</v>
      </c>
      <c r="AR46" s="21" t="e">
        <f t="shared" si="20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40261.9</v>
      </c>
      <c r="BA46" s="21">
        <v>33551.599999999999</v>
      </c>
      <c r="BB46" s="28">
        <v>0</v>
      </c>
      <c r="BC46" s="28"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34"/>
        <v>2203</v>
      </c>
      <c r="BO46" s="25">
        <f t="shared" si="34"/>
        <v>2203</v>
      </c>
      <c r="BP46" s="25">
        <f t="shared" si="35"/>
        <v>1761.8710000000001</v>
      </c>
      <c r="BQ46" s="25">
        <f t="shared" si="22"/>
        <v>79.97598729005901</v>
      </c>
      <c r="BR46" s="21">
        <f t="shared" si="23"/>
        <v>79.97598729005901</v>
      </c>
      <c r="BS46" s="26">
        <v>1123</v>
      </c>
      <c r="BT46" s="26">
        <v>1123</v>
      </c>
      <c r="BU46" s="25">
        <v>861.87099999999998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1080</v>
      </c>
      <c r="CC46" s="26">
        <v>1080</v>
      </c>
      <c r="CD46" s="21">
        <v>900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v>0</v>
      </c>
      <c r="CM46" s="21">
        <v>0</v>
      </c>
      <c r="CN46" s="26">
        <v>6960</v>
      </c>
      <c r="CO46" s="26">
        <v>6960</v>
      </c>
      <c r="CP46" s="21">
        <v>4365.1000000000004</v>
      </c>
      <c r="CQ46" s="21">
        <v>2800</v>
      </c>
      <c r="CR46" s="21">
        <v>2800</v>
      </c>
      <c r="CS46" s="21">
        <v>1726.25</v>
      </c>
      <c r="CT46" s="26">
        <v>1000</v>
      </c>
      <c r="CU46" s="26">
        <v>1000</v>
      </c>
      <c r="CV46" s="21">
        <v>0</v>
      </c>
      <c r="CW46" s="21">
        <v>300</v>
      </c>
      <c r="CX46" s="21">
        <v>300</v>
      </c>
      <c r="CY46" s="21">
        <v>200</v>
      </c>
      <c r="CZ46" s="21">
        <v>0</v>
      </c>
      <c r="DA46" s="21">
        <v>0</v>
      </c>
      <c r="DB46" s="21">
        <v>0</v>
      </c>
      <c r="DC46" s="21">
        <v>100.1</v>
      </c>
      <c r="DD46" s="21">
        <v>100.1</v>
      </c>
      <c r="DE46" s="21">
        <v>140</v>
      </c>
      <c r="DF46" s="21">
        <v>0</v>
      </c>
      <c r="DG46" s="25">
        <f t="shared" si="24"/>
        <v>62339</v>
      </c>
      <c r="DH46" s="25">
        <f t="shared" si="25"/>
        <v>62339</v>
      </c>
      <c r="DI46" s="25">
        <f t="shared" si="26"/>
        <v>46712.662999999993</v>
      </c>
      <c r="DJ46" s="21">
        <v>0</v>
      </c>
      <c r="DK46" s="21">
        <v>0</v>
      </c>
      <c r="DL46" s="21">
        <v>0</v>
      </c>
      <c r="DM46" s="21">
        <v>31187.599999999999</v>
      </c>
      <c r="DN46" s="21">
        <v>31187.599999999999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36"/>
        <v>31187.599999999999</v>
      </c>
      <c r="ED46" s="25">
        <f t="shared" si="36"/>
        <v>31187.599999999999</v>
      </c>
      <c r="EE46" s="25">
        <f t="shared" si="28"/>
        <v>0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389934.5</v>
      </c>
      <c r="F47" s="24">
        <f t="shared" si="1"/>
        <v>389934.5</v>
      </c>
      <c r="G47" s="25">
        <f t="shared" si="2"/>
        <v>310399.3517</v>
      </c>
      <c r="H47" s="25">
        <f t="shared" si="3"/>
        <v>79.602946571796025</v>
      </c>
      <c r="I47" s="25">
        <f t="shared" si="4"/>
        <v>79.602946571796025</v>
      </c>
      <c r="J47" s="25">
        <f t="shared" si="5"/>
        <v>120685.7</v>
      </c>
      <c r="K47" s="25">
        <f t="shared" si="6"/>
        <v>120685.7</v>
      </c>
      <c r="L47" s="25">
        <f t="shared" si="7"/>
        <v>85918.751699999993</v>
      </c>
      <c r="M47" s="25">
        <f t="shared" si="8"/>
        <v>71.192155905794962</v>
      </c>
      <c r="N47" s="25">
        <f t="shared" si="9"/>
        <v>71.192155905794962</v>
      </c>
      <c r="O47" s="25">
        <f t="shared" si="10"/>
        <v>57125.7</v>
      </c>
      <c r="P47" s="25">
        <f t="shared" si="11"/>
        <v>57125.7</v>
      </c>
      <c r="Q47" s="25">
        <f t="shared" si="12"/>
        <v>40734.178999999996</v>
      </c>
      <c r="R47" s="25">
        <f t="shared" si="13"/>
        <v>71.306222943438769</v>
      </c>
      <c r="S47" s="21">
        <f t="shared" si="14"/>
        <v>71.306222943438769</v>
      </c>
      <c r="T47" s="26">
        <v>12125.7</v>
      </c>
      <c r="U47" s="25">
        <v>12125.7</v>
      </c>
      <c r="V47" s="25">
        <v>4077.4279999999999</v>
      </c>
      <c r="W47" s="25">
        <f t="shared" si="29"/>
        <v>33.626330851002415</v>
      </c>
      <c r="X47" s="21">
        <f t="shared" si="30"/>
        <v>33.626330851002415</v>
      </c>
      <c r="Y47" s="26">
        <v>4000</v>
      </c>
      <c r="Z47" s="26">
        <v>4000</v>
      </c>
      <c r="AA47" s="25">
        <v>2245.7330999999999</v>
      </c>
      <c r="AB47" s="25">
        <f t="shared" si="15"/>
        <v>56.143327499999998</v>
      </c>
      <c r="AC47" s="21">
        <f t="shared" si="16"/>
        <v>56.143327499999998</v>
      </c>
      <c r="AD47" s="26">
        <v>45000</v>
      </c>
      <c r="AE47" s="26">
        <v>45000</v>
      </c>
      <c r="AF47" s="25">
        <v>36656.750999999997</v>
      </c>
      <c r="AG47" s="25">
        <f t="shared" si="31"/>
        <v>81.459446666666651</v>
      </c>
      <c r="AH47" s="21">
        <f t="shared" si="32"/>
        <v>81.459446666666651</v>
      </c>
      <c r="AI47" s="26">
        <v>3700</v>
      </c>
      <c r="AJ47" s="26">
        <v>3700</v>
      </c>
      <c r="AK47" s="25">
        <v>3282.76</v>
      </c>
      <c r="AL47" s="25">
        <f t="shared" si="17"/>
        <v>88.723243243243246</v>
      </c>
      <c r="AM47" s="21">
        <f t="shared" si="18"/>
        <v>88.723243243243246</v>
      </c>
      <c r="AN47" s="27">
        <v>4000</v>
      </c>
      <c r="AO47" s="27">
        <v>4000</v>
      </c>
      <c r="AP47" s="25">
        <v>3607.7</v>
      </c>
      <c r="AQ47" s="25">
        <f t="shared" si="19"/>
        <v>90.192499999999995</v>
      </c>
      <c r="AR47" s="21">
        <f t="shared" si="20"/>
        <v>90.192499999999995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266761</v>
      </c>
      <c r="BA47" s="21">
        <v>222300.9</v>
      </c>
      <c r="BB47" s="28">
        <v>0</v>
      </c>
      <c r="BC47" s="28">
        <v>0</v>
      </c>
      <c r="BD47" s="28">
        <v>0</v>
      </c>
      <c r="BE47" s="29">
        <v>2487.8000000000002</v>
      </c>
      <c r="BF47" s="29">
        <v>2487.8000000000002</v>
      </c>
      <c r="BG47" s="21">
        <v>2179.6999999999998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34"/>
        <v>2000</v>
      </c>
      <c r="BO47" s="25">
        <f t="shared" si="34"/>
        <v>2000</v>
      </c>
      <c r="BP47" s="25">
        <f t="shared" si="35"/>
        <v>1853.6035999999999</v>
      </c>
      <c r="BQ47" s="25">
        <f t="shared" si="22"/>
        <v>92.680180000000007</v>
      </c>
      <c r="BR47" s="21">
        <f t="shared" si="23"/>
        <v>92.680180000000007</v>
      </c>
      <c r="BS47" s="26">
        <v>2000</v>
      </c>
      <c r="BT47" s="26">
        <v>2000</v>
      </c>
      <c r="BU47" s="25">
        <v>1853.6035999999999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v>0</v>
      </c>
      <c r="CM47" s="21">
        <v>0</v>
      </c>
      <c r="CN47" s="26">
        <v>49760</v>
      </c>
      <c r="CO47" s="26">
        <v>49760</v>
      </c>
      <c r="CP47" s="21">
        <v>33472.61</v>
      </c>
      <c r="CQ47" s="21">
        <v>22560</v>
      </c>
      <c r="CR47" s="21">
        <v>22560</v>
      </c>
      <c r="CS47" s="21">
        <v>17460.561000000002</v>
      </c>
      <c r="CT47" s="26">
        <v>0</v>
      </c>
      <c r="CU47" s="26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100</v>
      </c>
      <c r="DD47" s="21">
        <v>100</v>
      </c>
      <c r="DE47" s="21">
        <v>722.16600000000005</v>
      </c>
      <c r="DF47" s="21">
        <v>0</v>
      </c>
      <c r="DG47" s="25">
        <f t="shared" si="24"/>
        <v>389934.5</v>
      </c>
      <c r="DH47" s="25">
        <f t="shared" si="25"/>
        <v>389934.5</v>
      </c>
      <c r="DI47" s="25">
        <f t="shared" si="26"/>
        <v>310399.3517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7000</v>
      </c>
      <c r="DZ47" s="21">
        <v>7000</v>
      </c>
      <c r="EA47" s="21">
        <v>7000</v>
      </c>
      <c r="EB47" s="21">
        <v>0</v>
      </c>
      <c r="EC47" s="25">
        <f t="shared" si="36"/>
        <v>7000</v>
      </c>
      <c r="ED47" s="25">
        <f t="shared" si="36"/>
        <v>7000</v>
      </c>
      <c r="EE47" s="25">
        <f t="shared" si="28"/>
        <v>7000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208160.2</v>
      </c>
      <c r="F48" s="24">
        <f t="shared" si="1"/>
        <v>208160.2</v>
      </c>
      <c r="G48" s="25">
        <f t="shared" si="2"/>
        <v>137250.75920000003</v>
      </c>
      <c r="H48" s="25">
        <f t="shared" si="3"/>
        <v>65.93515917067721</v>
      </c>
      <c r="I48" s="25">
        <f t="shared" si="4"/>
        <v>65.93515917067721</v>
      </c>
      <c r="J48" s="25">
        <f t="shared" si="5"/>
        <v>47923.8</v>
      </c>
      <c r="K48" s="25">
        <f t="shared" si="6"/>
        <v>47923.8</v>
      </c>
      <c r="L48" s="25">
        <f t="shared" si="7"/>
        <v>41764.959199999998</v>
      </c>
      <c r="M48" s="25">
        <f t="shared" si="8"/>
        <v>87.148680196478566</v>
      </c>
      <c r="N48" s="25">
        <f t="shared" si="9"/>
        <v>87.148680196478566</v>
      </c>
      <c r="O48" s="25">
        <f t="shared" si="10"/>
        <v>28427.8</v>
      </c>
      <c r="P48" s="25">
        <f t="shared" si="11"/>
        <v>28427.8</v>
      </c>
      <c r="Q48" s="25">
        <f t="shared" si="12"/>
        <v>25601.103999999999</v>
      </c>
      <c r="R48" s="25">
        <f t="shared" si="13"/>
        <v>90.056578419715919</v>
      </c>
      <c r="S48" s="21">
        <f t="shared" si="14"/>
        <v>90.056578419715919</v>
      </c>
      <c r="T48" s="26">
        <v>7000</v>
      </c>
      <c r="U48" s="25">
        <v>7000</v>
      </c>
      <c r="V48" s="25">
        <v>3515.808</v>
      </c>
      <c r="W48" s="25">
        <f t="shared" si="29"/>
        <v>50.225828571428579</v>
      </c>
      <c r="X48" s="21">
        <f t="shared" si="30"/>
        <v>50.225828571428579</v>
      </c>
      <c r="Y48" s="26">
        <v>2900</v>
      </c>
      <c r="Z48" s="26">
        <v>2900</v>
      </c>
      <c r="AA48" s="25">
        <v>5820.0721999999996</v>
      </c>
      <c r="AB48" s="25">
        <f t="shared" si="15"/>
        <v>200.69214482758619</v>
      </c>
      <c r="AC48" s="21">
        <f t="shared" si="16"/>
        <v>200.69214482758619</v>
      </c>
      <c r="AD48" s="26">
        <v>21427.8</v>
      </c>
      <c r="AE48" s="26">
        <v>21427.8</v>
      </c>
      <c r="AF48" s="25">
        <v>22085.295999999998</v>
      </c>
      <c r="AG48" s="25">
        <f t="shared" si="31"/>
        <v>103.06842512997135</v>
      </c>
      <c r="AH48" s="21">
        <f t="shared" si="32"/>
        <v>103.06842512997135</v>
      </c>
      <c r="AI48" s="26">
        <v>3710</v>
      </c>
      <c r="AJ48" s="26">
        <v>3710</v>
      </c>
      <c r="AK48" s="25">
        <v>4481.6000000000004</v>
      </c>
      <c r="AL48" s="25">
        <f t="shared" si="17"/>
        <v>120.7978436657682</v>
      </c>
      <c r="AM48" s="21">
        <f t="shared" si="18"/>
        <v>120.7978436657682</v>
      </c>
      <c r="AN48" s="27">
        <v>0</v>
      </c>
      <c r="AO48" s="27">
        <v>0</v>
      </c>
      <c r="AP48" s="25">
        <v>0</v>
      </c>
      <c r="AQ48" s="25" t="e">
        <f t="shared" si="19"/>
        <v>#DIV/0!</v>
      </c>
      <c r="AR48" s="21" t="e">
        <f t="shared" si="20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114582.9</v>
      </c>
      <c r="BA48" s="21">
        <v>95485.8</v>
      </c>
      <c r="BB48" s="28">
        <v>0</v>
      </c>
      <c r="BC48" s="28"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34"/>
        <v>1996.6</v>
      </c>
      <c r="BO48" s="25">
        <f t="shared" si="34"/>
        <v>1996.6</v>
      </c>
      <c r="BP48" s="25">
        <f t="shared" si="35"/>
        <v>733.36300000000006</v>
      </c>
      <c r="BQ48" s="25">
        <f t="shared" si="22"/>
        <v>36.730592006410902</v>
      </c>
      <c r="BR48" s="21">
        <f t="shared" si="23"/>
        <v>36.730592006410902</v>
      </c>
      <c r="BS48" s="26">
        <v>1996.6</v>
      </c>
      <c r="BT48" s="26">
        <v>1996.6</v>
      </c>
      <c r="BU48" s="25">
        <v>733.36300000000006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v>0</v>
      </c>
      <c r="CM48" s="21">
        <v>0</v>
      </c>
      <c r="CN48" s="26">
        <v>10279.4</v>
      </c>
      <c r="CO48" s="26">
        <v>10279.4</v>
      </c>
      <c r="CP48" s="21">
        <v>4214.82</v>
      </c>
      <c r="CQ48" s="21">
        <v>4129.3999999999996</v>
      </c>
      <c r="CR48" s="21">
        <v>4129.3999999999996</v>
      </c>
      <c r="CS48" s="21">
        <v>654.45000000000005</v>
      </c>
      <c r="CT48" s="26">
        <v>0</v>
      </c>
      <c r="CU48" s="26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610</v>
      </c>
      <c r="DD48" s="21">
        <v>610</v>
      </c>
      <c r="DE48" s="21">
        <v>914</v>
      </c>
      <c r="DF48" s="21">
        <v>0</v>
      </c>
      <c r="DG48" s="25">
        <f t="shared" si="24"/>
        <v>162506.70000000001</v>
      </c>
      <c r="DH48" s="25">
        <f t="shared" si="25"/>
        <v>162506.70000000001</v>
      </c>
      <c r="DI48" s="25">
        <f t="shared" si="26"/>
        <v>137250.75920000003</v>
      </c>
      <c r="DJ48" s="21">
        <v>0</v>
      </c>
      <c r="DK48" s="21">
        <v>0</v>
      </c>
      <c r="DL48" s="21">
        <v>0</v>
      </c>
      <c r="DM48" s="21">
        <v>45653.5</v>
      </c>
      <c r="DN48" s="21">
        <v>45653.5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36"/>
        <v>45653.5</v>
      </c>
      <c r="ED48" s="25">
        <f t="shared" si="36"/>
        <v>45653.5</v>
      </c>
      <c r="EE48" s="25">
        <f t="shared" si="28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203312.28000000003</v>
      </c>
      <c r="F49" s="24">
        <f t="shared" si="1"/>
        <v>203312.28000000003</v>
      </c>
      <c r="G49" s="25">
        <f t="shared" si="2"/>
        <v>136152.41690000001</v>
      </c>
      <c r="H49" s="25">
        <f t="shared" si="3"/>
        <v>66.967138876215444</v>
      </c>
      <c r="I49" s="25">
        <f t="shared" si="4"/>
        <v>66.967138876215444</v>
      </c>
      <c r="J49" s="25">
        <f t="shared" si="5"/>
        <v>45070</v>
      </c>
      <c r="K49" s="25">
        <f t="shared" si="6"/>
        <v>45070</v>
      </c>
      <c r="L49" s="25">
        <f t="shared" si="7"/>
        <v>48059.116900000001</v>
      </c>
      <c r="M49" s="25">
        <f t="shared" si="8"/>
        <v>106.63216529842468</v>
      </c>
      <c r="N49" s="25">
        <f t="shared" si="9"/>
        <v>106.63216529842468</v>
      </c>
      <c r="O49" s="25">
        <f t="shared" si="10"/>
        <v>17000</v>
      </c>
      <c r="P49" s="25">
        <f t="shared" si="11"/>
        <v>17000</v>
      </c>
      <c r="Q49" s="25">
        <f t="shared" si="12"/>
        <v>16090.115</v>
      </c>
      <c r="R49" s="25">
        <f t="shared" si="13"/>
        <v>94.647735294117638</v>
      </c>
      <c r="S49" s="21">
        <f t="shared" si="14"/>
        <v>94.647735294117638</v>
      </c>
      <c r="T49" s="26">
        <v>0</v>
      </c>
      <c r="U49" s="25">
        <v>0</v>
      </c>
      <c r="V49" s="25">
        <v>1419.5709999999999</v>
      </c>
      <c r="W49" s="25" t="e">
        <f t="shared" si="29"/>
        <v>#DIV/0!</v>
      </c>
      <c r="X49" s="21" t="e">
        <f t="shared" si="30"/>
        <v>#DIV/0!</v>
      </c>
      <c r="Y49" s="26">
        <v>0</v>
      </c>
      <c r="Z49" s="26">
        <v>0</v>
      </c>
      <c r="AA49" s="25">
        <v>3876.9050000000002</v>
      </c>
      <c r="AB49" s="25" t="e">
        <f t="shared" si="15"/>
        <v>#DIV/0!</v>
      </c>
      <c r="AC49" s="21" t="e">
        <f t="shared" si="16"/>
        <v>#DIV/0!</v>
      </c>
      <c r="AD49" s="26">
        <v>17000</v>
      </c>
      <c r="AE49" s="26">
        <v>17000</v>
      </c>
      <c r="AF49" s="25">
        <v>14670.544</v>
      </c>
      <c r="AG49" s="25">
        <f t="shared" si="31"/>
        <v>86.297317647058819</v>
      </c>
      <c r="AH49" s="21">
        <f t="shared" si="32"/>
        <v>86.297317647058819</v>
      </c>
      <c r="AI49" s="26">
        <v>1270</v>
      </c>
      <c r="AJ49" s="26">
        <v>1270</v>
      </c>
      <c r="AK49" s="25">
        <v>2287.5</v>
      </c>
      <c r="AL49" s="25">
        <f t="shared" si="17"/>
        <v>180.11811023622047</v>
      </c>
      <c r="AM49" s="21">
        <f t="shared" si="18"/>
        <v>180.11811023622047</v>
      </c>
      <c r="AN49" s="27">
        <v>0</v>
      </c>
      <c r="AO49" s="27">
        <v>0</v>
      </c>
      <c r="AP49" s="25">
        <v>0</v>
      </c>
      <c r="AQ49" s="25" t="e">
        <f t="shared" si="19"/>
        <v>#DIV/0!</v>
      </c>
      <c r="AR49" s="21" t="e">
        <f t="shared" si="20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102834.4</v>
      </c>
      <c r="BA49" s="21">
        <v>85695.3</v>
      </c>
      <c r="BB49" s="28">
        <v>0</v>
      </c>
      <c r="BC49" s="28">
        <v>0</v>
      </c>
      <c r="BD49" s="28">
        <v>0</v>
      </c>
      <c r="BE49" s="29">
        <v>4795.3</v>
      </c>
      <c r="BF49" s="29">
        <v>4795.3</v>
      </c>
      <c r="BG49" s="21">
        <v>2398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34"/>
        <v>3500</v>
      </c>
      <c r="BO49" s="25">
        <f t="shared" si="34"/>
        <v>3500</v>
      </c>
      <c r="BP49" s="25">
        <f t="shared" si="35"/>
        <v>1683.1288999999999</v>
      </c>
      <c r="BQ49" s="25">
        <f t="shared" si="22"/>
        <v>48.089397142857145</v>
      </c>
      <c r="BR49" s="21">
        <f t="shared" si="23"/>
        <v>48.089397142857145</v>
      </c>
      <c r="BS49" s="26">
        <v>3500</v>
      </c>
      <c r="BT49" s="26">
        <v>3500</v>
      </c>
      <c r="BU49" s="25">
        <v>1683.1288999999999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v>0</v>
      </c>
      <c r="CM49" s="21">
        <v>0</v>
      </c>
      <c r="CN49" s="26">
        <v>13100</v>
      </c>
      <c r="CO49" s="26">
        <v>13100</v>
      </c>
      <c r="CP49" s="21">
        <v>8548.5280000000002</v>
      </c>
      <c r="CQ49" s="21">
        <v>2500</v>
      </c>
      <c r="CR49" s="21">
        <v>2500</v>
      </c>
      <c r="CS49" s="21">
        <v>1091.25</v>
      </c>
      <c r="CT49" s="26">
        <v>10000</v>
      </c>
      <c r="CU49" s="26">
        <v>10000</v>
      </c>
      <c r="CV49" s="21">
        <v>15391.94</v>
      </c>
      <c r="CW49" s="21">
        <v>0</v>
      </c>
      <c r="CX49" s="21">
        <v>0</v>
      </c>
      <c r="CY49" s="21">
        <v>0</v>
      </c>
      <c r="CZ49" s="21">
        <v>200</v>
      </c>
      <c r="DA49" s="21">
        <v>200</v>
      </c>
      <c r="DB49" s="21">
        <v>0</v>
      </c>
      <c r="DC49" s="21">
        <v>200</v>
      </c>
      <c r="DD49" s="21">
        <v>200</v>
      </c>
      <c r="DE49" s="21">
        <v>181</v>
      </c>
      <c r="DF49" s="21">
        <v>0</v>
      </c>
      <c r="DG49" s="25">
        <f t="shared" si="24"/>
        <v>152899.70000000001</v>
      </c>
      <c r="DH49" s="25">
        <f t="shared" si="25"/>
        <v>152899.70000000001</v>
      </c>
      <c r="DI49" s="25">
        <f t="shared" si="26"/>
        <v>136152.41690000001</v>
      </c>
      <c r="DJ49" s="21">
        <v>0</v>
      </c>
      <c r="DK49" s="21">
        <v>0</v>
      </c>
      <c r="DL49" s="21">
        <v>0</v>
      </c>
      <c r="DM49" s="21">
        <v>50412.58</v>
      </c>
      <c r="DN49" s="21">
        <v>50412.58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9380</v>
      </c>
      <c r="DZ49" s="21">
        <v>9380</v>
      </c>
      <c r="EA49" s="21">
        <v>9380</v>
      </c>
      <c r="EB49" s="21">
        <v>0</v>
      </c>
      <c r="EC49" s="25">
        <f t="shared" si="36"/>
        <v>59792.58</v>
      </c>
      <c r="ED49" s="25">
        <f t="shared" si="36"/>
        <v>59792.58</v>
      </c>
      <c r="EE49" s="25">
        <f t="shared" si="28"/>
        <v>9380</v>
      </c>
      <c r="EH49" s="30"/>
      <c r="EJ49" s="30"/>
      <c r="EK49" s="30"/>
      <c r="EM49" s="30"/>
    </row>
    <row r="50" spans="1:143" s="51" customFormat="1" ht="20.25" customHeight="1" x14ac:dyDescent="0.2">
      <c r="A50" s="41">
        <v>41</v>
      </c>
      <c r="B50" s="42" t="s">
        <v>87</v>
      </c>
      <c r="C50" s="43">
        <v>49418.0985</v>
      </c>
      <c r="D50" s="44">
        <v>52793.924200000001</v>
      </c>
      <c r="E50" s="45">
        <f t="shared" si="0"/>
        <v>186612.81000000003</v>
      </c>
      <c r="F50" s="46">
        <f t="shared" si="1"/>
        <v>186612.81000000003</v>
      </c>
      <c r="G50" s="47">
        <f t="shared" si="2"/>
        <v>213368.462</v>
      </c>
      <c r="H50" s="47">
        <f t="shared" si="3"/>
        <v>114.33752163101771</v>
      </c>
      <c r="I50" s="47">
        <f t="shared" si="4"/>
        <v>114.33752163101771</v>
      </c>
      <c r="J50" s="47">
        <f t="shared" si="5"/>
        <v>67846.41</v>
      </c>
      <c r="K50" s="47">
        <f t="shared" si="6"/>
        <v>67846.41</v>
      </c>
      <c r="L50" s="47">
        <f t="shared" si="7"/>
        <v>91237.161999999982</v>
      </c>
      <c r="M50" s="47">
        <f t="shared" si="8"/>
        <v>134.47603491474342</v>
      </c>
      <c r="N50" s="47">
        <f t="shared" si="9"/>
        <v>134.47603491474342</v>
      </c>
      <c r="O50" s="47">
        <f t="shared" si="10"/>
        <v>27657</v>
      </c>
      <c r="P50" s="47">
        <f t="shared" si="11"/>
        <v>27657</v>
      </c>
      <c r="Q50" s="47">
        <f t="shared" si="12"/>
        <v>51986.456000000006</v>
      </c>
      <c r="R50" s="47">
        <f t="shared" si="13"/>
        <v>187.96852876306181</v>
      </c>
      <c r="S50" s="43">
        <f t="shared" si="14"/>
        <v>187.96852876306181</v>
      </c>
      <c r="T50" s="44">
        <v>10285.4</v>
      </c>
      <c r="U50" s="44">
        <v>10285.4</v>
      </c>
      <c r="V50" s="47">
        <v>13864.19</v>
      </c>
      <c r="W50" s="47">
        <f t="shared" si="29"/>
        <v>134.79485484278689</v>
      </c>
      <c r="X50" s="43">
        <f t="shared" si="30"/>
        <v>134.79485484278689</v>
      </c>
      <c r="Y50" s="44">
        <v>5836.8</v>
      </c>
      <c r="Z50" s="44">
        <v>5836.8</v>
      </c>
      <c r="AA50" s="47">
        <v>3739.8809999999999</v>
      </c>
      <c r="AB50" s="47">
        <f t="shared" si="15"/>
        <v>64.074167351973671</v>
      </c>
      <c r="AC50" s="43">
        <f t="shared" si="16"/>
        <v>64.074167351973671</v>
      </c>
      <c r="AD50" s="44">
        <v>17371.599999999999</v>
      </c>
      <c r="AE50" s="44">
        <v>17371.599999999999</v>
      </c>
      <c r="AF50" s="47">
        <v>38122.266000000003</v>
      </c>
      <c r="AG50" s="47">
        <f t="shared" si="31"/>
        <v>219.45166824011611</v>
      </c>
      <c r="AH50" s="43">
        <f t="shared" si="32"/>
        <v>219.45166824011611</v>
      </c>
      <c r="AI50" s="44">
        <v>3268.5</v>
      </c>
      <c r="AJ50" s="44">
        <v>3268.5</v>
      </c>
      <c r="AK50" s="47">
        <v>6040.7</v>
      </c>
      <c r="AL50" s="47">
        <f t="shared" si="17"/>
        <v>184.81566467798686</v>
      </c>
      <c r="AM50" s="43">
        <f t="shared" si="18"/>
        <v>184.81566467798686</v>
      </c>
      <c r="AN50" s="48">
        <v>0</v>
      </c>
      <c r="AO50" s="27">
        <v>0</v>
      </c>
      <c r="AP50" s="25">
        <v>0</v>
      </c>
      <c r="AQ50" s="47" t="e">
        <f t="shared" si="19"/>
        <v>#DIV/0!</v>
      </c>
      <c r="AR50" s="43" t="e">
        <f t="shared" si="20"/>
        <v>#DIV/0!</v>
      </c>
      <c r="AS50" s="48">
        <v>0</v>
      </c>
      <c r="AT50" s="48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118766.40000000001</v>
      </c>
      <c r="AZ50" s="43">
        <v>118766.40000000001</v>
      </c>
      <c r="BA50" s="43">
        <v>122131.3</v>
      </c>
      <c r="BB50" s="28">
        <v>0</v>
      </c>
      <c r="BC50" s="28">
        <v>0</v>
      </c>
      <c r="BD50" s="49">
        <v>0</v>
      </c>
      <c r="BE50" s="50">
        <v>0</v>
      </c>
      <c r="BF50" s="29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7">
        <f t="shared" si="34"/>
        <v>152.684</v>
      </c>
      <c r="BO50" s="47">
        <f t="shared" si="34"/>
        <v>152.684</v>
      </c>
      <c r="BP50" s="47">
        <f t="shared" si="35"/>
        <v>111.2</v>
      </c>
      <c r="BQ50" s="47">
        <f t="shared" si="22"/>
        <v>72.830159021246502</v>
      </c>
      <c r="BR50" s="43">
        <f t="shared" si="23"/>
        <v>72.830159021246502</v>
      </c>
      <c r="BS50" s="44">
        <v>152.684</v>
      </c>
      <c r="BT50" s="44">
        <v>152.684</v>
      </c>
      <c r="BU50" s="47">
        <v>11.2</v>
      </c>
      <c r="BV50" s="43">
        <v>0</v>
      </c>
      <c r="BW50" s="21">
        <v>0</v>
      </c>
      <c r="BX50" s="47">
        <v>0</v>
      </c>
      <c r="BY50" s="43">
        <v>0</v>
      </c>
      <c r="BZ50" s="21">
        <v>0</v>
      </c>
      <c r="CA50" s="43">
        <v>0</v>
      </c>
      <c r="CB50" s="44">
        <v>0</v>
      </c>
      <c r="CC50" s="26">
        <v>0</v>
      </c>
      <c r="CD50" s="43">
        <v>100</v>
      </c>
      <c r="CE50" s="43">
        <v>0</v>
      </c>
      <c r="CF50" s="43">
        <v>0</v>
      </c>
      <c r="CG50" s="43">
        <v>0</v>
      </c>
      <c r="CH50" s="43">
        <v>0</v>
      </c>
      <c r="CI50" s="21">
        <v>0</v>
      </c>
      <c r="CJ50" s="43">
        <v>0</v>
      </c>
      <c r="CK50" s="44">
        <v>0</v>
      </c>
      <c r="CL50" s="26">
        <v>0</v>
      </c>
      <c r="CM50" s="43">
        <v>0</v>
      </c>
      <c r="CN50" s="44">
        <v>19817.95</v>
      </c>
      <c r="CO50" s="44">
        <v>19817.95</v>
      </c>
      <c r="CP50" s="43">
        <v>15973.9</v>
      </c>
      <c r="CQ50" s="43">
        <v>4481.1000000000004</v>
      </c>
      <c r="CR50" s="43">
        <v>4481.1000000000004</v>
      </c>
      <c r="CS50" s="43">
        <v>2852.6</v>
      </c>
      <c r="CT50" s="44">
        <v>0</v>
      </c>
      <c r="CU50" s="26">
        <v>0</v>
      </c>
      <c r="CV50" s="43">
        <v>0</v>
      </c>
      <c r="CW50" s="43">
        <v>0</v>
      </c>
      <c r="CX50" s="21">
        <v>0</v>
      </c>
      <c r="CY50" s="43">
        <v>0</v>
      </c>
      <c r="CZ50" s="43">
        <v>0</v>
      </c>
      <c r="DA50" s="21">
        <v>0</v>
      </c>
      <c r="DB50" s="43">
        <v>0</v>
      </c>
      <c r="DC50" s="43">
        <v>11113.476000000001</v>
      </c>
      <c r="DD50" s="43">
        <v>11113.476000000001</v>
      </c>
      <c r="DE50" s="43">
        <v>13385.025</v>
      </c>
      <c r="DF50" s="43">
        <v>0</v>
      </c>
      <c r="DG50" s="47">
        <f t="shared" si="24"/>
        <v>186612.81000000003</v>
      </c>
      <c r="DH50" s="47">
        <f t="shared" si="25"/>
        <v>186612.81000000003</v>
      </c>
      <c r="DI50" s="47">
        <f t="shared" si="26"/>
        <v>213368.462</v>
      </c>
      <c r="DJ50" s="43">
        <v>0</v>
      </c>
      <c r="DK50" s="43">
        <v>0</v>
      </c>
      <c r="DL50" s="43">
        <v>0</v>
      </c>
      <c r="DM50" s="43">
        <v>0</v>
      </c>
      <c r="DN50" s="21">
        <v>0</v>
      </c>
      <c r="DO50" s="43">
        <v>0</v>
      </c>
      <c r="DP50" s="43">
        <v>0</v>
      </c>
      <c r="DQ50" s="43">
        <v>0</v>
      </c>
      <c r="DR50" s="43">
        <v>0</v>
      </c>
      <c r="DS50" s="43">
        <v>0</v>
      </c>
      <c r="DT50" s="21">
        <v>0</v>
      </c>
      <c r="DU50" s="43">
        <v>0</v>
      </c>
      <c r="DV50" s="21">
        <v>0</v>
      </c>
      <c r="DW50" s="43">
        <v>0</v>
      </c>
      <c r="DX50" s="43">
        <v>0</v>
      </c>
      <c r="DY50" s="43">
        <v>0</v>
      </c>
      <c r="DZ50" s="21">
        <v>0</v>
      </c>
      <c r="EA50" s="43">
        <v>0</v>
      </c>
      <c r="EB50" s="43">
        <v>0</v>
      </c>
      <c r="EC50" s="47">
        <f t="shared" si="36"/>
        <v>0</v>
      </c>
      <c r="ED50" s="47">
        <f t="shared" si="36"/>
        <v>0</v>
      </c>
      <c r="EE50" s="47">
        <f t="shared" si="28"/>
        <v>0</v>
      </c>
      <c r="EH50" s="52"/>
      <c r="EJ50" s="52"/>
      <c r="EK50" s="52"/>
      <c r="EM50" s="52"/>
    </row>
    <row r="51" spans="1:143" s="32" customFormat="1" ht="20.25" customHeight="1" x14ac:dyDescent="0.2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18339.845833333333</v>
      </c>
      <c r="G51" s="25">
        <f t="shared" si="2"/>
        <v>16785.474999999999</v>
      </c>
      <c r="H51" s="25">
        <f t="shared" si="3"/>
        <v>91.524624320951446</v>
      </c>
      <c r="I51" s="25">
        <f t="shared" si="4"/>
        <v>66.604006047163097</v>
      </c>
      <c r="J51" s="25">
        <f t="shared" si="5"/>
        <v>8062.9</v>
      </c>
      <c r="K51" s="25">
        <f t="shared" si="6"/>
        <v>5711.2208333333338</v>
      </c>
      <c r="L51" s="25">
        <f t="shared" si="7"/>
        <v>4969.0749999999998</v>
      </c>
      <c r="M51" s="25">
        <f t="shared" si="8"/>
        <v>87.005478250782616</v>
      </c>
      <c r="N51" s="25">
        <f t="shared" si="9"/>
        <v>61.628880427637696</v>
      </c>
      <c r="O51" s="25">
        <f t="shared" si="10"/>
        <v>5333.4</v>
      </c>
      <c r="P51" s="25">
        <f t="shared" si="11"/>
        <v>3777.8249999999998</v>
      </c>
      <c r="Q51" s="25">
        <f t="shared" si="12"/>
        <v>3702.0140000000001</v>
      </c>
      <c r="R51" s="25">
        <f t="shared" si="13"/>
        <v>97.993263319502631</v>
      </c>
      <c r="S51" s="21">
        <f t="shared" si="14"/>
        <v>69.411894851314372</v>
      </c>
      <c r="T51" s="26">
        <v>374.5</v>
      </c>
      <c r="U51" s="25">
        <v>265.27083333333331</v>
      </c>
      <c r="V51" s="25">
        <v>294.51799999999997</v>
      </c>
      <c r="W51" s="25">
        <f t="shared" si="29"/>
        <v>111.02539857064322</v>
      </c>
      <c r="X51" s="21">
        <f t="shared" si="30"/>
        <v>78.642990654205605</v>
      </c>
      <c r="Y51" s="26">
        <v>2242</v>
      </c>
      <c r="Z51" s="26">
        <v>1588.0833333333335</v>
      </c>
      <c r="AA51" s="25">
        <v>818.81100000000004</v>
      </c>
      <c r="AB51" s="25">
        <f t="shared" si="15"/>
        <v>51.559699847824945</v>
      </c>
      <c r="AC51" s="21">
        <f t="shared" si="16"/>
        <v>36.52145405887601</v>
      </c>
      <c r="AD51" s="26">
        <v>4958.8999999999996</v>
      </c>
      <c r="AE51" s="26">
        <v>3512.5541666666663</v>
      </c>
      <c r="AF51" s="25">
        <v>3407.4960000000001</v>
      </c>
      <c r="AG51" s="25">
        <f t="shared" si="31"/>
        <v>97.009066289606466</v>
      </c>
      <c r="AH51" s="21">
        <f t="shared" si="32"/>
        <v>68.714755288471238</v>
      </c>
      <c r="AI51" s="26">
        <v>50</v>
      </c>
      <c r="AJ51" s="26">
        <v>35.416666666666671</v>
      </c>
      <c r="AK51" s="25">
        <v>202</v>
      </c>
      <c r="AL51" s="25">
        <f t="shared" si="17"/>
        <v>570.35294117647049</v>
      </c>
      <c r="AM51" s="21">
        <f t="shared" si="18"/>
        <v>404</v>
      </c>
      <c r="AN51" s="27">
        <v>0</v>
      </c>
      <c r="AO51" s="27">
        <v>0</v>
      </c>
      <c r="AP51" s="25">
        <v>0</v>
      </c>
      <c r="AQ51" s="25" t="e">
        <f t="shared" si="19"/>
        <v>#DIV/0!</v>
      </c>
      <c r="AR51" s="21" t="e">
        <f t="shared" si="20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8793</v>
      </c>
      <c r="BA51" s="21">
        <v>11929.8</v>
      </c>
      <c r="BB51" s="28">
        <v>0</v>
      </c>
      <c r="BC51" s="28"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34"/>
        <v>57.5</v>
      </c>
      <c r="BO51" s="25">
        <f t="shared" si="34"/>
        <v>40.729166666666671</v>
      </c>
      <c r="BP51" s="25">
        <f t="shared" si="35"/>
        <v>22.7</v>
      </c>
      <c r="BQ51" s="25">
        <f t="shared" si="22"/>
        <v>55.734015345268539</v>
      </c>
      <c r="BR51" s="21">
        <f t="shared" si="23"/>
        <v>39.478260869565219</v>
      </c>
      <c r="BS51" s="26">
        <v>57.5</v>
      </c>
      <c r="BT51" s="26">
        <v>40.729166666666671</v>
      </c>
      <c r="BU51" s="25">
        <v>22.7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v>0</v>
      </c>
      <c r="CM51" s="21">
        <v>0</v>
      </c>
      <c r="CN51" s="26">
        <v>380</v>
      </c>
      <c r="CO51" s="26">
        <v>269.16666666666669</v>
      </c>
      <c r="CP51" s="21">
        <v>93.35</v>
      </c>
      <c r="CQ51" s="21">
        <v>380</v>
      </c>
      <c r="CR51" s="21">
        <v>269.16666666666669</v>
      </c>
      <c r="CS51" s="21">
        <v>93.35</v>
      </c>
      <c r="CT51" s="26">
        <v>0</v>
      </c>
      <c r="CU51" s="26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130.19999999999999</v>
      </c>
      <c r="DF51" s="21">
        <v>-113.4</v>
      </c>
      <c r="DG51" s="25">
        <f t="shared" si="24"/>
        <v>19786.900000000001</v>
      </c>
      <c r="DH51" s="25">
        <f t="shared" si="25"/>
        <v>14504.220833333333</v>
      </c>
      <c r="DI51" s="25">
        <f t="shared" si="26"/>
        <v>16785.474999999999</v>
      </c>
      <c r="DJ51" s="21">
        <v>0</v>
      </c>
      <c r="DK51" s="21">
        <v>0</v>
      </c>
      <c r="DL51" s="21">
        <v>0</v>
      </c>
      <c r="DM51" s="21">
        <v>5415</v>
      </c>
      <c r="DN51" s="21">
        <v>3835.625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36"/>
        <v>5415</v>
      </c>
      <c r="ED51" s="25">
        <f t="shared" si="36"/>
        <v>3835.625</v>
      </c>
      <c r="EE51" s="25">
        <f t="shared" si="28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13539341.062100001</v>
      </c>
      <c r="F52" s="35">
        <f>SUM(F10:F51)</f>
        <v>13532479.007933334</v>
      </c>
      <c r="G52" s="35">
        <f>SUM(G10:G51)</f>
        <v>9317688.1828000005</v>
      </c>
      <c r="H52" s="25">
        <f t="shared" si="3"/>
        <v>68.854259277531952</v>
      </c>
      <c r="I52" s="25">
        <f t="shared" si="4"/>
        <v>68.819362331321571</v>
      </c>
      <c r="J52" s="35">
        <f>SUM(J10:J51)</f>
        <v>4277472.6534000002</v>
      </c>
      <c r="K52" s="35">
        <f>SUM(K10:K51)</f>
        <v>4275120.974233333</v>
      </c>
      <c r="L52" s="35">
        <f>SUM(L10:L51)</f>
        <v>3341121.3888000008</v>
      </c>
      <c r="M52" s="25">
        <f t="shared" si="8"/>
        <v>78.152674718150436</v>
      </c>
      <c r="N52" s="25">
        <f t="shared" si="9"/>
        <v>78.109707753345205</v>
      </c>
      <c r="O52" s="35">
        <f>SUM(O10:O51)</f>
        <v>1662337.4000000004</v>
      </c>
      <c r="P52" s="35">
        <f>SUM(P10:P51)</f>
        <v>1660781.8250000004</v>
      </c>
      <c r="Q52" s="35">
        <f>SUM(Q10:Q51)</f>
        <v>1298145.1806000001</v>
      </c>
      <c r="R52" s="25">
        <f t="shared" si="13"/>
        <v>78.164702976563447</v>
      </c>
      <c r="S52" s="21">
        <f t="shared" si="14"/>
        <v>78.091558344292793</v>
      </c>
      <c r="T52" s="35">
        <f>SUM(T10:T51)</f>
        <v>474506.4</v>
      </c>
      <c r="U52" s="35">
        <f>SUM(U10:U51)</f>
        <v>474397.17083333334</v>
      </c>
      <c r="V52" s="35">
        <f>SUM(V10:V51)</f>
        <v>254414.04859999998</v>
      </c>
      <c r="W52" s="25">
        <f t="shared" si="29"/>
        <v>53.628913543706922</v>
      </c>
      <c r="X52" s="21">
        <f t="shared" si="30"/>
        <v>53.616568417201528</v>
      </c>
      <c r="Y52" s="35">
        <f>SUM(Y10:Y51)</f>
        <v>301765.3</v>
      </c>
      <c r="Z52" s="35">
        <f>SUM(Z10:Z51)</f>
        <v>301111.3833333333</v>
      </c>
      <c r="AA52" s="35">
        <f>SUM(AA10:AA51)</f>
        <v>163489.36440000002</v>
      </c>
      <c r="AB52" s="25">
        <f t="shared" si="15"/>
        <v>54.295311784681246</v>
      </c>
      <c r="AC52" s="21">
        <f t="shared" si="16"/>
        <v>54.177655416311957</v>
      </c>
      <c r="AD52" s="35">
        <f>SUM(AD10:AD51)</f>
        <v>1187831.0000000002</v>
      </c>
      <c r="AE52" s="35">
        <f>SUM(AE10:AE51)</f>
        <v>1186384.654166667</v>
      </c>
      <c r="AF52" s="35">
        <f>SUM(AF10:AF51)</f>
        <v>1043731.132</v>
      </c>
      <c r="AG52" s="25">
        <f t="shared" si="31"/>
        <v>87.975778204340585</v>
      </c>
      <c r="AH52" s="21">
        <f t="shared" si="32"/>
        <v>87.868655726277538</v>
      </c>
      <c r="AI52" s="35">
        <f>SUM(AI10:AI51)</f>
        <v>190375.9</v>
      </c>
      <c r="AJ52" s="35">
        <f>SUM(AJ10:AJ51)</f>
        <v>190361.31666666665</v>
      </c>
      <c r="AK52" s="35">
        <f>SUM(AK10:AK51)</f>
        <v>209941.03600000002</v>
      </c>
      <c r="AL52" s="25">
        <f t="shared" si="17"/>
        <v>110.28555574009742</v>
      </c>
      <c r="AM52" s="21">
        <f t="shared" si="18"/>
        <v>110.27710755405491</v>
      </c>
      <c r="AN52" s="35">
        <f>SUM(AN10:AN51)</f>
        <v>60800</v>
      </c>
      <c r="AO52" s="35">
        <f>SUM(AO10:AO51)</f>
        <v>60800</v>
      </c>
      <c r="AP52" s="35">
        <f>SUM(AP10:AP51)</f>
        <v>73811.475999999995</v>
      </c>
      <c r="AQ52" s="25">
        <f t="shared" si="19"/>
        <v>121.4004539473684</v>
      </c>
      <c r="AR52" s="21">
        <f t="shared" si="20"/>
        <v>121.4004539473684</v>
      </c>
      <c r="AS52" s="35">
        <f t="shared" ref="AS52:BP52" si="37">SUM(AS10:AS51)</f>
        <v>0</v>
      </c>
      <c r="AT52" s="35">
        <f t="shared" si="37"/>
        <v>0</v>
      </c>
      <c r="AU52" s="35">
        <f t="shared" si="37"/>
        <v>0</v>
      </c>
      <c r="AV52" s="35">
        <f t="shared" si="37"/>
        <v>0</v>
      </c>
      <c r="AW52" s="35">
        <f t="shared" si="37"/>
        <v>0</v>
      </c>
      <c r="AX52" s="35">
        <f t="shared" si="37"/>
        <v>0</v>
      </c>
      <c r="AY52" s="35">
        <f t="shared" si="37"/>
        <v>6137572.9000000022</v>
      </c>
      <c r="AZ52" s="35">
        <f t="shared" si="37"/>
        <v>6134641.9000000022</v>
      </c>
      <c r="BA52" s="35">
        <f t="shared" si="37"/>
        <v>5140131.0999999996</v>
      </c>
      <c r="BB52" s="35">
        <f t="shared" si="37"/>
        <v>0</v>
      </c>
      <c r="BC52" s="35">
        <f t="shared" si="37"/>
        <v>0</v>
      </c>
      <c r="BD52" s="35">
        <f t="shared" si="37"/>
        <v>90</v>
      </c>
      <c r="BE52" s="35">
        <f t="shared" si="37"/>
        <v>38918.679000000004</v>
      </c>
      <c r="BF52" s="35">
        <f t="shared" si="37"/>
        <v>38918.679000000004</v>
      </c>
      <c r="BG52" s="35">
        <f t="shared" si="37"/>
        <v>27922.100000000002</v>
      </c>
      <c r="BH52" s="35">
        <f t="shared" si="37"/>
        <v>0</v>
      </c>
      <c r="BI52" s="35">
        <f t="shared" si="37"/>
        <v>0</v>
      </c>
      <c r="BJ52" s="35">
        <f t="shared" si="37"/>
        <v>0</v>
      </c>
      <c r="BK52" s="35">
        <f t="shared" si="37"/>
        <v>0</v>
      </c>
      <c r="BL52" s="35">
        <f t="shared" si="37"/>
        <v>0</v>
      </c>
      <c r="BM52" s="35">
        <f t="shared" si="37"/>
        <v>0</v>
      </c>
      <c r="BN52" s="35">
        <f t="shared" si="37"/>
        <v>244205.08400000003</v>
      </c>
      <c r="BO52" s="35">
        <f t="shared" si="37"/>
        <v>244188.31316666669</v>
      </c>
      <c r="BP52" s="35">
        <f t="shared" si="37"/>
        <v>188915.09390000007</v>
      </c>
      <c r="BQ52" s="25">
        <f t="shared" si="22"/>
        <v>77.364510795018759</v>
      </c>
      <c r="BR52" s="21">
        <f t="shared" si="23"/>
        <v>77.359197771656568</v>
      </c>
      <c r="BS52" s="35">
        <f t="shared" ref="BS52:CX52" si="38">SUM(BS10:BS51)</f>
        <v>166454.084</v>
      </c>
      <c r="BT52" s="35">
        <f t="shared" si="38"/>
        <v>166437.31316666666</v>
      </c>
      <c r="BU52" s="35">
        <f t="shared" si="38"/>
        <v>125810.35789999997</v>
      </c>
      <c r="BV52" s="35">
        <f t="shared" si="38"/>
        <v>31825.600000000002</v>
      </c>
      <c r="BW52" s="35">
        <f t="shared" si="38"/>
        <v>31825.600000000002</v>
      </c>
      <c r="BX52" s="35">
        <f t="shared" si="38"/>
        <v>23421.773000000001</v>
      </c>
      <c r="BY52" s="35">
        <f t="shared" si="38"/>
        <v>3000</v>
      </c>
      <c r="BZ52" s="35">
        <f t="shared" si="38"/>
        <v>3000</v>
      </c>
      <c r="CA52" s="35">
        <f t="shared" si="38"/>
        <v>1195</v>
      </c>
      <c r="CB52" s="35">
        <f t="shared" si="38"/>
        <v>42925.4</v>
      </c>
      <c r="CC52" s="35">
        <f t="shared" si="38"/>
        <v>42925.4</v>
      </c>
      <c r="CD52" s="35">
        <f t="shared" si="38"/>
        <v>38487.962999999996</v>
      </c>
      <c r="CE52" s="35">
        <f t="shared" si="38"/>
        <v>0</v>
      </c>
      <c r="CF52" s="35">
        <f t="shared" si="38"/>
        <v>0</v>
      </c>
      <c r="CG52" s="35">
        <f t="shared" si="38"/>
        <v>0</v>
      </c>
      <c r="CH52" s="35">
        <f t="shared" si="38"/>
        <v>21923.5</v>
      </c>
      <c r="CI52" s="35">
        <f t="shared" si="38"/>
        <v>21923.5</v>
      </c>
      <c r="CJ52" s="35">
        <f t="shared" si="38"/>
        <v>16147.470000000001</v>
      </c>
      <c r="CK52" s="35">
        <f t="shared" si="38"/>
        <v>19710</v>
      </c>
      <c r="CL52" s="35">
        <f t="shared" si="38"/>
        <v>19710</v>
      </c>
      <c r="CM52" s="35">
        <f t="shared" si="38"/>
        <v>14795.349999999999</v>
      </c>
      <c r="CN52" s="35">
        <f t="shared" si="38"/>
        <v>1215746.0113999997</v>
      </c>
      <c r="CO52" s="35">
        <f t="shared" si="38"/>
        <v>1215635.1780666665</v>
      </c>
      <c r="CP52" s="35">
        <f t="shared" si="38"/>
        <v>899053.35560000013</v>
      </c>
      <c r="CQ52" s="35">
        <f t="shared" si="38"/>
        <v>551134.5</v>
      </c>
      <c r="CR52" s="35">
        <f t="shared" si="38"/>
        <v>551023.66666666663</v>
      </c>
      <c r="CS52" s="35">
        <f t="shared" si="38"/>
        <v>432534.95759999997</v>
      </c>
      <c r="CT52" s="35">
        <f t="shared" si="38"/>
        <v>203584.52900000001</v>
      </c>
      <c r="CU52" s="35">
        <f t="shared" si="38"/>
        <v>203584.52900000001</v>
      </c>
      <c r="CV52" s="35">
        <f t="shared" si="38"/>
        <v>315866.07890000008</v>
      </c>
      <c r="CW52" s="35">
        <f t="shared" si="38"/>
        <v>23940</v>
      </c>
      <c r="CX52" s="35">
        <f t="shared" si="38"/>
        <v>23940</v>
      </c>
      <c r="CY52" s="35">
        <f t="shared" ref="CY52:ED52" si="39">SUM(CY10:CY51)</f>
        <v>27079.327000000001</v>
      </c>
      <c r="CZ52" s="35">
        <f t="shared" si="39"/>
        <v>30265</v>
      </c>
      <c r="DA52" s="35">
        <f t="shared" si="39"/>
        <v>30265</v>
      </c>
      <c r="DB52" s="35">
        <f t="shared" si="39"/>
        <v>27244.263999999999</v>
      </c>
      <c r="DC52" s="35">
        <f t="shared" si="39"/>
        <v>355008.429</v>
      </c>
      <c r="DD52" s="35">
        <f t="shared" si="39"/>
        <v>355008.429</v>
      </c>
      <c r="DE52" s="35">
        <f t="shared" si="39"/>
        <v>150025.12640000001</v>
      </c>
      <c r="DF52" s="35">
        <f t="shared" si="39"/>
        <v>-113.4</v>
      </c>
      <c r="DG52" s="35">
        <f t="shared" si="39"/>
        <v>10506152.732400002</v>
      </c>
      <c r="DH52" s="35">
        <f t="shared" si="39"/>
        <v>10500870.053233335</v>
      </c>
      <c r="DI52" s="35">
        <f t="shared" si="39"/>
        <v>8552542.9228000008</v>
      </c>
      <c r="DJ52" s="35">
        <f t="shared" si="39"/>
        <v>0</v>
      </c>
      <c r="DK52" s="35">
        <f t="shared" si="39"/>
        <v>0</v>
      </c>
      <c r="DL52" s="35">
        <f t="shared" si="39"/>
        <v>0</v>
      </c>
      <c r="DM52" s="35">
        <f t="shared" si="39"/>
        <v>3011215.6597000002</v>
      </c>
      <c r="DN52" s="35">
        <f t="shared" si="39"/>
        <v>3009636.2847000002</v>
      </c>
      <c r="DO52" s="35">
        <f t="shared" si="39"/>
        <v>745268.5</v>
      </c>
      <c r="DP52" s="35">
        <f t="shared" si="39"/>
        <v>0</v>
      </c>
      <c r="DQ52" s="35">
        <f t="shared" si="39"/>
        <v>0</v>
      </c>
      <c r="DR52" s="35">
        <f t="shared" si="39"/>
        <v>0</v>
      </c>
      <c r="DS52" s="35">
        <f t="shared" si="39"/>
        <v>21972.67</v>
      </c>
      <c r="DT52" s="35">
        <f t="shared" si="39"/>
        <v>21972.67</v>
      </c>
      <c r="DU52" s="35">
        <f t="shared" si="39"/>
        <v>19876.760000000002</v>
      </c>
      <c r="DV52" s="35">
        <f t="shared" si="39"/>
        <v>0</v>
      </c>
      <c r="DW52" s="35">
        <f t="shared" si="39"/>
        <v>0</v>
      </c>
      <c r="DX52" s="35">
        <f t="shared" si="39"/>
        <v>0</v>
      </c>
      <c r="DY52" s="35">
        <f t="shared" si="39"/>
        <v>621720.25300000003</v>
      </c>
      <c r="DZ52" s="35">
        <f t="shared" si="39"/>
        <v>621720.25300000003</v>
      </c>
      <c r="EA52" s="35">
        <f t="shared" si="39"/>
        <v>478764.65299999999</v>
      </c>
      <c r="EB52" s="35">
        <f t="shared" si="39"/>
        <v>0</v>
      </c>
      <c r="EC52" s="35">
        <f t="shared" si="39"/>
        <v>3654908.5827000006</v>
      </c>
      <c r="ED52" s="35">
        <f t="shared" si="39"/>
        <v>3653329.2077000006</v>
      </c>
      <c r="EE52" s="35">
        <f t="shared" ref="EE52" si="40">SUM(EE10:EE51)</f>
        <v>1243909.9130000004</v>
      </c>
    </row>
    <row r="53" spans="1:143" s="37" customFormat="1" x14ac:dyDescent="0.3">
      <c r="B53" s="38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39"/>
    </row>
    <row r="54" spans="1:143" x14ac:dyDescent="0.3"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39"/>
    </row>
    <row r="55" spans="1:143" x14ac:dyDescent="0.3">
      <c r="I55" s="37">
        <f>G52-F52</f>
        <v>-4214790.825133333</v>
      </c>
    </row>
  </sheetData>
  <protectedRanges>
    <protectedRange sqref="W52 U10:W49 U51:W51 V50:W50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3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C53:AA54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https://mul2-mta.gov.am/tasks/998071/oneclick/93c91a33f8fcd1d3b6da3edbc8f8b64fefa7d5c72bae5cf764f9d7e35911e549.xlsx?token=53256abedab8f4741d8182a93dad6cf3</cp:keywords>
  <cp:lastModifiedBy>Emma Khachatryan</cp:lastModifiedBy>
  <cp:lastPrinted>2021-04-07T11:37:08Z</cp:lastPrinted>
  <dcterms:created xsi:type="dcterms:W3CDTF">2002-03-15T09:46:46Z</dcterms:created>
  <dcterms:modified xsi:type="dcterms:W3CDTF">2021-11-25T05:44:40Z</dcterms:modified>
</cp:coreProperties>
</file>