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1.10.2021\"/>
    </mc:Choice>
  </mc:AlternateContent>
  <bookViews>
    <workbookView xWindow="0" yWindow="0" windowWidth="20490" windowHeight="6855" tabRatio="489" firstSheet="1" activeTab="1"/>
  </bookViews>
  <sheets>
    <sheet name="Лист1" sheetId="16" state="hidden" r:id="rId1"/>
    <sheet name="31.10.2021 " sheetId="19" r:id="rId2"/>
    <sheet name="31.10.2021  (Տարածք) (2)" sheetId="18" state="hidden" r:id="rId3"/>
  </sheets>
  <calcPr calcId="152511"/>
</workbook>
</file>

<file path=xl/calcChain.xml><?xml version="1.0" encoding="utf-8"?>
<calcChain xmlns="http://schemas.openxmlformats.org/spreadsheetml/2006/main">
  <c r="EC70" i="19" l="1"/>
  <c r="EB70" i="19"/>
  <c r="DZ70" i="19"/>
  <c r="DY70" i="19"/>
  <c r="DW70" i="19"/>
  <c r="DV70" i="19"/>
  <c r="DT70" i="19"/>
  <c r="DS70" i="19"/>
  <c r="DQ70" i="19"/>
  <c r="DP70" i="19"/>
  <c r="DN70" i="19"/>
  <c r="DM70" i="19"/>
  <c r="DK70" i="19"/>
  <c r="DG70" i="19"/>
  <c r="DF70" i="19"/>
  <c r="DD70" i="19"/>
  <c r="DC70" i="19"/>
  <c r="DA70" i="19"/>
  <c r="CZ70" i="19"/>
  <c r="CX70" i="19"/>
  <c r="CW70" i="19"/>
  <c r="CU70" i="19"/>
  <c r="CR70" i="19"/>
  <c r="CP70" i="19"/>
  <c r="CT70" i="19" s="1"/>
  <c r="CO70" i="19"/>
  <c r="CM70" i="19"/>
  <c r="CL70" i="19"/>
  <c r="CJ70" i="19"/>
  <c r="CI70" i="19"/>
  <c r="CG70" i="19"/>
  <c r="CF70" i="19"/>
  <c r="CD70" i="19"/>
  <c r="CC70" i="19"/>
  <c r="CA70" i="19"/>
  <c r="BZ70" i="19"/>
  <c r="BX70" i="19"/>
  <c r="BW70" i="19"/>
  <c r="BU70" i="19"/>
  <c r="BT70" i="19"/>
  <c r="BR70" i="19"/>
  <c r="BL70" i="19"/>
  <c r="BJ70" i="19"/>
  <c r="BI70" i="19"/>
  <c r="BG70" i="19"/>
  <c r="BF70" i="19"/>
  <c r="BD70" i="19"/>
  <c r="BC70" i="19"/>
  <c r="BA70" i="19"/>
  <c r="AZ70" i="19"/>
  <c r="AX70" i="19"/>
  <c r="AW70" i="19"/>
  <c r="AU70" i="19"/>
  <c r="AT70" i="19"/>
  <c r="AR70" i="19"/>
  <c r="AP70" i="19"/>
  <c r="AO70" i="19"/>
  <c r="AM70" i="19"/>
  <c r="AK70" i="19"/>
  <c r="AH70" i="19"/>
  <c r="AF70" i="19"/>
  <c r="AC70" i="19"/>
  <c r="AA70" i="19"/>
  <c r="X70" i="19"/>
  <c r="V70" i="19"/>
  <c r="Z70" i="19" s="1"/>
  <c r="F70" i="19"/>
  <c r="E70" i="19"/>
  <c r="EF67" i="19"/>
  <c r="EE67" i="19"/>
  <c r="ED67" i="19"/>
  <c r="G67" i="19" s="1"/>
  <c r="K67" i="19" s="1"/>
  <c r="DJ67" i="19"/>
  <c r="I67" i="19" s="1"/>
  <c r="DH67" i="19"/>
  <c r="CV67" i="19"/>
  <c r="CT67" i="19"/>
  <c r="CS67" i="19"/>
  <c r="BO67" i="19"/>
  <c r="BN67" i="19"/>
  <c r="BM67" i="19"/>
  <c r="S67" i="19"/>
  <c r="R67" i="19"/>
  <c r="Q67" i="19"/>
  <c r="N67" i="19"/>
  <c r="P67" i="19" s="1"/>
  <c r="L67" i="19"/>
  <c r="EF66" i="19"/>
  <c r="I66" i="19" s="1"/>
  <c r="ED66" i="19"/>
  <c r="EA66" i="19"/>
  <c r="DX66" i="19"/>
  <c r="DU66" i="19"/>
  <c r="DR66" i="19"/>
  <c r="DO66" i="19"/>
  <c r="DL66" i="19"/>
  <c r="DJ66" i="19"/>
  <c r="DH66" i="19"/>
  <c r="G66" i="19" s="1"/>
  <c r="K66" i="19" s="1"/>
  <c r="DE66" i="19"/>
  <c r="DB66" i="19"/>
  <c r="CY66" i="19"/>
  <c r="CV66" i="19"/>
  <c r="CT66" i="19"/>
  <c r="CS66" i="19"/>
  <c r="CQ66" i="19"/>
  <c r="CN66" i="19"/>
  <c r="CK66" i="19"/>
  <c r="CH66" i="19"/>
  <c r="CE66" i="19"/>
  <c r="CB66" i="19"/>
  <c r="BY66" i="19"/>
  <c r="BV66" i="19"/>
  <c r="BS66" i="19"/>
  <c r="BQ66" i="19"/>
  <c r="BO66" i="19"/>
  <c r="BM66" i="19"/>
  <c r="BK66" i="19"/>
  <c r="BH66" i="19"/>
  <c r="BE66" i="19"/>
  <c r="BB66" i="19"/>
  <c r="AY66" i="19"/>
  <c r="AV66" i="19"/>
  <c r="AT66" i="19"/>
  <c r="AQ66" i="19"/>
  <c r="AS66" i="19" s="1"/>
  <c r="AO66" i="19"/>
  <c r="AL66" i="19"/>
  <c r="AN66" i="19" s="1"/>
  <c r="AJ66" i="19"/>
  <c r="AI66" i="19"/>
  <c r="AG66" i="19"/>
  <c r="AE66" i="19"/>
  <c r="AD66" i="19"/>
  <c r="AB66" i="19"/>
  <c r="Z66" i="19"/>
  <c r="Y66" i="19"/>
  <c r="W66" i="19"/>
  <c r="S66" i="19"/>
  <c r="R66" i="19"/>
  <c r="Q66" i="19"/>
  <c r="N66" i="19"/>
  <c r="L66" i="19"/>
  <c r="EF65" i="19"/>
  <c r="I65" i="19" s="1"/>
  <c r="ED65" i="19"/>
  <c r="EA65" i="19"/>
  <c r="DX65" i="19"/>
  <c r="DU65" i="19"/>
  <c r="DR65" i="19"/>
  <c r="DO65" i="19"/>
  <c r="DL65" i="19"/>
  <c r="EE65" i="19" s="1"/>
  <c r="DJ65" i="19"/>
  <c r="DH65" i="19"/>
  <c r="DE65" i="19"/>
  <c r="DB65" i="19"/>
  <c r="CY65" i="19"/>
  <c r="CV65" i="19"/>
  <c r="CT65" i="19"/>
  <c r="CS65" i="19"/>
  <c r="CQ65" i="19"/>
  <c r="CN65" i="19"/>
  <c r="CK65" i="19"/>
  <c r="CH65" i="19"/>
  <c r="CE65" i="19"/>
  <c r="CB65" i="19"/>
  <c r="BY65" i="19"/>
  <c r="BV65" i="19"/>
  <c r="BN65" i="19" s="1"/>
  <c r="BP65" i="19" s="1"/>
  <c r="BS65" i="19"/>
  <c r="BO65" i="19"/>
  <c r="BM65" i="19"/>
  <c r="BQ65" i="19" s="1"/>
  <c r="BK65" i="19"/>
  <c r="BH65" i="19"/>
  <c r="BE65" i="19"/>
  <c r="BB65" i="19"/>
  <c r="AY65" i="19"/>
  <c r="AV65" i="19"/>
  <c r="AT65" i="19"/>
  <c r="AS65" i="19"/>
  <c r="AQ65" i="19"/>
  <c r="AO65" i="19"/>
  <c r="AL65" i="19"/>
  <c r="AN65" i="19" s="1"/>
  <c r="AJ65" i="19"/>
  <c r="AI65" i="19"/>
  <c r="AG65" i="19"/>
  <c r="AE65" i="19"/>
  <c r="AD65" i="19"/>
  <c r="AB65" i="19"/>
  <c r="Z65" i="19"/>
  <c r="W65" i="19"/>
  <c r="S65" i="19"/>
  <c r="Q65" i="19"/>
  <c r="N65" i="19"/>
  <c r="P65" i="19" s="1"/>
  <c r="L65" i="19"/>
  <c r="K65" i="19"/>
  <c r="G65" i="19"/>
  <c r="EF64" i="19"/>
  <c r="I64" i="19" s="1"/>
  <c r="ED64" i="19"/>
  <c r="EA64" i="19"/>
  <c r="DX64" i="19"/>
  <c r="DU64" i="19"/>
  <c r="DR64" i="19"/>
  <c r="DO64" i="19"/>
  <c r="DL64" i="19"/>
  <c r="DJ64" i="19"/>
  <c r="DH64" i="19"/>
  <c r="DE64" i="19"/>
  <c r="DB64" i="19"/>
  <c r="CY64" i="19"/>
  <c r="CV64" i="19"/>
  <c r="CT64" i="19"/>
  <c r="CS64" i="19"/>
  <c r="CQ64" i="19"/>
  <c r="CN64" i="19"/>
  <c r="CK64" i="19"/>
  <c r="CH64" i="19"/>
  <c r="CE64" i="19"/>
  <c r="CB64" i="19"/>
  <c r="BY64" i="19"/>
  <c r="BV64" i="19"/>
  <c r="BS64" i="19"/>
  <c r="BQ64" i="19"/>
  <c r="BO64" i="19"/>
  <c r="BM64" i="19"/>
  <c r="BK64" i="19"/>
  <c r="BH64" i="19"/>
  <c r="BE64" i="19"/>
  <c r="BB64" i="19"/>
  <c r="AY64" i="19"/>
  <c r="AV64" i="19"/>
  <c r="AT64" i="19"/>
  <c r="AQ64" i="19"/>
  <c r="AS64" i="19" s="1"/>
  <c r="AO64" i="19"/>
  <c r="AL64" i="19"/>
  <c r="AN64" i="19" s="1"/>
  <c r="AJ64" i="19"/>
  <c r="AI64" i="19"/>
  <c r="AG64" i="19"/>
  <c r="AE64" i="19"/>
  <c r="AD64" i="19"/>
  <c r="AB64" i="19"/>
  <c r="Z64" i="19"/>
  <c r="Y64" i="19"/>
  <c r="W64" i="19"/>
  <c r="S64" i="19"/>
  <c r="R64" i="19"/>
  <c r="Q64" i="19"/>
  <c r="N64" i="19"/>
  <c r="L64" i="19"/>
  <c r="G64" i="19"/>
  <c r="K64" i="19" s="1"/>
  <c r="EF63" i="19"/>
  <c r="I63" i="19" s="1"/>
  <c r="ED63" i="19"/>
  <c r="EA63" i="19"/>
  <c r="DX63" i="19"/>
  <c r="DU63" i="19"/>
  <c r="DR63" i="19"/>
  <c r="DO63" i="19"/>
  <c r="DL63" i="19"/>
  <c r="EE63" i="19" s="1"/>
  <c r="DJ63" i="19"/>
  <c r="DH63" i="19"/>
  <c r="DE63" i="19"/>
  <c r="DB63" i="19"/>
  <c r="CY63" i="19"/>
  <c r="CV63" i="19"/>
  <c r="CT63" i="19"/>
  <c r="CS63" i="19"/>
  <c r="CQ63" i="19"/>
  <c r="CN63" i="19"/>
  <c r="CK63" i="19"/>
  <c r="CH63" i="19"/>
  <c r="CE63" i="19"/>
  <c r="CB63" i="19"/>
  <c r="BY63" i="19"/>
  <c r="BV63" i="19"/>
  <c r="BN63" i="19" s="1"/>
  <c r="BP63" i="19" s="1"/>
  <c r="BS63" i="19"/>
  <c r="BO63" i="19"/>
  <c r="BM63" i="19"/>
  <c r="BQ63" i="19" s="1"/>
  <c r="BK63" i="19"/>
  <c r="BH63" i="19"/>
  <c r="BE63" i="19"/>
  <c r="BB63" i="19"/>
  <c r="AY63" i="19"/>
  <c r="AV63" i="19"/>
  <c r="AT63" i="19"/>
  <c r="AS63" i="19"/>
  <c r="AQ63" i="19"/>
  <c r="AO63" i="19"/>
  <c r="AL63" i="19"/>
  <c r="AN63" i="19" s="1"/>
  <c r="AJ63" i="19"/>
  <c r="AI63" i="19"/>
  <c r="AG63" i="19"/>
  <c r="AE63" i="19"/>
  <c r="AD63" i="19"/>
  <c r="AB63" i="19"/>
  <c r="Z63" i="19"/>
  <c r="Y63" i="19"/>
  <c r="W63" i="19"/>
  <c r="S63" i="19"/>
  <c r="Q63" i="19"/>
  <c r="N63" i="19"/>
  <c r="P63" i="19" s="1"/>
  <c r="L63" i="19"/>
  <c r="K63" i="19"/>
  <c r="G63" i="19"/>
  <c r="EF62" i="19"/>
  <c r="I62" i="19" s="1"/>
  <c r="ED62" i="19"/>
  <c r="EA62" i="19"/>
  <c r="DX62" i="19"/>
  <c r="DU62" i="19"/>
  <c r="DR62" i="19"/>
  <c r="DO62" i="19"/>
  <c r="DL62" i="19"/>
  <c r="DJ62" i="19"/>
  <c r="DH62" i="19"/>
  <c r="DE62" i="19"/>
  <c r="DB62" i="19"/>
  <c r="CY62" i="19"/>
  <c r="CV62" i="19"/>
  <c r="CT62" i="19"/>
  <c r="CS62" i="19"/>
  <c r="CQ62" i="19"/>
  <c r="CN62" i="19"/>
  <c r="CK62" i="19"/>
  <c r="CH62" i="19"/>
  <c r="CE62" i="19"/>
  <c r="CB62" i="19"/>
  <c r="BY62" i="19"/>
  <c r="BV62" i="19"/>
  <c r="BS62" i="19"/>
  <c r="BQ62" i="19"/>
  <c r="BO62" i="19"/>
  <c r="BM62" i="19"/>
  <c r="BK62" i="19"/>
  <c r="BH62" i="19"/>
  <c r="BE62" i="19"/>
  <c r="BB62" i="19"/>
  <c r="AY62" i="19"/>
  <c r="AV62" i="19"/>
  <c r="AT62" i="19"/>
  <c r="AQ62" i="19"/>
  <c r="AS62" i="19" s="1"/>
  <c r="AO62" i="19"/>
  <c r="AL62" i="19"/>
  <c r="AN62" i="19" s="1"/>
  <c r="AJ62" i="19"/>
  <c r="AI62" i="19"/>
  <c r="AG62" i="19"/>
  <c r="AE62" i="19"/>
  <c r="AD62" i="19"/>
  <c r="AB62" i="19"/>
  <c r="Z62" i="19"/>
  <c r="Y62" i="19"/>
  <c r="W62" i="19"/>
  <c r="S62" i="19"/>
  <c r="R62" i="19"/>
  <c r="Q62" i="19"/>
  <c r="N62" i="19"/>
  <c r="L62" i="19"/>
  <c r="G62" i="19"/>
  <c r="K62" i="19" s="1"/>
  <c r="EF61" i="19"/>
  <c r="I61" i="19" s="1"/>
  <c r="ED61" i="19"/>
  <c r="EA61" i="19"/>
  <c r="DX61" i="19"/>
  <c r="DU61" i="19"/>
  <c r="DR61" i="19"/>
  <c r="DO61" i="19"/>
  <c r="DL61" i="19"/>
  <c r="EE61" i="19" s="1"/>
  <c r="DJ61" i="19"/>
  <c r="DH61" i="19"/>
  <c r="DE61" i="19"/>
  <c r="DB61" i="19"/>
  <c r="CY61" i="19"/>
  <c r="CV61" i="19"/>
  <c r="CT61" i="19"/>
  <c r="CS61" i="19"/>
  <c r="CQ61" i="19"/>
  <c r="CN61" i="19"/>
  <c r="CK61" i="19"/>
  <c r="CH61" i="19"/>
  <c r="CE61" i="19"/>
  <c r="CB61" i="19"/>
  <c r="BY61" i="19"/>
  <c r="BV61" i="19"/>
  <c r="BN61" i="19" s="1"/>
  <c r="BP61" i="19" s="1"/>
  <c r="BS61" i="19"/>
  <c r="BO61" i="19"/>
  <c r="BM61" i="19"/>
  <c r="BQ61" i="19" s="1"/>
  <c r="BK61" i="19"/>
  <c r="BH61" i="19"/>
  <c r="BE61" i="19"/>
  <c r="BB61" i="19"/>
  <c r="AY61" i="19"/>
  <c r="AV61" i="19"/>
  <c r="AT61" i="19"/>
  <c r="AS61" i="19"/>
  <c r="AQ61" i="19"/>
  <c r="AO61" i="19"/>
  <c r="AL61" i="19"/>
  <c r="AN61" i="19" s="1"/>
  <c r="AJ61" i="19"/>
  <c r="AI61" i="19"/>
  <c r="AG61" i="19"/>
  <c r="AE61" i="19"/>
  <c r="AD61" i="19"/>
  <c r="AB61" i="19"/>
  <c r="Z61" i="19"/>
  <c r="Y61" i="19"/>
  <c r="W61" i="19"/>
  <c r="S61" i="19"/>
  <c r="Q61" i="19"/>
  <c r="N61" i="19"/>
  <c r="P61" i="19" s="1"/>
  <c r="L61" i="19"/>
  <c r="G61" i="19"/>
  <c r="EF60" i="19"/>
  <c r="I60" i="19" s="1"/>
  <c r="ED60" i="19"/>
  <c r="EA60" i="19"/>
  <c r="DX60" i="19"/>
  <c r="DU60" i="19"/>
  <c r="DR60" i="19"/>
  <c r="DO60" i="19"/>
  <c r="DL60" i="19"/>
  <c r="DJ60" i="19"/>
  <c r="DH60" i="19"/>
  <c r="G60" i="19" s="1"/>
  <c r="K60" i="19" s="1"/>
  <c r="DE60" i="19"/>
  <c r="DB60" i="19"/>
  <c r="CY60" i="19"/>
  <c r="CV60" i="19"/>
  <c r="CT60" i="19"/>
  <c r="CS60" i="19"/>
  <c r="CQ60" i="19"/>
  <c r="CN60" i="19"/>
  <c r="CK60" i="19"/>
  <c r="CH60" i="19"/>
  <c r="CE60" i="19"/>
  <c r="CB60" i="19"/>
  <c r="BY60" i="19"/>
  <c r="BV60" i="19"/>
  <c r="BS60" i="19"/>
  <c r="BQ60" i="19"/>
  <c r="BO60" i="19"/>
  <c r="BM60" i="19"/>
  <c r="BK60" i="19"/>
  <c r="BH60" i="19"/>
  <c r="BE60" i="19"/>
  <c r="BB60" i="19"/>
  <c r="AY60" i="19"/>
  <c r="AV60" i="19"/>
  <c r="AT60" i="19"/>
  <c r="AQ60" i="19"/>
  <c r="AS60" i="19" s="1"/>
  <c r="AO60" i="19"/>
  <c r="AL60" i="19"/>
  <c r="AN60" i="19" s="1"/>
  <c r="AJ60" i="19"/>
  <c r="AI60" i="19"/>
  <c r="AG60" i="19"/>
  <c r="AE60" i="19"/>
  <c r="AD60" i="19"/>
  <c r="AB60" i="19"/>
  <c r="Z60" i="19"/>
  <c r="Y60" i="19"/>
  <c r="W60" i="19"/>
  <c r="S60" i="19"/>
  <c r="R60" i="19"/>
  <c r="Q60" i="19"/>
  <c r="N60" i="19"/>
  <c r="L60" i="19"/>
  <c r="EF59" i="19"/>
  <c r="I59" i="19" s="1"/>
  <c r="ED59" i="19"/>
  <c r="EA59" i="19"/>
  <c r="DX59" i="19"/>
  <c r="DU59" i="19"/>
  <c r="DR59" i="19"/>
  <c r="DO59" i="19"/>
  <c r="DL59" i="19"/>
  <c r="EE59" i="19" s="1"/>
  <c r="DJ59" i="19"/>
  <c r="DH59" i="19"/>
  <c r="DE59" i="19"/>
  <c r="DB59" i="19"/>
  <c r="CY59" i="19"/>
  <c r="CV59" i="19"/>
  <c r="CT59" i="19"/>
  <c r="CS59" i="19"/>
  <c r="CQ59" i="19"/>
  <c r="CN59" i="19"/>
  <c r="CK59" i="19"/>
  <c r="CH59" i="19"/>
  <c r="CE59" i="19"/>
  <c r="CB59" i="19"/>
  <c r="BY59" i="19"/>
  <c r="BV59" i="19"/>
  <c r="BN59" i="19" s="1"/>
  <c r="BP59" i="19" s="1"/>
  <c r="BS59" i="19"/>
  <c r="BO59" i="19"/>
  <c r="BM59" i="19"/>
  <c r="BQ59" i="19" s="1"/>
  <c r="BK59" i="19"/>
  <c r="BH59" i="19"/>
  <c r="BE59" i="19"/>
  <c r="BB59" i="19"/>
  <c r="AY59" i="19"/>
  <c r="AV59" i="19"/>
  <c r="AT59" i="19"/>
  <c r="AS59" i="19"/>
  <c r="AQ59" i="19"/>
  <c r="AO59" i="19"/>
  <c r="AL59" i="19"/>
  <c r="AN59" i="19" s="1"/>
  <c r="AJ59" i="19"/>
  <c r="AI59" i="19"/>
  <c r="AG59" i="19"/>
  <c r="AE59" i="19"/>
  <c r="AD59" i="19"/>
  <c r="AB59" i="19"/>
  <c r="Z59" i="19"/>
  <c r="W59" i="19"/>
  <c r="S59" i="19"/>
  <c r="Q59" i="19"/>
  <c r="N59" i="19"/>
  <c r="P59" i="19" s="1"/>
  <c r="L59" i="19"/>
  <c r="K59" i="19"/>
  <c r="G59" i="19"/>
  <c r="EF58" i="19"/>
  <c r="ED58" i="19"/>
  <c r="EA58" i="19"/>
  <c r="DX58" i="19"/>
  <c r="DU58" i="19"/>
  <c r="DR58" i="19"/>
  <c r="DO58" i="19"/>
  <c r="DL58" i="19"/>
  <c r="DJ58" i="19"/>
  <c r="DH58" i="19"/>
  <c r="G58" i="19" s="1"/>
  <c r="DE58" i="19"/>
  <c r="DB58" i="19"/>
  <c r="CY58" i="19"/>
  <c r="CV58" i="19"/>
  <c r="CT58" i="19"/>
  <c r="CS58" i="19"/>
  <c r="CQ58" i="19"/>
  <c r="CN58" i="19"/>
  <c r="CK58" i="19"/>
  <c r="CH58" i="19"/>
  <c r="CE58" i="19"/>
  <c r="CB58" i="19"/>
  <c r="BY58" i="19"/>
  <c r="BV58" i="19"/>
  <c r="BS58" i="19"/>
  <c r="BQ58" i="19"/>
  <c r="BO58" i="19"/>
  <c r="BM58" i="19"/>
  <c r="BK58" i="19"/>
  <c r="BH58" i="19"/>
  <c r="BE58" i="19"/>
  <c r="BB58" i="19"/>
  <c r="AY58" i="19"/>
  <c r="AV58" i="19"/>
  <c r="AT58" i="19"/>
  <c r="AQ58" i="19"/>
  <c r="AS58" i="19" s="1"/>
  <c r="AO58" i="19"/>
  <c r="AL58" i="19"/>
  <c r="AN58" i="19" s="1"/>
  <c r="AJ58" i="19"/>
  <c r="AI58" i="19"/>
  <c r="AG58" i="19"/>
  <c r="AE58" i="19"/>
  <c r="AD58" i="19"/>
  <c r="AB58" i="19"/>
  <c r="Z58" i="19"/>
  <c r="Y58" i="19"/>
  <c r="W58" i="19"/>
  <c r="S58" i="19"/>
  <c r="R58" i="19"/>
  <c r="Q58" i="19"/>
  <c r="N58" i="19"/>
  <c r="M58" i="19"/>
  <c r="L58" i="19"/>
  <c r="I58" i="19"/>
  <c r="EF57" i="19"/>
  <c r="ED57" i="19"/>
  <c r="EA57" i="19"/>
  <c r="DX57" i="19"/>
  <c r="DU57" i="19"/>
  <c r="EE57" i="19" s="1"/>
  <c r="DR57" i="19"/>
  <c r="DO57" i="19"/>
  <c r="DL57" i="19"/>
  <c r="DJ57" i="19"/>
  <c r="I57" i="19" s="1"/>
  <c r="DH57" i="19"/>
  <c r="DE57" i="19"/>
  <c r="DB57" i="19"/>
  <c r="CY57" i="19"/>
  <c r="CV57" i="19"/>
  <c r="CT57" i="19"/>
  <c r="CS57" i="19"/>
  <c r="CQ57" i="19"/>
  <c r="CN57" i="19"/>
  <c r="CK57" i="19"/>
  <c r="CH57" i="19"/>
  <c r="CE57" i="19"/>
  <c r="CB57" i="19"/>
  <c r="BY57" i="19"/>
  <c r="BV57" i="19"/>
  <c r="BS57" i="19"/>
  <c r="BO57" i="19"/>
  <c r="BM57" i="19"/>
  <c r="BQ57" i="19" s="1"/>
  <c r="BK57" i="19"/>
  <c r="BH57" i="19"/>
  <c r="BE57" i="19"/>
  <c r="BB57" i="19"/>
  <c r="AY57" i="19"/>
  <c r="AV57" i="19"/>
  <c r="AT57" i="19"/>
  <c r="AQ57" i="19"/>
  <c r="AS57" i="19" s="1"/>
  <c r="AO57" i="19"/>
  <c r="AL57" i="19"/>
  <c r="AN57" i="19" s="1"/>
  <c r="AJ57" i="19"/>
  <c r="AI57" i="19"/>
  <c r="AG57" i="19"/>
  <c r="AE57" i="19"/>
  <c r="AB57" i="19"/>
  <c r="AD57" i="19" s="1"/>
  <c r="Z57" i="19"/>
  <c r="W57" i="19"/>
  <c r="U57" i="19"/>
  <c r="S57" i="19"/>
  <c r="Q57" i="19"/>
  <c r="N57" i="19"/>
  <c r="P57" i="19" s="1"/>
  <c r="L57" i="19"/>
  <c r="G57" i="19"/>
  <c r="EF56" i="19"/>
  <c r="I56" i="19" s="1"/>
  <c r="ED56" i="19"/>
  <c r="EA56" i="19"/>
  <c r="DX56" i="19"/>
  <c r="DU56" i="19"/>
  <c r="DR56" i="19"/>
  <c r="DO56" i="19"/>
  <c r="DL56" i="19"/>
  <c r="EE56" i="19" s="1"/>
  <c r="DJ56" i="19"/>
  <c r="DH56" i="19"/>
  <c r="DE56" i="19"/>
  <c r="DB56" i="19"/>
  <c r="CY56" i="19"/>
  <c r="CV56" i="19"/>
  <c r="CT56" i="19"/>
  <c r="CS56" i="19"/>
  <c r="CQ56" i="19"/>
  <c r="CN56" i="19"/>
  <c r="CK56" i="19"/>
  <c r="CH56" i="19"/>
  <c r="CE56" i="19"/>
  <c r="CB56" i="19"/>
  <c r="BY56" i="19"/>
  <c r="BV56" i="19"/>
  <c r="BN56" i="19" s="1"/>
  <c r="BS56" i="19"/>
  <c r="BP56" i="19"/>
  <c r="BO56" i="19"/>
  <c r="BQ56" i="19" s="1"/>
  <c r="BM56" i="19"/>
  <c r="BK56" i="19"/>
  <c r="BH56" i="19"/>
  <c r="BE56" i="19"/>
  <c r="BB56" i="19"/>
  <c r="AY56" i="19"/>
  <c r="AV56" i="19"/>
  <c r="AT56" i="19"/>
  <c r="AS56" i="19"/>
  <c r="AQ56" i="19"/>
  <c r="AO56" i="19"/>
  <c r="AL56" i="19"/>
  <c r="AJ56" i="19"/>
  <c r="AI56" i="19"/>
  <c r="AG56" i="19"/>
  <c r="AE56" i="19"/>
  <c r="AD56" i="19"/>
  <c r="AB56" i="19"/>
  <c r="Z56" i="19"/>
  <c r="Y56" i="19"/>
  <c r="W56" i="19"/>
  <c r="S56" i="19"/>
  <c r="R56" i="19"/>
  <c r="Q56" i="19"/>
  <c r="N56" i="19"/>
  <c r="L56" i="19"/>
  <c r="G56" i="19"/>
  <c r="EF55" i="19"/>
  <c r="I55" i="19" s="1"/>
  <c r="ED55" i="19"/>
  <c r="EA55" i="19"/>
  <c r="DX55" i="19"/>
  <c r="DU55" i="19"/>
  <c r="DR55" i="19"/>
  <c r="DO55" i="19"/>
  <c r="DL55" i="19"/>
  <c r="EE55" i="19" s="1"/>
  <c r="DJ55" i="19"/>
  <c r="DH55" i="19"/>
  <c r="DE55" i="19"/>
  <c r="DB55" i="19"/>
  <c r="CY55" i="19"/>
  <c r="CV55" i="19"/>
  <c r="CT55" i="19"/>
  <c r="CS55" i="19"/>
  <c r="CQ55" i="19"/>
  <c r="CN55" i="19"/>
  <c r="CK55" i="19"/>
  <c r="CH55" i="19"/>
  <c r="CE55" i="19"/>
  <c r="CB55" i="19"/>
  <c r="BY55" i="19"/>
  <c r="BV55" i="19"/>
  <c r="BN55" i="19" s="1"/>
  <c r="BP55" i="19" s="1"/>
  <c r="BS55" i="19"/>
  <c r="BO55" i="19"/>
  <c r="BM55" i="19"/>
  <c r="BQ55" i="19" s="1"/>
  <c r="BK55" i="19"/>
  <c r="BH55" i="19"/>
  <c r="BE55" i="19"/>
  <c r="BB55" i="19"/>
  <c r="AY55" i="19"/>
  <c r="AV55" i="19"/>
  <c r="AT55" i="19"/>
  <c r="AS55" i="19"/>
  <c r="AQ55" i="19"/>
  <c r="AO55" i="19"/>
  <c r="AL55" i="19"/>
  <c r="AN55" i="19" s="1"/>
  <c r="AJ55" i="19"/>
  <c r="AI55" i="19"/>
  <c r="AG55" i="19"/>
  <c r="AE55" i="19"/>
  <c r="AD55" i="19"/>
  <c r="AB55" i="19"/>
  <c r="Z55" i="19"/>
  <c r="W55" i="19"/>
  <c r="S55" i="19"/>
  <c r="Q55" i="19"/>
  <c r="N55" i="19"/>
  <c r="P55" i="19" s="1"/>
  <c r="L55" i="19"/>
  <c r="K55" i="19"/>
  <c r="G55" i="19"/>
  <c r="EF54" i="19"/>
  <c r="I54" i="19" s="1"/>
  <c r="ED54" i="19"/>
  <c r="EA54" i="19"/>
  <c r="DX54" i="19"/>
  <c r="DU54" i="19"/>
  <c r="DR54" i="19"/>
  <c r="DO54" i="19"/>
  <c r="DL54" i="19"/>
  <c r="DJ54" i="19"/>
  <c r="DH54" i="19"/>
  <c r="DE54" i="19"/>
  <c r="DB54" i="19"/>
  <c r="CY54" i="19"/>
  <c r="CV54" i="19"/>
  <c r="CT54" i="19"/>
  <c r="CS54" i="19"/>
  <c r="CQ54" i="19"/>
  <c r="CN54" i="19"/>
  <c r="CK54" i="19"/>
  <c r="CH54" i="19"/>
  <c r="CE54" i="19"/>
  <c r="CB54" i="19"/>
  <c r="BY54" i="19"/>
  <c r="BV54" i="19"/>
  <c r="BS54" i="19"/>
  <c r="BQ54" i="19"/>
  <c r="BO54" i="19"/>
  <c r="BM54" i="19"/>
  <c r="BK54" i="19"/>
  <c r="BH54" i="19"/>
  <c r="BE54" i="19"/>
  <c r="BB54" i="19"/>
  <c r="AY54" i="19"/>
  <c r="AV54" i="19"/>
  <c r="AT54" i="19"/>
  <c r="AQ54" i="19"/>
  <c r="AS54" i="19" s="1"/>
  <c r="AO54" i="19"/>
  <c r="AL54" i="19"/>
  <c r="AN54" i="19" s="1"/>
  <c r="AJ54" i="19"/>
  <c r="AI54" i="19"/>
  <c r="AG54" i="19"/>
  <c r="AE54" i="19"/>
  <c r="AD54" i="19"/>
  <c r="AB54" i="19"/>
  <c r="Z54" i="19"/>
  <c r="W54" i="19"/>
  <c r="S54" i="19"/>
  <c r="R54" i="19"/>
  <c r="Q54" i="19"/>
  <c r="N54" i="19"/>
  <c r="L54" i="19"/>
  <c r="G54" i="19"/>
  <c r="EF53" i="19"/>
  <c r="I53" i="19" s="1"/>
  <c r="ED53" i="19"/>
  <c r="EA53" i="19"/>
  <c r="DX53" i="19"/>
  <c r="DU53" i="19"/>
  <c r="DR53" i="19"/>
  <c r="DO53" i="19"/>
  <c r="DL53" i="19"/>
  <c r="EE53" i="19" s="1"/>
  <c r="DJ53" i="19"/>
  <c r="DH53" i="19"/>
  <c r="DE53" i="19"/>
  <c r="DB53" i="19"/>
  <c r="CY53" i="19"/>
  <c r="CV53" i="19"/>
  <c r="CT53" i="19"/>
  <c r="CS53" i="19"/>
  <c r="CQ53" i="19"/>
  <c r="CN53" i="19"/>
  <c r="CK53" i="19"/>
  <c r="CH53" i="19"/>
  <c r="CE53" i="19"/>
  <c r="CB53" i="19"/>
  <c r="BY53" i="19"/>
  <c r="BV53" i="19"/>
  <c r="BN53" i="19" s="1"/>
  <c r="BP53" i="19" s="1"/>
  <c r="BS53" i="19"/>
  <c r="BO53" i="19"/>
  <c r="BM53" i="19"/>
  <c r="BQ53" i="19" s="1"/>
  <c r="BK53" i="19"/>
  <c r="BH53" i="19"/>
  <c r="BE53" i="19"/>
  <c r="BB53" i="19"/>
  <c r="AY53" i="19"/>
  <c r="AV53" i="19"/>
  <c r="AT53" i="19"/>
  <c r="AS53" i="19"/>
  <c r="AQ53" i="19"/>
  <c r="AO53" i="19"/>
  <c r="AL53" i="19"/>
  <c r="AN53" i="19" s="1"/>
  <c r="AJ53" i="19"/>
  <c r="AI53" i="19"/>
  <c r="AG53" i="19"/>
  <c r="AE53" i="19"/>
  <c r="AD53" i="19"/>
  <c r="AB53" i="19"/>
  <c r="Z53" i="19"/>
  <c r="W53" i="19"/>
  <c r="S53" i="19"/>
  <c r="Q53" i="19"/>
  <c r="N53" i="19"/>
  <c r="P53" i="19" s="1"/>
  <c r="L53" i="19"/>
  <c r="K53" i="19"/>
  <c r="G53" i="19"/>
  <c r="EF52" i="19"/>
  <c r="I52" i="19" s="1"/>
  <c r="ED52" i="19"/>
  <c r="EA52" i="19"/>
  <c r="DX52" i="19"/>
  <c r="DU52" i="19"/>
  <c r="DR52" i="19"/>
  <c r="DO52" i="19"/>
  <c r="DL52" i="19"/>
  <c r="DJ52" i="19"/>
  <c r="DH52" i="19"/>
  <c r="DE52" i="19"/>
  <c r="DB52" i="19"/>
  <c r="CY52" i="19"/>
  <c r="CV52" i="19"/>
  <c r="CT52" i="19"/>
  <c r="CS52" i="19"/>
  <c r="CQ52" i="19"/>
  <c r="CN52" i="19"/>
  <c r="CK52" i="19"/>
  <c r="CH52" i="19"/>
  <c r="CE52" i="19"/>
  <c r="CB52" i="19"/>
  <c r="BY52" i="19"/>
  <c r="BV52" i="19"/>
  <c r="BS52" i="19"/>
  <c r="BQ52" i="19"/>
  <c r="BO52" i="19"/>
  <c r="BM52" i="19"/>
  <c r="BK52" i="19"/>
  <c r="BH52" i="19"/>
  <c r="BE52" i="19"/>
  <c r="BB52" i="19"/>
  <c r="AY52" i="19"/>
  <c r="AV52" i="19"/>
  <c r="AT52" i="19"/>
  <c r="AQ52" i="19"/>
  <c r="AS52" i="19" s="1"/>
  <c r="AO52" i="19"/>
  <c r="AL52" i="19"/>
  <c r="AN52" i="19" s="1"/>
  <c r="AJ52" i="19"/>
  <c r="AI52" i="19"/>
  <c r="AG52" i="19"/>
  <c r="AE52" i="19"/>
  <c r="AD52" i="19"/>
  <c r="AB52" i="19"/>
  <c r="Z52" i="19"/>
  <c r="W52" i="19"/>
  <c r="S52" i="19"/>
  <c r="R52" i="19"/>
  <c r="Q52" i="19"/>
  <c r="N52" i="19"/>
  <c r="L52" i="19"/>
  <c r="G52" i="19"/>
  <c r="EF51" i="19"/>
  <c r="I51" i="19" s="1"/>
  <c r="ED51" i="19"/>
  <c r="EA51" i="19"/>
  <c r="DX51" i="19"/>
  <c r="DU51" i="19"/>
  <c r="DR51" i="19"/>
  <c r="DO51" i="19"/>
  <c r="DL51" i="19"/>
  <c r="EE51" i="19" s="1"/>
  <c r="DJ51" i="19"/>
  <c r="DH51" i="19"/>
  <c r="DE51" i="19"/>
  <c r="DB51" i="19"/>
  <c r="CY51" i="19"/>
  <c r="CV51" i="19"/>
  <c r="CT51" i="19"/>
  <c r="CS51" i="19"/>
  <c r="CQ51" i="19"/>
  <c r="CN51" i="19"/>
  <c r="CK51" i="19"/>
  <c r="CH51" i="19"/>
  <c r="CE51" i="19"/>
  <c r="CB51" i="19"/>
  <c r="BY51" i="19"/>
  <c r="BV51" i="19"/>
  <c r="BN51" i="19" s="1"/>
  <c r="BP51" i="19" s="1"/>
  <c r="BS51" i="19"/>
  <c r="BO51" i="19"/>
  <c r="BM51" i="19"/>
  <c r="BQ51" i="19" s="1"/>
  <c r="BK51" i="19"/>
  <c r="BH51" i="19"/>
  <c r="BE51" i="19"/>
  <c r="BB51" i="19"/>
  <c r="AY51" i="19"/>
  <c r="AV51" i="19"/>
  <c r="AT51" i="19"/>
  <c r="AS51" i="19"/>
  <c r="AQ51" i="19"/>
  <c r="AO51" i="19"/>
  <c r="AL51" i="19"/>
  <c r="AN51" i="19" s="1"/>
  <c r="AJ51" i="19"/>
  <c r="AI51" i="19"/>
  <c r="AG51" i="19"/>
  <c r="AE51" i="19"/>
  <c r="AD51" i="19"/>
  <c r="AB51" i="19"/>
  <c r="Z51" i="19"/>
  <c r="W51" i="19"/>
  <c r="S51" i="19"/>
  <c r="Q51" i="19"/>
  <c r="N51" i="19"/>
  <c r="P51" i="19" s="1"/>
  <c r="L51" i="19"/>
  <c r="K51" i="19"/>
  <c r="G51" i="19"/>
  <c r="EF50" i="19"/>
  <c r="I50" i="19" s="1"/>
  <c r="ED50" i="19"/>
  <c r="EA50" i="19"/>
  <c r="DX50" i="19"/>
  <c r="DU50" i="19"/>
  <c r="DR50" i="19"/>
  <c r="DO50" i="19"/>
  <c r="DL50" i="19"/>
  <c r="DJ50" i="19"/>
  <c r="DH50" i="19"/>
  <c r="DE50" i="19"/>
  <c r="DB50" i="19"/>
  <c r="CY50" i="19"/>
  <c r="CV50" i="19"/>
  <c r="CT50" i="19"/>
  <c r="CS50" i="19"/>
  <c r="CQ50" i="19"/>
  <c r="CN50" i="19"/>
  <c r="CK50" i="19"/>
  <c r="CH50" i="19"/>
  <c r="CE50" i="19"/>
  <c r="CB50" i="19"/>
  <c r="BY50" i="19"/>
  <c r="BV50" i="19"/>
  <c r="BS50" i="19"/>
  <c r="BQ50" i="19"/>
  <c r="BO50" i="19"/>
  <c r="BM50" i="19"/>
  <c r="BK50" i="19"/>
  <c r="BH50" i="19"/>
  <c r="BE50" i="19"/>
  <c r="BB50" i="19"/>
  <c r="AY50" i="19"/>
  <c r="AV50" i="19"/>
  <c r="AT50" i="19"/>
  <c r="AQ50" i="19"/>
  <c r="AS50" i="19" s="1"/>
  <c r="AO50" i="19"/>
  <c r="AL50" i="19"/>
  <c r="AN50" i="19" s="1"/>
  <c r="AJ50" i="19"/>
  <c r="AI50" i="19"/>
  <c r="AG50" i="19"/>
  <c r="AE50" i="19"/>
  <c r="AD50" i="19"/>
  <c r="AB50" i="19"/>
  <c r="Z50" i="19"/>
  <c r="W50" i="19"/>
  <c r="S50" i="19"/>
  <c r="R50" i="19"/>
  <c r="Q50" i="19"/>
  <c r="N50" i="19"/>
  <c r="L50" i="19"/>
  <c r="G50" i="19"/>
  <c r="K50" i="19" s="1"/>
  <c r="EF49" i="19"/>
  <c r="I49" i="19" s="1"/>
  <c r="ED49" i="19"/>
  <c r="EA49" i="19"/>
  <c r="DX49" i="19"/>
  <c r="DU49" i="19"/>
  <c r="DR49" i="19"/>
  <c r="DO49" i="19"/>
  <c r="DL49" i="19"/>
  <c r="EE49" i="19" s="1"/>
  <c r="DJ49" i="19"/>
  <c r="DH49" i="19"/>
  <c r="DE49" i="19"/>
  <c r="DB49" i="19"/>
  <c r="CY49" i="19"/>
  <c r="CV49" i="19"/>
  <c r="CT49" i="19"/>
  <c r="CS49" i="19"/>
  <c r="CQ49" i="19"/>
  <c r="CN49" i="19"/>
  <c r="CK49" i="19"/>
  <c r="CH49" i="19"/>
  <c r="CE49" i="19"/>
  <c r="CB49" i="19"/>
  <c r="BY49" i="19"/>
  <c r="BV49" i="19"/>
  <c r="BN49" i="19" s="1"/>
  <c r="BP49" i="19" s="1"/>
  <c r="BS49" i="19"/>
  <c r="BO49" i="19"/>
  <c r="BM49" i="19"/>
  <c r="BQ49" i="19" s="1"/>
  <c r="BK49" i="19"/>
  <c r="BH49" i="19"/>
  <c r="BE49" i="19"/>
  <c r="BB49" i="19"/>
  <c r="AY49" i="19"/>
  <c r="AV49" i="19"/>
  <c r="AT49" i="19"/>
  <c r="AS49" i="19"/>
  <c r="AQ49" i="19"/>
  <c r="AO49" i="19"/>
  <c r="AL49" i="19"/>
  <c r="AN49" i="19" s="1"/>
  <c r="AJ49" i="19"/>
  <c r="AI49" i="19"/>
  <c r="AG49" i="19"/>
  <c r="AE49" i="19"/>
  <c r="AD49" i="19"/>
  <c r="AB49" i="19"/>
  <c r="Z49" i="19"/>
  <c r="W49" i="19"/>
  <c r="S49" i="19"/>
  <c r="Q49" i="19"/>
  <c r="N49" i="19"/>
  <c r="P49" i="19" s="1"/>
  <c r="L49" i="19"/>
  <c r="K49" i="19"/>
  <c r="G49" i="19"/>
  <c r="EF48" i="19"/>
  <c r="I48" i="19" s="1"/>
  <c r="ED48" i="19"/>
  <c r="EA48" i="19"/>
  <c r="DX48" i="19"/>
  <c r="DU48" i="19"/>
  <c r="DR48" i="19"/>
  <c r="DO48" i="19"/>
  <c r="DL48" i="19"/>
  <c r="DJ48" i="19"/>
  <c r="DH48" i="19"/>
  <c r="DE48" i="19"/>
  <c r="DB48" i="19"/>
  <c r="CY48" i="19"/>
  <c r="CV48" i="19"/>
  <c r="CT48" i="19"/>
  <c r="CS48" i="19"/>
  <c r="CQ48" i="19"/>
  <c r="CN48" i="19"/>
  <c r="CK48" i="19"/>
  <c r="CH48" i="19"/>
  <c r="CE48" i="19"/>
  <c r="CB48" i="19"/>
  <c r="BY48" i="19"/>
  <c r="BV48" i="19"/>
  <c r="BS48" i="19"/>
  <c r="BQ48" i="19"/>
  <c r="BO48" i="19"/>
  <c r="BM48" i="19"/>
  <c r="BK48" i="19"/>
  <c r="BH48" i="19"/>
  <c r="BE48" i="19"/>
  <c r="BB48" i="19"/>
  <c r="AY48" i="19"/>
  <c r="AV48" i="19"/>
  <c r="AT48" i="19"/>
  <c r="AQ48" i="19"/>
  <c r="AS48" i="19" s="1"/>
  <c r="AO48" i="19"/>
  <c r="AL48" i="19"/>
  <c r="AN48" i="19" s="1"/>
  <c r="AJ48" i="19"/>
  <c r="AI48" i="19"/>
  <c r="AG48" i="19"/>
  <c r="AE48" i="19"/>
  <c r="AD48" i="19"/>
  <c r="AB48" i="19"/>
  <c r="Z48" i="19"/>
  <c r="Y48" i="19"/>
  <c r="W48" i="19"/>
  <c r="S48" i="19"/>
  <c r="R48" i="19"/>
  <c r="Q48" i="19"/>
  <c r="N48" i="19"/>
  <c r="L48" i="19"/>
  <c r="G48" i="19"/>
  <c r="K48" i="19" s="1"/>
  <c r="EF47" i="19"/>
  <c r="I47" i="19" s="1"/>
  <c r="ED47" i="19"/>
  <c r="EA47" i="19"/>
  <c r="DX47" i="19"/>
  <c r="DU47" i="19"/>
  <c r="DR47" i="19"/>
  <c r="DO47" i="19"/>
  <c r="DL47" i="19"/>
  <c r="EE47" i="19" s="1"/>
  <c r="DJ47" i="19"/>
  <c r="DH47" i="19"/>
  <c r="DE47" i="19"/>
  <c r="DB47" i="19"/>
  <c r="CY47" i="19"/>
  <c r="CV47" i="19"/>
  <c r="CT47" i="19"/>
  <c r="CS47" i="19"/>
  <c r="CQ47" i="19"/>
  <c r="CN47" i="19"/>
  <c r="CK47" i="19"/>
  <c r="CH47" i="19"/>
  <c r="CE47" i="19"/>
  <c r="CB47" i="19"/>
  <c r="BY47" i="19"/>
  <c r="BV47" i="19"/>
  <c r="BN47" i="19" s="1"/>
  <c r="BP47" i="19" s="1"/>
  <c r="BS47" i="19"/>
  <c r="BO47" i="19"/>
  <c r="BM47" i="19"/>
  <c r="BQ47" i="19" s="1"/>
  <c r="BK47" i="19"/>
  <c r="BH47" i="19"/>
  <c r="BE47" i="19"/>
  <c r="BB47" i="19"/>
  <c r="AY47" i="19"/>
  <c r="AV47" i="19"/>
  <c r="AT47" i="19"/>
  <c r="AS47" i="19"/>
  <c r="AQ47" i="19"/>
  <c r="AO47" i="19"/>
  <c r="AL47" i="19"/>
  <c r="AN47" i="19" s="1"/>
  <c r="AJ47" i="19"/>
  <c r="AI47" i="19"/>
  <c r="AG47" i="19"/>
  <c r="AE47" i="19"/>
  <c r="AD47" i="19"/>
  <c r="AB47" i="19"/>
  <c r="Z47" i="19"/>
  <c r="Y47" i="19"/>
  <c r="W47" i="19"/>
  <c r="S47" i="19"/>
  <c r="Q47" i="19"/>
  <c r="N47" i="19"/>
  <c r="P47" i="19" s="1"/>
  <c r="L47" i="19"/>
  <c r="K47" i="19"/>
  <c r="G47" i="19"/>
  <c r="EF46" i="19"/>
  <c r="I46" i="19" s="1"/>
  <c r="ED46" i="19"/>
  <c r="EA46" i="19"/>
  <c r="DX46" i="19"/>
  <c r="DU46" i="19"/>
  <c r="DR46" i="19"/>
  <c r="DO46" i="19"/>
  <c r="DL46" i="19"/>
  <c r="DJ46" i="19"/>
  <c r="DH46" i="19"/>
  <c r="DE46" i="19"/>
  <c r="DB46" i="19"/>
  <c r="CY46" i="19"/>
  <c r="CV46" i="19"/>
  <c r="CT46" i="19"/>
  <c r="CS46" i="19"/>
  <c r="CQ46" i="19"/>
  <c r="CN46" i="19"/>
  <c r="CK46" i="19"/>
  <c r="CH46" i="19"/>
  <c r="CE46" i="19"/>
  <c r="CB46" i="19"/>
  <c r="BY46" i="19"/>
  <c r="BV46" i="19"/>
  <c r="BS46" i="19"/>
  <c r="BQ46" i="19"/>
  <c r="BO46" i="19"/>
  <c r="BM46" i="19"/>
  <c r="BK46" i="19"/>
  <c r="BH46" i="19"/>
  <c r="BE46" i="19"/>
  <c r="BB46" i="19"/>
  <c r="AY46" i="19"/>
  <c r="AV46" i="19"/>
  <c r="AT46" i="19"/>
  <c r="AQ46" i="19"/>
  <c r="AS46" i="19" s="1"/>
  <c r="AO46" i="19"/>
  <c r="AL46" i="19"/>
  <c r="AN46" i="19" s="1"/>
  <c r="AJ46" i="19"/>
  <c r="AI46" i="19"/>
  <c r="AG46" i="19"/>
  <c r="AE46" i="19"/>
  <c r="AD46" i="19"/>
  <c r="AB46" i="19"/>
  <c r="Z46" i="19"/>
  <c r="Y46" i="19"/>
  <c r="W46" i="19"/>
  <c r="S46" i="19"/>
  <c r="R46" i="19"/>
  <c r="Q46" i="19"/>
  <c r="N46" i="19"/>
  <c r="L46" i="19"/>
  <c r="G46" i="19"/>
  <c r="K46" i="19" s="1"/>
  <c r="EF45" i="19"/>
  <c r="I45" i="19" s="1"/>
  <c r="K45" i="19" s="1"/>
  <c r="ED45" i="19"/>
  <c r="EA45" i="19"/>
  <c r="DX45" i="19"/>
  <c r="DU45" i="19"/>
  <c r="DR45" i="19"/>
  <c r="DO45" i="19"/>
  <c r="DL45" i="19"/>
  <c r="EE45" i="19" s="1"/>
  <c r="DJ45" i="19"/>
  <c r="DH45" i="19"/>
  <c r="DE45" i="19"/>
  <c r="DB45" i="19"/>
  <c r="CY45" i="19"/>
  <c r="CV45" i="19"/>
  <c r="CT45" i="19"/>
  <c r="CS45" i="19"/>
  <c r="CQ45" i="19"/>
  <c r="CN45" i="19"/>
  <c r="CK45" i="19"/>
  <c r="CH45" i="19"/>
  <c r="CE45" i="19"/>
  <c r="CB45" i="19"/>
  <c r="BY45" i="19"/>
  <c r="BV45" i="19"/>
  <c r="BN45" i="19" s="1"/>
  <c r="BP45" i="19" s="1"/>
  <c r="BS45" i="19"/>
  <c r="BO45" i="19"/>
  <c r="BM45" i="19"/>
  <c r="BQ45" i="19" s="1"/>
  <c r="BK45" i="19"/>
  <c r="BH45" i="19"/>
  <c r="BE45" i="19"/>
  <c r="BB45" i="19"/>
  <c r="AY45" i="19"/>
  <c r="AV45" i="19"/>
  <c r="AT45" i="19"/>
  <c r="AS45" i="19"/>
  <c r="AQ45" i="19"/>
  <c r="AO45" i="19"/>
  <c r="AL45" i="19"/>
  <c r="AN45" i="19" s="1"/>
  <c r="AJ45" i="19"/>
  <c r="AI45" i="19"/>
  <c r="AG45" i="19"/>
  <c r="AE45" i="19"/>
  <c r="AD45" i="19"/>
  <c r="AB45" i="19"/>
  <c r="Z45" i="19"/>
  <c r="W45" i="19"/>
  <c r="S45" i="19"/>
  <c r="Q45" i="19"/>
  <c r="N45" i="19"/>
  <c r="P45" i="19" s="1"/>
  <c r="L45" i="19"/>
  <c r="G45" i="19"/>
  <c r="EF44" i="19"/>
  <c r="ED44" i="19"/>
  <c r="EA44" i="19"/>
  <c r="DX44" i="19"/>
  <c r="DU44" i="19"/>
  <c r="DR44" i="19"/>
  <c r="DO44" i="19"/>
  <c r="DL44" i="19"/>
  <c r="DJ44" i="19"/>
  <c r="DH44" i="19"/>
  <c r="G44" i="19" s="1"/>
  <c r="DE44" i="19"/>
  <c r="DB44" i="19"/>
  <c r="CY44" i="19"/>
  <c r="CV44" i="19"/>
  <c r="CT44" i="19"/>
  <c r="CS44" i="19"/>
  <c r="CQ44" i="19"/>
  <c r="CN44" i="19"/>
  <c r="CK44" i="19"/>
  <c r="CH44" i="19"/>
  <c r="CE44" i="19"/>
  <c r="CB44" i="19"/>
  <c r="BY44" i="19"/>
  <c r="BV44" i="19"/>
  <c r="BS44" i="19"/>
  <c r="BQ44" i="19"/>
  <c r="BO44" i="19"/>
  <c r="BM44" i="19"/>
  <c r="BK44" i="19"/>
  <c r="BH44" i="19"/>
  <c r="BE44" i="19"/>
  <c r="BB44" i="19"/>
  <c r="AY44" i="19"/>
  <c r="AV44" i="19"/>
  <c r="AT44" i="19"/>
  <c r="AQ44" i="19"/>
  <c r="AS44" i="19" s="1"/>
  <c r="AO44" i="19"/>
  <c r="AL44" i="19"/>
  <c r="AN44" i="19" s="1"/>
  <c r="AJ44" i="19"/>
  <c r="AI44" i="19"/>
  <c r="AG44" i="19"/>
  <c r="AE44" i="19"/>
  <c r="AD44" i="19"/>
  <c r="AB44" i="19"/>
  <c r="Z44" i="19"/>
  <c r="Y44" i="19"/>
  <c r="W44" i="19"/>
  <c r="S44" i="19"/>
  <c r="R44" i="19"/>
  <c r="Q44" i="19"/>
  <c r="N44" i="19"/>
  <c r="L44" i="19"/>
  <c r="I44" i="19"/>
  <c r="EF43" i="19"/>
  <c r="ED43" i="19"/>
  <c r="EA43" i="19"/>
  <c r="DX43" i="19"/>
  <c r="DU43" i="19"/>
  <c r="DR43" i="19"/>
  <c r="DO43" i="19"/>
  <c r="DL43" i="19"/>
  <c r="DJ43" i="19"/>
  <c r="DH43" i="19"/>
  <c r="G43" i="19" s="1"/>
  <c r="DE43" i="19"/>
  <c r="DB43" i="19"/>
  <c r="CY43" i="19"/>
  <c r="CV43" i="19"/>
  <c r="CT43" i="19"/>
  <c r="CS43" i="19"/>
  <c r="CQ43" i="19"/>
  <c r="CN43" i="19"/>
  <c r="CK43" i="19"/>
  <c r="CH43" i="19"/>
  <c r="CE43" i="19"/>
  <c r="CB43" i="19"/>
  <c r="BY43" i="19"/>
  <c r="BV43" i="19"/>
  <c r="BS43" i="19"/>
  <c r="BQ43" i="19"/>
  <c r="BO43" i="19"/>
  <c r="BM43" i="19"/>
  <c r="BK43" i="19"/>
  <c r="BH43" i="19"/>
  <c r="BE43" i="19"/>
  <c r="BB43" i="19"/>
  <c r="AY43" i="19"/>
  <c r="AV43" i="19"/>
  <c r="AT43" i="19"/>
  <c r="AQ43" i="19"/>
  <c r="AS43" i="19" s="1"/>
  <c r="AO43" i="19"/>
  <c r="AL43" i="19"/>
  <c r="AN43" i="19" s="1"/>
  <c r="AJ43" i="19"/>
  <c r="AI43" i="19"/>
  <c r="AG43" i="19"/>
  <c r="AE43" i="19"/>
  <c r="AB43" i="19"/>
  <c r="Z43" i="19"/>
  <c r="Y43" i="19"/>
  <c r="W43" i="19"/>
  <c r="S43" i="19"/>
  <c r="T43" i="19" s="1"/>
  <c r="R43" i="19"/>
  <c r="Q43" i="19"/>
  <c r="N43" i="19"/>
  <c r="P43" i="19" s="1"/>
  <c r="L43" i="19"/>
  <c r="K43" i="19"/>
  <c r="I43" i="19"/>
  <c r="EF42" i="19"/>
  <c r="ED42" i="19"/>
  <c r="EA42" i="19"/>
  <c r="DX42" i="19"/>
  <c r="DU42" i="19"/>
  <c r="EE42" i="19" s="1"/>
  <c r="DR42" i="19"/>
  <c r="DO42" i="19"/>
  <c r="DL42" i="19"/>
  <c r="DJ42" i="19"/>
  <c r="I42" i="19" s="1"/>
  <c r="DH42" i="19"/>
  <c r="DE42" i="19"/>
  <c r="DB42" i="19"/>
  <c r="CY42" i="19"/>
  <c r="CV42" i="19"/>
  <c r="CT42" i="19"/>
  <c r="CS42" i="19"/>
  <c r="CQ42" i="19"/>
  <c r="CN42" i="19"/>
  <c r="CK42" i="19"/>
  <c r="CH42" i="19"/>
  <c r="CE42" i="19"/>
  <c r="CB42" i="19"/>
  <c r="BY42" i="19"/>
  <c r="BV42" i="19"/>
  <c r="BN42" i="19" s="1"/>
  <c r="BS42" i="19"/>
  <c r="BO42" i="19"/>
  <c r="BM42" i="19"/>
  <c r="BK42" i="19"/>
  <c r="BH42" i="19"/>
  <c r="BE42" i="19"/>
  <c r="BB42" i="19"/>
  <c r="AY42" i="19"/>
  <c r="AV42" i="19"/>
  <c r="AT42" i="19"/>
  <c r="AS42" i="19"/>
  <c r="AQ42" i="19"/>
  <c r="AO42" i="19"/>
  <c r="AL42" i="19"/>
  <c r="AN42" i="19" s="1"/>
  <c r="AJ42" i="19"/>
  <c r="AI42" i="19"/>
  <c r="AG42" i="19"/>
  <c r="AE42" i="19"/>
  <c r="AD42" i="19"/>
  <c r="AB42" i="19"/>
  <c r="Z42" i="19"/>
  <c r="W42" i="19"/>
  <c r="S42" i="19"/>
  <c r="R42" i="19"/>
  <c r="Q42" i="19"/>
  <c r="U42" i="19" s="1"/>
  <c r="N42" i="19"/>
  <c r="P42" i="19" s="1"/>
  <c r="M42" i="19"/>
  <c r="O42" i="19" s="1"/>
  <c r="L42" i="19"/>
  <c r="G42" i="19"/>
  <c r="EF41" i="19"/>
  <c r="ED41" i="19"/>
  <c r="EA41" i="19"/>
  <c r="DX41" i="19"/>
  <c r="DU41" i="19"/>
  <c r="DR41" i="19"/>
  <c r="DO41" i="19"/>
  <c r="DL41" i="19"/>
  <c r="EE41" i="19" s="1"/>
  <c r="DJ41" i="19"/>
  <c r="DH41" i="19"/>
  <c r="G41" i="19" s="1"/>
  <c r="K41" i="19" s="1"/>
  <c r="DE41" i="19"/>
  <c r="DB41" i="19"/>
  <c r="CY41" i="19"/>
  <c r="CV41" i="19"/>
  <c r="CT41" i="19"/>
  <c r="CS41" i="19"/>
  <c r="CQ41" i="19"/>
  <c r="CN41" i="19"/>
  <c r="CK41" i="19"/>
  <c r="CH41" i="19"/>
  <c r="CE41" i="19"/>
  <c r="CB41" i="19"/>
  <c r="BY41" i="19"/>
  <c r="BV41" i="19"/>
  <c r="BS41" i="19"/>
  <c r="BQ41" i="19"/>
  <c r="BO41" i="19"/>
  <c r="BM41" i="19"/>
  <c r="BK41" i="19"/>
  <c r="BH41" i="19"/>
  <c r="BE41" i="19"/>
  <c r="BB41" i="19"/>
  <c r="AY41" i="19"/>
  <c r="AV41" i="19"/>
  <c r="AT41" i="19"/>
  <c r="AQ41" i="19"/>
  <c r="AS41" i="19" s="1"/>
  <c r="AO41" i="19"/>
  <c r="AL41" i="19"/>
  <c r="AN41" i="19" s="1"/>
  <c r="AJ41" i="19"/>
  <c r="AI41" i="19"/>
  <c r="AG41" i="19"/>
  <c r="AE41" i="19"/>
  <c r="AB41" i="19"/>
  <c r="Z41" i="19"/>
  <c r="Y41" i="19"/>
  <c r="W41" i="19"/>
  <c r="S41" i="19"/>
  <c r="T41" i="19" s="1"/>
  <c r="R41" i="19"/>
  <c r="Q41" i="19"/>
  <c r="N41" i="19"/>
  <c r="P41" i="19" s="1"/>
  <c r="L41" i="19"/>
  <c r="I41" i="19"/>
  <c r="EF40" i="19"/>
  <c r="ED40" i="19"/>
  <c r="EA40" i="19"/>
  <c r="DX40" i="19"/>
  <c r="DU40" i="19"/>
  <c r="DR40" i="19"/>
  <c r="DO40" i="19"/>
  <c r="DL40" i="19"/>
  <c r="EE40" i="19" s="1"/>
  <c r="DJ40" i="19"/>
  <c r="DH40" i="19"/>
  <c r="DE40" i="19"/>
  <c r="DB40" i="19"/>
  <c r="CY40" i="19"/>
  <c r="CV40" i="19"/>
  <c r="CT40" i="19"/>
  <c r="CS40" i="19"/>
  <c r="CQ40" i="19"/>
  <c r="CN40" i="19"/>
  <c r="CK40" i="19"/>
  <c r="CH40" i="19"/>
  <c r="CE40" i="19"/>
  <c r="CB40" i="19"/>
  <c r="BY40" i="19"/>
  <c r="BV40" i="19"/>
  <c r="BN40" i="19" s="1"/>
  <c r="BS40" i="19"/>
  <c r="BO40" i="19"/>
  <c r="BM40" i="19"/>
  <c r="BK40" i="19"/>
  <c r="BH40" i="19"/>
  <c r="BE40" i="19"/>
  <c r="BB40" i="19"/>
  <c r="AY40" i="19"/>
  <c r="AV40" i="19"/>
  <c r="AT40" i="19"/>
  <c r="AS40" i="19"/>
  <c r="AQ40" i="19"/>
  <c r="AO40" i="19"/>
  <c r="AL40" i="19"/>
  <c r="AN40" i="19" s="1"/>
  <c r="AJ40" i="19"/>
  <c r="AI40" i="19"/>
  <c r="AG40" i="19"/>
  <c r="AE40" i="19"/>
  <c r="AD40" i="19"/>
  <c r="AB40" i="19"/>
  <c r="Z40" i="19"/>
  <c r="W40" i="19"/>
  <c r="S40" i="19"/>
  <c r="Q40" i="19"/>
  <c r="N40" i="19"/>
  <c r="L40" i="19"/>
  <c r="G40" i="19"/>
  <c r="EF39" i="19"/>
  <c r="I39" i="19" s="1"/>
  <c r="ED39" i="19"/>
  <c r="EA39" i="19"/>
  <c r="DX39" i="19"/>
  <c r="DU39" i="19"/>
  <c r="DR39" i="19"/>
  <c r="DO39" i="19"/>
  <c r="DL39" i="19"/>
  <c r="EE39" i="19" s="1"/>
  <c r="DJ39" i="19"/>
  <c r="DH39" i="19"/>
  <c r="DE39" i="19"/>
  <c r="DB39" i="19"/>
  <c r="CY39" i="19"/>
  <c r="CV39" i="19"/>
  <c r="CT39" i="19"/>
  <c r="CS39" i="19"/>
  <c r="CQ39" i="19"/>
  <c r="CN39" i="19"/>
  <c r="CK39" i="19"/>
  <c r="CH39" i="19"/>
  <c r="CE39" i="19"/>
  <c r="CB39" i="19"/>
  <c r="BY39" i="19"/>
  <c r="BV39" i="19"/>
  <c r="BN39" i="19" s="1"/>
  <c r="BP39" i="19" s="1"/>
  <c r="BS39" i="19"/>
  <c r="BQ39" i="19"/>
  <c r="BO39" i="19"/>
  <c r="BM39" i="19"/>
  <c r="BK39" i="19"/>
  <c r="BH39" i="19"/>
  <c r="BE39" i="19"/>
  <c r="BB39" i="19"/>
  <c r="AY39" i="19"/>
  <c r="AV39" i="19"/>
  <c r="AT39" i="19"/>
  <c r="AQ39" i="19"/>
  <c r="AS39" i="19" s="1"/>
  <c r="AO39" i="19"/>
  <c r="AL39" i="19"/>
  <c r="AN39" i="19" s="1"/>
  <c r="AJ39" i="19"/>
  <c r="AI39" i="19"/>
  <c r="AG39" i="19"/>
  <c r="AE39" i="19"/>
  <c r="AD39" i="19"/>
  <c r="AB39" i="19"/>
  <c r="Z39" i="19"/>
  <c r="Y39" i="19"/>
  <c r="W39" i="19"/>
  <c r="S39" i="19"/>
  <c r="R39" i="19"/>
  <c r="Q39" i="19"/>
  <c r="N39" i="19"/>
  <c r="P39" i="19" s="1"/>
  <c r="L39" i="19"/>
  <c r="K39" i="19"/>
  <c r="G39" i="19"/>
  <c r="EF38" i="19"/>
  <c r="I38" i="19" s="1"/>
  <c r="ED38" i="19"/>
  <c r="EA38" i="19"/>
  <c r="DX38" i="19"/>
  <c r="DU38" i="19"/>
  <c r="DR38" i="19"/>
  <c r="DO38" i="19"/>
  <c r="DL38" i="19"/>
  <c r="EE38" i="19" s="1"/>
  <c r="DJ38" i="19"/>
  <c r="DH38" i="19"/>
  <c r="G38" i="19" s="1"/>
  <c r="DE38" i="19"/>
  <c r="DB38" i="19"/>
  <c r="CY38" i="19"/>
  <c r="CV38" i="19"/>
  <c r="CT38" i="19"/>
  <c r="CS38" i="19"/>
  <c r="CQ38" i="19"/>
  <c r="CN38" i="19"/>
  <c r="CK38" i="19"/>
  <c r="CH38" i="19"/>
  <c r="CE38" i="19"/>
  <c r="CB38" i="19"/>
  <c r="BY38" i="19"/>
  <c r="BV38" i="19"/>
  <c r="BS38" i="19"/>
  <c r="BQ38" i="19"/>
  <c r="BO38" i="19"/>
  <c r="BM38" i="19"/>
  <c r="BK38" i="19"/>
  <c r="BH38" i="19"/>
  <c r="BE38" i="19"/>
  <c r="BB38" i="19"/>
  <c r="AY38" i="19"/>
  <c r="AV38" i="19"/>
  <c r="AT38" i="19"/>
  <c r="AQ38" i="19"/>
  <c r="AS38" i="19" s="1"/>
  <c r="AO38" i="19"/>
  <c r="AL38" i="19"/>
  <c r="AN38" i="19" s="1"/>
  <c r="AJ38" i="19"/>
  <c r="AI38" i="19"/>
  <c r="AG38" i="19"/>
  <c r="AE38" i="19"/>
  <c r="AD38" i="19"/>
  <c r="AB38" i="19"/>
  <c r="Z38" i="19"/>
  <c r="W38" i="19"/>
  <c r="S38" i="19"/>
  <c r="Q38" i="19"/>
  <c r="N38" i="19"/>
  <c r="L38" i="19"/>
  <c r="EF37" i="19"/>
  <c r="I37" i="19" s="1"/>
  <c r="ED37" i="19"/>
  <c r="EA37" i="19"/>
  <c r="DX37" i="19"/>
  <c r="DU37" i="19"/>
  <c r="DR37" i="19"/>
  <c r="DO37" i="19"/>
  <c r="DL37" i="19"/>
  <c r="EE37" i="19" s="1"/>
  <c r="DJ37" i="19"/>
  <c r="DH37" i="19"/>
  <c r="DE37" i="19"/>
  <c r="DB37" i="19"/>
  <c r="CY37" i="19"/>
  <c r="CV37" i="19"/>
  <c r="CT37" i="19"/>
  <c r="CS37" i="19"/>
  <c r="CQ37" i="19"/>
  <c r="CN37" i="19"/>
  <c r="CK37" i="19"/>
  <c r="CH37" i="19"/>
  <c r="CE37" i="19"/>
  <c r="CB37" i="19"/>
  <c r="BY37" i="19"/>
  <c r="BV37" i="19"/>
  <c r="BN37" i="19" s="1"/>
  <c r="BP37" i="19" s="1"/>
  <c r="BS37" i="19"/>
  <c r="BQ37" i="19"/>
  <c r="BO37" i="19"/>
  <c r="BM37" i="19"/>
  <c r="BK37" i="19"/>
  <c r="BH37" i="19"/>
  <c r="BE37" i="19"/>
  <c r="BB37" i="19"/>
  <c r="AY37" i="19"/>
  <c r="AV37" i="19"/>
  <c r="AT37" i="19"/>
  <c r="AQ37" i="19"/>
  <c r="AS37" i="19" s="1"/>
  <c r="AO37" i="19"/>
  <c r="AL37" i="19"/>
  <c r="AN37" i="19" s="1"/>
  <c r="AJ37" i="19"/>
  <c r="AI37" i="19"/>
  <c r="AG37" i="19"/>
  <c r="AE37" i="19"/>
  <c r="AD37" i="19"/>
  <c r="AB37" i="19"/>
  <c r="Z37" i="19"/>
  <c r="Y37" i="19"/>
  <c r="W37" i="19"/>
  <c r="S37" i="19"/>
  <c r="R37" i="19"/>
  <c r="Q37" i="19"/>
  <c r="N37" i="19"/>
  <c r="P37" i="19" s="1"/>
  <c r="L37" i="19"/>
  <c r="K37" i="19"/>
  <c r="G37" i="19"/>
  <c r="EF36" i="19"/>
  <c r="I36" i="19" s="1"/>
  <c r="ED36" i="19"/>
  <c r="EA36" i="19"/>
  <c r="DX36" i="19"/>
  <c r="DU36" i="19"/>
  <c r="DR36" i="19"/>
  <c r="DO36" i="19"/>
  <c r="DL36" i="19"/>
  <c r="EE36" i="19" s="1"/>
  <c r="DJ36" i="19"/>
  <c r="DH36" i="19"/>
  <c r="G36" i="19" s="1"/>
  <c r="DE36" i="19"/>
  <c r="DB36" i="19"/>
  <c r="CY36" i="19"/>
  <c r="CV36" i="19"/>
  <c r="CT36" i="19"/>
  <c r="CS36" i="19"/>
  <c r="CQ36" i="19"/>
  <c r="CN36" i="19"/>
  <c r="CK36" i="19"/>
  <c r="CH36" i="19"/>
  <c r="CE36" i="19"/>
  <c r="CB36" i="19"/>
  <c r="BY36" i="19"/>
  <c r="BV36" i="19"/>
  <c r="BS36" i="19"/>
  <c r="BQ36" i="19"/>
  <c r="BO36" i="19"/>
  <c r="BM36" i="19"/>
  <c r="BK36" i="19"/>
  <c r="BH36" i="19"/>
  <c r="BE36" i="19"/>
  <c r="BB36" i="19"/>
  <c r="AY36" i="19"/>
  <c r="AV36" i="19"/>
  <c r="AT36" i="19"/>
  <c r="AQ36" i="19"/>
  <c r="AS36" i="19" s="1"/>
  <c r="AO36" i="19"/>
  <c r="AL36" i="19"/>
  <c r="AN36" i="19" s="1"/>
  <c r="AJ36" i="19"/>
  <c r="AI36" i="19"/>
  <c r="AG36" i="19"/>
  <c r="AE36" i="19"/>
  <c r="AD36" i="19"/>
  <c r="AB36" i="19"/>
  <c r="Z36" i="19"/>
  <c r="W36" i="19"/>
  <c r="S36" i="19"/>
  <c r="Q36" i="19"/>
  <c r="N36" i="19"/>
  <c r="L36" i="19"/>
  <c r="EF35" i="19"/>
  <c r="I35" i="19" s="1"/>
  <c r="ED35" i="19"/>
  <c r="EA35" i="19"/>
  <c r="DX35" i="19"/>
  <c r="DU35" i="19"/>
  <c r="DR35" i="19"/>
  <c r="DO35" i="19"/>
  <c r="DL35" i="19"/>
  <c r="EE35" i="19" s="1"/>
  <c r="DJ35" i="19"/>
  <c r="DH35" i="19"/>
  <c r="DE35" i="19"/>
  <c r="DB35" i="19"/>
  <c r="CY35" i="19"/>
  <c r="CV35" i="19"/>
  <c r="CT35" i="19"/>
  <c r="CS35" i="19"/>
  <c r="CQ35" i="19"/>
  <c r="CN35" i="19"/>
  <c r="CK35" i="19"/>
  <c r="CH35" i="19"/>
  <c r="CE35" i="19"/>
  <c r="CB35" i="19"/>
  <c r="BY35" i="19"/>
  <c r="BV35" i="19"/>
  <c r="BN35" i="19" s="1"/>
  <c r="BP35" i="19" s="1"/>
  <c r="BS35" i="19"/>
  <c r="BQ35" i="19"/>
  <c r="BO35" i="19"/>
  <c r="BM35" i="19"/>
  <c r="BK35" i="19"/>
  <c r="BH35" i="19"/>
  <c r="BE35" i="19"/>
  <c r="BB35" i="19"/>
  <c r="AY35" i="19"/>
  <c r="AV35" i="19"/>
  <c r="AT35" i="19"/>
  <c r="AQ35" i="19"/>
  <c r="AS35" i="19" s="1"/>
  <c r="AO35" i="19"/>
  <c r="AL35" i="19"/>
  <c r="AN35" i="19" s="1"/>
  <c r="AJ35" i="19"/>
  <c r="AI35" i="19"/>
  <c r="AG35" i="19"/>
  <c r="AE35" i="19"/>
  <c r="AD35" i="19"/>
  <c r="AB35" i="19"/>
  <c r="Z35" i="19"/>
  <c r="Y35" i="19"/>
  <c r="W35" i="19"/>
  <c r="S35" i="19"/>
  <c r="R35" i="19"/>
  <c r="Q35" i="19"/>
  <c r="N35" i="19"/>
  <c r="P35" i="19" s="1"/>
  <c r="L35" i="19"/>
  <c r="K35" i="19"/>
  <c r="G35" i="19"/>
  <c r="EF34" i="19"/>
  <c r="I34" i="19" s="1"/>
  <c r="ED34" i="19"/>
  <c r="EA34" i="19"/>
  <c r="DX34" i="19"/>
  <c r="DU34" i="19"/>
  <c r="DR34" i="19"/>
  <c r="DO34" i="19"/>
  <c r="DL34" i="19"/>
  <c r="EE34" i="19" s="1"/>
  <c r="DJ34" i="19"/>
  <c r="DH34" i="19"/>
  <c r="G34" i="19" s="1"/>
  <c r="DE34" i="19"/>
  <c r="DB34" i="19"/>
  <c r="CY34" i="19"/>
  <c r="CV34" i="19"/>
  <c r="CT34" i="19"/>
  <c r="CS34" i="19"/>
  <c r="CQ34" i="19"/>
  <c r="CN34" i="19"/>
  <c r="CK34" i="19"/>
  <c r="CH34" i="19"/>
  <c r="CE34" i="19"/>
  <c r="CB34" i="19"/>
  <c r="BY34" i="19"/>
  <c r="BV34" i="19"/>
  <c r="BS34" i="19"/>
  <c r="BQ34" i="19"/>
  <c r="BO34" i="19"/>
  <c r="BM34" i="19"/>
  <c r="BK34" i="19"/>
  <c r="BH34" i="19"/>
  <c r="BE34" i="19"/>
  <c r="BB34" i="19"/>
  <c r="AY34" i="19"/>
  <c r="AV34" i="19"/>
  <c r="AT34" i="19"/>
  <c r="AQ34" i="19"/>
  <c r="AS34" i="19" s="1"/>
  <c r="AO34" i="19"/>
  <c r="AL34" i="19"/>
  <c r="AN34" i="19" s="1"/>
  <c r="AJ34" i="19"/>
  <c r="AI34" i="19"/>
  <c r="AG34" i="19"/>
  <c r="AE34" i="19"/>
  <c r="AD34" i="19"/>
  <c r="AB34" i="19"/>
  <c r="Z34" i="19"/>
  <c r="W34" i="19"/>
  <c r="S34" i="19"/>
  <c r="Q34" i="19"/>
  <c r="N34" i="19"/>
  <c r="L34" i="19"/>
  <c r="EF33" i="19"/>
  <c r="I33" i="19" s="1"/>
  <c r="ED33" i="19"/>
  <c r="EA33" i="19"/>
  <c r="DX33" i="19"/>
  <c r="DU33" i="19"/>
  <c r="DR33" i="19"/>
  <c r="DO33" i="19"/>
  <c r="DL33" i="19"/>
  <c r="EE33" i="19" s="1"/>
  <c r="DJ33" i="19"/>
  <c r="DH33" i="19"/>
  <c r="DE33" i="19"/>
  <c r="DB33" i="19"/>
  <c r="CY33" i="19"/>
  <c r="CV33" i="19"/>
  <c r="CT33" i="19"/>
  <c r="CS33" i="19"/>
  <c r="CQ33" i="19"/>
  <c r="CN33" i="19"/>
  <c r="CK33" i="19"/>
  <c r="CH33" i="19"/>
  <c r="CE33" i="19"/>
  <c r="CB33" i="19"/>
  <c r="BY33" i="19"/>
  <c r="BV33" i="19"/>
  <c r="BN33" i="19" s="1"/>
  <c r="BP33" i="19" s="1"/>
  <c r="BS33" i="19"/>
  <c r="BQ33" i="19"/>
  <c r="BO33" i="19"/>
  <c r="BM33" i="19"/>
  <c r="BK33" i="19"/>
  <c r="BH33" i="19"/>
  <c r="BE33" i="19"/>
  <c r="BB33" i="19"/>
  <c r="AY33" i="19"/>
  <c r="AV33" i="19"/>
  <c r="AT33" i="19"/>
  <c r="AQ33" i="19"/>
  <c r="AS33" i="19" s="1"/>
  <c r="AO33" i="19"/>
  <c r="AL33" i="19"/>
  <c r="AN33" i="19" s="1"/>
  <c r="AJ33" i="19"/>
  <c r="AI33" i="19"/>
  <c r="AG33" i="19"/>
  <c r="AE33" i="19"/>
  <c r="AD33" i="19"/>
  <c r="AB33" i="19"/>
  <c r="Z33" i="19"/>
  <c r="Y33" i="19"/>
  <c r="W33" i="19"/>
  <c r="S33" i="19"/>
  <c r="R33" i="19"/>
  <c r="Q33" i="19"/>
  <c r="N33" i="19"/>
  <c r="P33" i="19" s="1"/>
  <c r="L33" i="19"/>
  <c r="K33" i="19"/>
  <c r="G33" i="19"/>
  <c r="EF32" i="19"/>
  <c r="I32" i="19" s="1"/>
  <c r="ED32" i="19"/>
  <c r="EA32" i="19"/>
  <c r="DX32" i="19"/>
  <c r="DU32" i="19"/>
  <c r="DR32" i="19"/>
  <c r="DO32" i="19"/>
  <c r="DL32" i="19"/>
  <c r="EE32" i="19" s="1"/>
  <c r="DJ32" i="19"/>
  <c r="DH32" i="19"/>
  <c r="DE32" i="19"/>
  <c r="DB32" i="19"/>
  <c r="CY32" i="19"/>
  <c r="CV32" i="19"/>
  <c r="CT32" i="19"/>
  <c r="CS32" i="19"/>
  <c r="CQ32" i="19"/>
  <c r="CN32" i="19"/>
  <c r="CK32" i="19"/>
  <c r="CH32" i="19"/>
  <c r="CE32" i="19"/>
  <c r="CB32" i="19"/>
  <c r="BY32" i="19"/>
  <c r="BV32" i="19"/>
  <c r="BS32" i="19"/>
  <c r="BQ32" i="19"/>
  <c r="BO32" i="19"/>
  <c r="BM32" i="19"/>
  <c r="BK32" i="19"/>
  <c r="BH32" i="19"/>
  <c r="BE32" i="19"/>
  <c r="BB32" i="19"/>
  <c r="AY32" i="19"/>
  <c r="AV32" i="19"/>
  <c r="AT32" i="19"/>
  <c r="AQ32" i="19"/>
  <c r="AS32" i="19" s="1"/>
  <c r="AO32" i="19"/>
  <c r="AL32" i="19"/>
  <c r="AN32" i="19" s="1"/>
  <c r="AJ32" i="19"/>
  <c r="AI32" i="19"/>
  <c r="AG32" i="19"/>
  <c r="AE32" i="19"/>
  <c r="AD32" i="19"/>
  <c r="AB32" i="19"/>
  <c r="Z32" i="19"/>
  <c r="W32" i="19"/>
  <c r="S32" i="19"/>
  <c r="Q32" i="19"/>
  <c r="N32" i="19"/>
  <c r="L32" i="19"/>
  <c r="G32" i="19"/>
  <c r="EF31" i="19"/>
  <c r="I31" i="19" s="1"/>
  <c r="ED31" i="19"/>
  <c r="EA31" i="19"/>
  <c r="DX31" i="19"/>
  <c r="DU31" i="19"/>
  <c r="DR31" i="19"/>
  <c r="DO31" i="19"/>
  <c r="DL31" i="19"/>
  <c r="EE31" i="19" s="1"/>
  <c r="DJ31" i="19"/>
  <c r="DH31" i="19"/>
  <c r="DE31" i="19"/>
  <c r="DB31" i="19"/>
  <c r="CY31" i="19"/>
  <c r="CV31" i="19"/>
  <c r="CT31" i="19"/>
  <c r="CS31" i="19"/>
  <c r="CQ31" i="19"/>
  <c r="CN31" i="19"/>
  <c r="CK31" i="19"/>
  <c r="CH31" i="19"/>
  <c r="CE31" i="19"/>
  <c r="CB31" i="19"/>
  <c r="BY31" i="19"/>
  <c r="BV31" i="19"/>
  <c r="BN31" i="19" s="1"/>
  <c r="BP31" i="19" s="1"/>
  <c r="BS31" i="19"/>
  <c r="BQ31" i="19"/>
  <c r="BO31" i="19"/>
  <c r="BM31" i="19"/>
  <c r="BK31" i="19"/>
  <c r="BH31" i="19"/>
  <c r="BE31" i="19"/>
  <c r="BB31" i="19"/>
  <c r="AY31" i="19"/>
  <c r="AV31" i="19"/>
  <c r="AT31" i="19"/>
  <c r="AQ31" i="19"/>
  <c r="AS31" i="19" s="1"/>
  <c r="AO31" i="19"/>
  <c r="AL31" i="19"/>
  <c r="AN31" i="19" s="1"/>
  <c r="AJ31" i="19"/>
  <c r="AI31" i="19"/>
  <c r="AG31" i="19"/>
  <c r="AE31" i="19"/>
  <c r="AD31" i="19"/>
  <c r="AB31" i="19"/>
  <c r="Z31" i="19"/>
  <c r="Y31" i="19"/>
  <c r="W31" i="19"/>
  <c r="S31" i="19"/>
  <c r="R31" i="19"/>
  <c r="Q31" i="19"/>
  <c r="N31" i="19"/>
  <c r="P31" i="19" s="1"/>
  <c r="L31" i="19"/>
  <c r="K31" i="19"/>
  <c r="G31" i="19"/>
  <c r="EF30" i="19"/>
  <c r="I30" i="19" s="1"/>
  <c r="ED30" i="19"/>
  <c r="EA30" i="19"/>
  <c r="DX30" i="19"/>
  <c r="DU30" i="19"/>
  <c r="DR30" i="19"/>
  <c r="DO30" i="19"/>
  <c r="DL30" i="19"/>
  <c r="EE30" i="19" s="1"/>
  <c r="DJ30" i="19"/>
  <c r="DH30" i="19"/>
  <c r="G30" i="19" s="1"/>
  <c r="DE30" i="19"/>
  <c r="DB30" i="19"/>
  <c r="CY30" i="19"/>
  <c r="CV30" i="19"/>
  <c r="CT30" i="19"/>
  <c r="CS30" i="19"/>
  <c r="CQ30" i="19"/>
  <c r="CN30" i="19"/>
  <c r="CK30" i="19"/>
  <c r="CH30" i="19"/>
  <c r="CE30" i="19"/>
  <c r="CB30" i="19"/>
  <c r="BY30" i="19"/>
  <c r="BV30" i="19"/>
  <c r="BS30" i="19"/>
  <c r="BQ30" i="19"/>
  <c r="BO30" i="19"/>
  <c r="BM30" i="19"/>
  <c r="BK30" i="19"/>
  <c r="BH30" i="19"/>
  <c r="BE30" i="19"/>
  <c r="BB30" i="19"/>
  <c r="AY30" i="19"/>
  <c r="AV30" i="19"/>
  <c r="AT30" i="19"/>
  <c r="AQ30" i="19"/>
  <c r="AS30" i="19" s="1"/>
  <c r="AO30" i="19"/>
  <c r="AL30" i="19"/>
  <c r="AN30" i="19" s="1"/>
  <c r="AJ30" i="19"/>
  <c r="AI30" i="19"/>
  <c r="AG30" i="19"/>
  <c r="AE30" i="19"/>
  <c r="AD30" i="19"/>
  <c r="AB30" i="19"/>
  <c r="Z30" i="19"/>
  <c r="W30" i="19"/>
  <c r="S30" i="19"/>
  <c r="Q30" i="19"/>
  <c r="N30" i="19"/>
  <c r="L30" i="19"/>
  <c r="EF29" i="19"/>
  <c r="I29" i="19" s="1"/>
  <c r="ED29" i="19"/>
  <c r="EA29" i="19"/>
  <c r="DX29" i="19"/>
  <c r="DU29" i="19"/>
  <c r="DR29" i="19"/>
  <c r="DO29" i="19"/>
  <c r="DL29" i="19"/>
  <c r="EE29" i="19" s="1"/>
  <c r="DJ29" i="19"/>
  <c r="DH29" i="19"/>
  <c r="DE29" i="19"/>
  <c r="DB29" i="19"/>
  <c r="CY29" i="19"/>
  <c r="CV29" i="19"/>
  <c r="CT29" i="19"/>
  <c r="CS29" i="19"/>
  <c r="CQ29" i="19"/>
  <c r="CN29" i="19"/>
  <c r="CK29" i="19"/>
  <c r="CH29" i="19"/>
  <c r="CE29" i="19"/>
  <c r="CB29" i="19"/>
  <c r="BY29" i="19"/>
  <c r="BV29" i="19"/>
  <c r="BN29" i="19" s="1"/>
  <c r="BP29" i="19" s="1"/>
  <c r="BS29" i="19"/>
  <c r="BQ29" i="19"/>
  <c r="BO29" i="19"/>
  <c r="BM29" i="19"/>
  <c r="BK29" i="19"/>
  <c r="BH29" i="19"/>
  <c r="BE29" i="19"/>
  <c r="BB29" i="19"/>
  <c r="AY29" i="19"/>
  <c r="AV29" i="19"/>
  <c r="AT29" i="19"/>
  <c r="AQ29" i="19"/>
  <c r="AS29" i="19" s="1"/>
  <c r="AO29" i="19"/>
  <c r="AL29" i="19"/>
  <c r="AN29" i="19" s="1"/>
  <c r="AJ29" i="19"/>
  <c r="AI29" i="19"/>
  <c r="AG29" i="19"/>
  <c r="AE29" i="19"/>
  <c r="AD29" i="19"/>
  <c r="AB29" i="19"/>
  <c r="Z29" i="19"/>
  <c r="Y29" i="19"/>
  <c r="W29" i="19"/>
  <c r="S29" i="19"/>
  <c r="R29" i="19"/>
  <c r="Q29" i="19"/>
  <c r="N29" i="19"/>
  <c r="P29" i="19" s="1"/>
  <c r="L29" i="19"/>
  <c r="K29" i="19"/>
  <c r="G29" i="19"/>
  <c r="EF28" i="19"/>
  <c r="I28" i="19" s="1"/>
  <c r="ED28" i="19"/>
  <c r="EA28" i="19"/>
  <c r="DX28" i="19"/>
  <c r="DU28" i="19"/>
  <c r="DR28" i="19"/>
  <c r="DO28" i="19"/>
  <c r="DL28" i="19"/>
  <c r="EE28" i="19" s="1"/>
  <c r="DJ28" i="19"/>
  <c r="DH28" i="19"/>
  <c r="G28" i="19" s="1"/>
  <c r="DE28" i="19"/>
  <c r="DB28" i="19"/>
  <c r="CY28" i="19"/>
  <c r="CV28" i="19"/>
  <c r="CT28" i="19"/>
  <c r="CS28" i="19"/>
  <c r="CQ28" i="19"/>
  <c r="CN28" i="19"/>
  <c r="CK28" i="19"/>
  <c r="CH28" i="19"/>
  <c r="CE28" i="19"/>
  <c r="CB28" i="19"/>
  <c r="BY28" i="19"/>
  <c r="BV28" i="19"/>
  <c r="BS28" i="19"/>
  <c r="BQ28" i="19"/>
  <c r="BO28" i="19"/>
  <c r="BM28" i="19"/>
  <c r="BK28" i="19"/>
  <c r="BH28" i="19"/>
  <c r="BE28" i="19"/>
  <c r="BB28" i="19"/>
  <c r="AY28" i="19"/>
  <c r="AV28" i="19"/>
  <c r="AT28" i="19"/>
  <c r="AQ28" i="19"/>
  <c r="AS28" i="19" s="1"/>
  <c r="AO28" i="19"/>
  <c r="AL28" i="19"/>
  <c r="AN28" i="19" s="1"/>
  <c r="AJ28" i="19"/>
  <c r="AI28" i="19"/>
  <c r="AG28" i="19"/>
  <c r="AE28" i="19"/>
  <c r="AD28" i="19"/>
  <c r="AB28" i="19"/>
  <c r="Z28" i="19"/>
  <c r="W28" i="19"/>
  <c r="S28" i="19"/>
  <c r="Q28" i="19"/>
  <c r="N28" i="19"/>
  <c r="L28" i="19"/>
  <c r="EF27" i="19"/>
  <c r="I27" i="19" s="1"/>
  <c r="ED27" i="19"/>
  <c r="EA27" i="19"/>
  <c r="DX27" i="19"/>
  <c r="DU27" i="19"/>
  <c r="DR27" i="19"/>
  <c r="DO27" i="19"/>
  <c r="DL27" i="19"/>
  <c r="EE27" i="19" s="1"/>
  <c r="DJ27" i="19"/>
  <c r="DH27" i="19"/>
  <c r="DE27" i="19"/>
  <c r="DB27" i="19"/>
  <c r="CY27" i="19"/>
  <c r="CV27" i="19"/>
  <c r="CT27" i="19"/>
  <c r="CS27" i="19"/>
  <c r="CQ27" i="19"/>
  <c r="CN27" i="19"/>
  <c r="CK27" i="19"/>
  <c r="CH27" i="19"/>
  <c r="CE27" i="19"/>
  <c r="CB27" i="19"/>
  <c r="BY27" i="19"/>
  <c r="BV27" i="19"/>
  <c r="BN27" i="19" s="1"/>
  <c r="BP27" i="19" s="1"/>
  <c r="BS27" i="19"/>
  <c r="BQ27" i="19"/>
  <c r="BO27" i="19"/>
  <c r="BM27" i="19"/>
  <c r="BK27" i="19"/>
  <c r="BH27" i="19"/>
  <c r="BE27" i="19"/>
  <c r="BB27" i="19"/>
  <c r="AY27" i="19"/>
  <c r="AV27" i="19"/>
  <c r="AT27" i="19"/>
  <c r="AQ27" i="19"/>
  <c r="AS27" i="19" s="1"/>
  <c r="AO27" i="19"/>
  <c r="AL27" i="19"/>
  <c r="AN27" i="19" s="1"/>
  <c r="AJ27" i="19"/>
  <c r="AI27" i="19"/>
  <c r="AG27" i="19"/>
  <c r="AE27" i="19"/>
  <c r="AD27" i="19"/>
  <c r="AB27" i="19"/>
  <c r="Z27" i="19"/>
  <c r="Y27" i="19"/>
  <c r="W27" i="19"/>
  <c r="S27" i="19"/>
  <c r="R27" i="19"/>
  <c r="Q27" i="19"/>
  <c r="N27" i="19"/>
  <c r="P27" i="19" s="1"/>
  <c r="L27" i="19"/>
  <c r="K27" i="19"/>
  <c r="G27" i="19"/>
  <c r="EF26" i="19"/>
  <c r="I26" i="19" s="1"/>
  <c r="ED26" i="19"/>
  <c r="EA26" i="19"/>
  <c r="DX26" i="19"/>
  <c r="DU26" i="19"/>
  <c r="DR26" i="19"/>
  <c r="DO26" i="19"/>
  <c r="DL26" i="19"/>
  <c r="EE26" i="19" s="1"/>
  <c r="DJ26" i="19"/>
  <c r="DH26" i="19"/>
  <c r="G26" i="19" s="1"/>
  <c r="DE26" i="19"/>
  <c r="DB26" i="19"/>
  <c r="CY26" i="19"/>
  <c r="CV26" i="19"/>
  <c r="CT26" i="19"/>
  <c r="CS26" i="19"/>
  <c r="CQ26" i="19"/>
  <c r="CN26" i="19"/>
  <c r="CK26" i="19"/>
  <c r="CH26" i="19"/>
  <c r="CE26" i="19"/>
  <c r="CB26" i="19"/>
  <c r="BY26" i="19"/>
  <c r="BV26" i="19"/>
  <c r="BS26" i="19"/>
  <c r="BQ26" i="19"/>
  <c r="BO26" i="19"/>
  <c r="BM26" i="19"/>
  <c r="BK26" i="19"/>
  <c r="BH26" i="19"/>
  <c r="BE26" i="19"/>
  <c r="BB26" i="19"/>
  <c r="AY26" i="19"/>
  <c r="AV26" i="19"/>
  <c r="AT26" i="19"/>
  <c r="AQ26" i="19"/>
  <c r="AS26" i="19" s="1"/>
  <c r="AO26" i="19"/>
  <c r="AL26" i="19"/>
  <c r="AN26" i="19" s="1"/>
  <c r="AJ26" i="19"/>
  <c r="AI26" i="19"/>
  <c r="AG26" i="19"/>
  <c r="AE26" i="19"/>
  <c r="AD26" i="19"/>
  <c r="AB26" i="19"/>
  <c r="Z26" i="19"/>
  <c r="W26" i="19"/>
  <c r="S26" i="19"/>
  <c r="Q26" i="19"/>
  <c r="N26" i="19"/>
  <c r="L26" i="19"/>
  <c r="EF25" i="19"/>
  <c r="ED25" i="19"/>
  <c r="EA25" i="19"/>
  <c r="DX25" i="19"/>
  <c r="DU25" i="19"/>
  <c r="DR25" i="19"/>
  <c r="DO25" i="19"/>
  <c r="DL25" i="19"/>
  <c r="EE25" i="19" s="1"/>
  <c r="DJ25" i="19"/>
  <c r="DH25" i="19"/>
  <c r="G25" i="19" s="1"/>
  <c r="DE25" i="19"/>
  <c r="DB25" i="19"/>
  <c r="CY25" i="19"/>
  <c r="CV25" i="19"/>
  <c r="CT25" i="19"/>
  <c r="CS25" i="19"/>
  <c r="CQ25" i="19"/>
  <c r="CN25" i="19"/>
  <c r="CK25" i="19"/>
  <c r="CH25" i="19"/>
  <c r="CE25" i="19"/>
  <c r="CB25" i="19"/>
  <c r="BY25" i="19"/>
  <c r="BV25" i="19"/>
  <c r="BN25" i="19" s="1"/>
  <c r="BS25" i="19"/>
  <c r="BO25" i="19"/>
  <c r="BM25" i="19"/>
  <c r="BK25" i="19"/>
  <c r="BH25" i="19"/>
  <c r="BE25" i="19"/>
  <c r="BB25" i="19"/>
  <c r="AY25" i="19"/>
  <c r="AV25" i="19"/>
  <c r="AT25" i="19"/>
  <c r="AQ25" i="19"/>
  <c r="AS25" i="19" s="1"/>
  <c r="AO25" i="19"/>
  <c r="AL25" i="19"/>
  <c r="AN25" i="19" s="1"/>
  <c r="AJ25" i="19"/>
  <c r="AI25" i="19"/>
  <c r="AG25" i="19"/>
  <c r="AE25" i="19"/>
  <c r="AB25" i="19"/>
  <c r="AD25" i="19" s="1"/>
  <c r="Z25" i="19"/>
  <c r="Y25" i="19"/>
  <c r="W25" i="19"/>
  <c r="S25" i="19"/>
  <c r="R25" i="19"/>
  <c r="Q25" i="19"/>
  <c r="N25" i="19"/>
  <c r="P25" i="19" s="1"/>
  <c r="L25" i="19"/>
  <c r="I25" i="19"/>
  <c r="EF24" i="19"/>
  <c r="ED24" i="19"/>
  <c r="EA24" i="19"/>
  <c r="DX24" i="19"/>
  <c r="DU24" i="19"/>
  <c r="EE24" i="19" s="1"/>
  <c r="DR24" i="19"/>
  <c r="DO24" i="19"/>
  <c r="DL24" i="19"/>
  <c r="DJ24" i="19"/>
  <c r="I24" i="19" s="1"/>
  <c r="K24" i="19" s="1"/>
  <c r="DH24" i="19"/>
  <c r="G24" i="19" s="1"/>
  <c r="DE24" i="19"/>
  <c r="DB24" i="19"/>
  <c r="CY24" i="19"/>
  <c r="CV24" i="19"/>
  <c r="CT24" i="19"/>
  <c r="CS24" i="19"/>
  <c r="CQ24" i="19"/>
  <c r="CN24" i="19"/>
  <c r="CK24" i="19"/>
  <c r="CH24" i="19"/>
  <c r="CE24" i="19"/>
  <c r="CB24" i="19"/>
  <c r="BY24" i="19"/>
  <c r="BV24" i="19"/>
  <c r="BS24" i="19"/>
  <c r="BQ24" i="19"/>
  <c r="BO24" i="19"/>
  <c r="BM24" i="19"/>
  <c r="BK24" i="19"/>
  <c r="BH24" i="19"/>
  <c r="BE24" i="19"/>
  <c r="BB24" i="19"/>
  <c r="AY24" i="19"/>
  <c r="AV24" i="19"/>
  <c r="AT24" i="19"/>
  <c r="AQ24" i="19"/>
  <c r="AS24" i="19" s="1"/>
  <c r="AO24" i="19"/>
  <c r="AL24" i="19"/>
  <c r="AN24" i="19" s="1"/>
  <c r="AJ24" i="19"/>
  <c r="AI24" i="19"/>
  <c r="AG24" i="19"/>
  <c r="AE24" i="19"/>
  <c r="AB24" i="19"/>
  <c r="AD24" i="19" s="1"/>
  <c r="Z24" i="19"/>
  <c r="W24" i="19"/>
  <c r="U24" i="19"/>
  <c r="S24" i="19"/>
  <c r="Q24" i="19"/>
  <c r="N24" i="19"/>
  <c r="P24" i="19" s="1"/>
  <c r="L24" i="19"/>
  <c r="EF23" i="19"/>
  <c r="I23" i="19" s="1"/>
  <c r="ED23" i="19"/>
  <c r="EA23" i="19"/>
  <c r="DX23" i="19"/>
  <c r="DU23" i="19"/>
  <c r="DR23" i="19"/>
  <c r="DO23" i="19"/>
  <c r="DL23" i="19"/>
  <c r="EE23" i="19" s="1"/>
  <c r="DJ23" i="19"/>
  <c r="DH23" i="19"/>
  <c r="G23" i="19" s="1"/>
  <c r="DE23" i="19"/>
  <c r="DB23" i="19"/>
  <c r="CY23" i="19"/>
  <c r="CV23" i="19"/>
  <c r="CT23" i="19"/>
  <c r="CS23" i="19"/>
  <c r="CQ23" i="19"/>
  <c r="CN23" i="19"/>
  <c r="CK23" i="19"/>
  <c r="CH23" i="19"/>
  <c r="CE23" i="19"/>
  <c r="CB23" i="19"/>
  <c r="BY23" i="19"/>
  <c r="BV23" i="19"/>
  <c r="BN23" i="19" s="1"/>
  <c r="BS23" i="19"/>
  <c r="BO23" i="19"/>
  <c r="BM23" i="19"/>
  <c r="BK23" i="19"/>
  <c r="BH23" i="19"/>
  <c r="BE23" i="19"/>
  <c r="BB23" i="19"/>
  <c r="AY23" i="19"/>
  <c r="AV23" i="19"/>
  <c r="AT23" i="19"/>
  <c r="AQ23" i="19"/>
  <c r="AS23" i="19" s="1"/>
  <c r="AO23" i="19"/>
  <c r="AL23" i="19"/>
  <c r="AN23" i="19" s="1"/>
  <c r="AJ23" i="19"/>
  <c r="AI23" i="19"/>
  <c r="AG23" i="19"/>
  <c r="AE23" i="19"/>
  <c r="AB23" i="19"/>
  <c r="AD23" i="19" s="1"/>
  <c r="Z23" i="19"/>
  <c r="Y23" i="19"/>
  <c r="W23" i="19"/>
  <c r="S23" i="19"/>
  <c r="R23" i="19"/>
  <c r="Q23" i="19"/>
  <c r="N23" i="19"/>
  <c r="P23" i="19" s="1"/>
  <c r="L23" i="19"/>
  <c r="EF22" i="19"/>
  <c r="ED22" i="19"/>
  <c r="EA22" i="19"/>
  <c r="DX22" i="19"/>
  <c r="DU22" i="19"/>
  <c r="EE22" i="19" s="1"/>
  <c r="DR22" i="19"/>
  <c r="DO22" i="19"/>
  <c r="DL22" i="19"/>
  <c r="DJ22" i="19"/>
  <c r="DH22" i="19"/>
  <c r="G22" i="19" s="1"/>
  <c r="DE22" i="19"/>
  <c r="DB22" i="19"/>
  <c r="CY22" i="19"/>
  <c r="CV22" i="19"/>
  <c r="CT22" i="19"/>
  <c r="CS22" i="19"/>
  <c r="CQ22" i="19"/>
  <c r="CN22" i="19"/>
  <c r="CK22" i="19"/>
  <c r="CH22" i="19"/>
  <c r="CE22" i="19"/>
  <c r="CB22" i="19"/>
  <c r="BY22" i="19"/>
  <c r="BV22" i="19"/>
  <c r="BS22" i="19"/>
  <c r="BQ22" i="19"/>
  <c r="BO22" i="19"/>
  <c r="BM22" i="19"/>
  <c r="BK22" i="19"/>
  <c r="M22" i="19" s="1"/>
  <c r="BH22" i="19"/>
  <c r="BE22" i="19"/>
  <c r="BB22" i="19"/>
  <c r="AY22" i="19"/>
  <c r="AV22" i="19"/>
  <c r="AT22" i="19"/>
  <c r="AQ22" i="19"/>
  <c r="AS22" i="19" s="1"/>
  <c r="AO22" i="19"/>
  <c r="AL22" i="19"/>
  <c r="AN22" i="19" s="1"/>
  <c r="AJ22" i="19"/>
  <c r="AI22" i="19"/>
  <c r="AG22" i="19"/>
  <c r="AE22" i="19"/>
  <c r="AB22" i="19"/>
  <c r="AD22" i="19" s="1"/>
  <c r="Z22" i="19"/>
  <c r="W22" i="19"/>
  <c r="S22" i="19"/>
  <c r="T22" i="19" s="1"/>
  <c r="R22" i="19"/>
  <c r="Q22" i="19"/>
  <c r="U22" i="19" s="1"/>
  <c r="N22" i="19"/>
  <c r="P22" i="19" s="1"/>
  <c r="L22" i="19"/>
  <c r="I22" i="19"/>
  <c r="EF21" i="19"/>
  <c r="ED21" i="19"/>
  <c r="EA21" i="19"/>
  <c r="DX21" i="19"/>
  <c r="DU21" i="19"/>
  <c r="EE21" i="19" s="1"/>
  <c r="DR21" i="19"/>
  <c r="DO21" i="19"/>
  <c r="DL21" i="19"/>
  <c r="DJ21" i="19"/>
  <c r="DH21" i="19"/>
  <c r="DE21" i="19"/>
  <c r="DB21" i="19"/>
  <c r="CY21" i="19"/>
  <c r="CV21" i="19"/>
  <c r="CT21" i="19"/>
  <c r="CS21" i="19"/>
  <c r="CQ21" i="19"/>
  <c r="CN21" i="19"/>
  <c r="CK21" i="19"/>
  <c r="CH21" i="19"/>
  <c r="CE21" i="19"/>
  <c r="CB21" i="19"/>
  <c r="BY21" i="19"/>
  <c r="BV21" i="19"/>
  <c r="BN21" i="19" s="1"/>
  <c r="BS21" i="19"/>
  <c r="BO21" i="19"/>
  <c r="BM21" i="19"/>
  <c r="BK21" i="19"/>
  <c r="BH21" i="19"/>
  <c r="BE21" i="19"/>
  <c r="BB21" i="19"/>
  <c r="AY21" i="19"/>
  <c r="AV21" i="19"/>
  <c r="M21" i="19" s="1"/>
  <c r="AT21" i="19"/>
  <c r="AQ21" i="19"/>
  <c r="AS21" i="19" s="1"/>
  <c r="AO21" i="19"/>
  <c r="AL21" i="19"/>
  <c r="AN21" i="19" s="1"/>
  <c r="AJ21" i="19"/>
  <c r="AI21" i="19"/>
  <c r="AG21" i="19"/>
  <c r="AE21" i="19"/>
  <c r="AB21" i="19"/>
  <c r="AD21" i="19" s="1"/>
  <c r="Z21" i="19"/>
  <c r="W21" i="19"/>
  <c r="DI21" i="19" s="1"/>
  <c r="S21" i="19"/>
  <c r="T21" i="19" s="1"/>
  <c r="R21" i="19"/>
  <c r="Q21" i="19"/>
  <c r="U21" i="19" s="1"/>
  <c r="N21" i="19"/>
  <c r="P21" i="19" s="1"/>
  <c r="L21" i="19"/>
  <c r="I21" i="19"/>
  <c r="G21" i="19"/>
  <c r="EF20" i="19"/>
  <c r="ED20" i="19"/>
  <c r="EA20" i="19"/>
  <c r="DX20" i="19"/>
  <c r="DU20" i="19"/>
  <c r="EE20" i="19" s="1"/>
  <c r="DR20" i="19"/>
  <c r="DO20" i="19"/>
  <c r="DL20" i="19"/>
  <c r="DJ20" i="19"/>
  <c r="I20" i="19" s="1"/>
  <c r="DH20" i="19"/>
  <c r="DE20" i="19"/>
  <c r="DB20" i="19"/>
  <c r="CY20" i="19"/>
  <c r="CV20" i="19"/>
  <c r="CT20" i="19"/>
  <c r="CS20" i="19"/>
  <c r="CQ20" i="19"/>
  <c r="CN20" i="19"/>
  <c r="CK20" i="19"/>
  <c r="CH20" i="19"/>
  <c r="CE20" i="19"/>
  <c r="CB20" i="19"/>
  <c r="BY20" i="19"/>
  <c r="BV20" i="19"/>
  <c r="BN20" i="19" s="1"/>
  <c r="BS20" i="19"/>
  <c r="BO20" i="19"/>
  <c r="BM20" i="19"/>
  <c r="BK20" i="19"/>
  <c r="BH20" i="19"/>
  <c r="BE20" i="19"/>
  <c r="BB20" i="19"/>
  <c r="AY20" i="19"/>
  <c r="AV20" i="19"/>
  <c r="M20" i="19" s="1"/>
  <c r="AT20" i="19"/>
  <c r="AQ20" i="19"/>
  <c r="AS20" i="19" s="1"/>
  <c r="AO20" i="19"/>
  <c r="AL20" i="19"/>
  <c r="AN20" i="19" s="1"/>
  <c r="AJ20" i="19"/>
  <c r="AI20" i="19"/>
  <c r="AG20" i="19"/>
  <c r="AE20" i="19"/>
  <c r="AB20" i="19"/>
  <c r="AD20" i="19" s="1"/>
  <c r="Z20" i="19"/>
  <c r="W20" i="19"/>
  <c r="U20" i="19"/>
  <c r="S20" i="19"/>
  <c r="T20" i="19" s="1"/>
  <c r="R20" i="19"/>
  <c r="Q20" i="19"/>
  <c r="N20" i="19"/>
  <c r="P20" i="19" s="1"/>
  <c r="L20" i="19"/>
  <c r="G20" i="19"/>
  <c r="EF19" i="19"/>
  <c r="ED19" i="19"/>
  <c r="EA19" i="19"/>
  <c r="DX19" i="19"/>
  <c r="DU19" i="19"/>
  <c r="EE19" i="19" s="1"/>
  <c r="DR19" i="19"/>
  <c r="DO19" i="19"/>
  <c r="DL19" i="19"/>
  <c r="DJ19" i="19"/>
  <c r="DH19" i="19"/>
  <c r="DE19" i="19"/>
  <c r="DB19" i="19"/>
  <c r="CY19" i="19"/>
  <c r="CV19" i="19"/>
  <c r="CT19" i="19"/>
  <c r="CS19" i="19"/>
  <c r="CQ19" i="19"/>
  <c r="CN19" i="19"/>
  <c r="CK19" i="19"/>
  <c r="CH19" i="19"/>
  <c r="CE19" i="19"/>
  <c r="CB19" i="19"/>
  <c r="BY19" i="19"/>
  <c r="BV19" i="19"/>
  <c r="BN19" i="19" s="1"/>
  <c r="BS19" i="19"/>
  <c r="BO19" i="19"/>
  <c r="BM19" i="19"/>
  <c r="BK19" i="19"/>
  <c r="BH19" i="19"/>
  <c r="BE19" i="19"/>
  <c r="BB19" i="19"/>
  <c r="AY19" i="19"/>
  <c r="AV19" i="19"/>
  <c r="M19" i="19" s="1"/>
  <c r="AT19" i="19"/>
  <c r="AQ19" i="19"/>
  <c r="AS19" i="19" s="1"/>
  <c r="AO19" i="19"/>
  <c r="AL19" i="19"/>
  <c r="AN19" i="19" s="1"/>
  <c r="AJ19" i="19"/>
  <c r="AI19" i="19"/>
  <c r="AG19" i="19"/>
  <c r="AE19" i="19"/>
  <c r="AB19" i="19"/>
  <c r="AD19" i="19" s="1"/>
  <c r="Z19" i="19"/>
  <c r="W19" i="19"/>
  <c r="DI19" i="19" s="1"/>
  <c r="S19" i="19"/>
  <c r="T19" i="19" s="1"/>
  <c r="R19" i="19"/>
  <c r="Q19" i="19"/>
  <c r="U19" i="19" s="1"/>
  <c r="N19" i="19"/>
  <c r="P19" i="19" s="1"/>
  <c r="L19" i="19"/>
  <c r="I19" i="19"/>
  <c r="G19" i="19"/>
  <c r="EF18" i="19"/>
  <c r="ED18" i="19"/>
  <c r="EA18" i="19"/>
  <c r="DX18" i="19"/>
  <c r="DU18" i="19"/>
  <c r="EE18" i="19" s="1"/>
  <c r="DR18" i="19"/>
  <c r="DO18" i="19"/>
  <c r="DL18" i="19"/>
  <c r="DJ18" i="19"/>
  <c r="I18" i="19" s="1"/>
  <c r="DH18" i="19"/>
  <c r="DE18" i="19"/>
  <c r="DB18" i="19"/>
  <c r="CY18" i="19"/>
  <c r="CV18" i="19"/>
  <c r="CT18" i="19"/>
  <c r="CS18" i="19"/>
  <c r="CQ18" i="19"/>
  <c r="CN18" i="19"/>
  <c r="CK18" i="19"/>
  <c r="CH18" i="19"/>
  <c r="CE18" i="19"/>
  <c r="CB18" i="19"/>
  <c r="BY18" i="19"/>
  <c r="BV18" i="19"/>
  <c r="BN18" i="19" s="1"/>
  <c r="BS18" i="19"/>
  <c r="BO18" i="19"/>
  <c r="BM18" i="19"/>
  <c r="BK18" i="19"/>
  <c r="BH18" i="19"/>
  <c r="BE18" i="19"/>
  <c r="BB18" i="19"/>
  <c r="AY18" i="19"/>
  <c r="AV18" i="19"/>
  <c r="M18" i="19" s="1"/>
  <c r="AT18" i="19"/>
  <c r="AQ18" i="19"/>
  <c r="AS18" i="19" s="1"/>
  <c r="AO18" i="19"/>
  <c r="AL18" i="19"/>
  <c r="AN18" i="19" s="1"/>
  <c r="AJ18" i="19"/>
  <c r="AI18" i="19"/>
  <c r="AG18" i="19"/>
  <c r="AE18" i="19"/>
  <c r="AB18" i="19"/>
  <c r="AD18" i="19" s="1"/>
  <c r="Z18" i="19"/>
  <c r="W18" i="19"/>
  <c r="U18" i="19"/>
  <c r="S18" i="19"/>
  <c r="T18" i="19" s="1"/>
  <c r="R18" i="19"/>
  <c r="Q18" i="19"/>
  <c r="N18" i="19"/>
  <c r="P18" i="19" s="1"/>
  <c r="L18" i="19"/>
  <c r="G18" i="19"/>
  <c r="EF17" i="19"/>
  <c r="ED17" i="19"/>
  <c r="EA17" i="19"/>
  <c r="DX17" i="19"/>
  <c r="DU17" i="19"/>
  <c r="EE17" i="19" s="1"/>
  <c r="DR17" i="19"/>
  <c r="DO17" i="19"/>
  <c r="DL17" i="19"/>
  <c r="DJ17" i="19"/>
  <c r="DH17" i="19"/>
  <c r="DE17" i="19"/>
  <c r="DB17" i="19"/>
  <c r="CY17" i="19"/>
  <c r="CV17" i="19"/>
  <c r="CT17" i="19"/>
  <c r="CS17" i="19"/>
  <c r="CQ17" i="19"/>
  <c r="CN17" i="19"/>
  <c r="CK17" i="19"/>
  <c r="CH17" i="19"/>
  <c r="CE17" i="19"/>
  <c r="CB17" i="19"/>
  <c r="BY17" i="19"/>
  <c r="BV17" i="19"/>
  <c r="BN17" i="19" s="1"/>
  <c r="BS17" i="19"/>
  <c r="BO17" i="19"/>
  <c r="BM17" i="19"/>
  <c r="BK17" i="19"/>
  <c r="BH17" i="19"/>
  <c r="BE17" i="19"/>
  <c r="BB17" i="19"/>
  <c r="AY17" i="19"/>
  <c r="AV17" i="19"/>
  <c r="M17" i="19" s="1"/>
  <c r="AT17" i="19"/>
  <c r="AQ17" i="19"/>
  <c r="AS17" i="19" s="1"/>
  <c r="AO17" i="19"/>
  <c r="AL17" i="19"/>
  <c r="AN17" i="19" s="1"/>
  <c r="AJ17" i="19"/>
  <c r="AI17" i="19"/>
  <c r="AG17" i="19"/>
  <c r="AE17" i="19"/>
  <c r="AB17" i="19"/>
  <c r="AD17" i="19" s="1"/>
  <c r="Z17" i="19"/>
  <c r="W17" i="19"/>
  <c r="DI17" i="19" s="1"/>
  <c r="S17" i="19"/>
  <c r="T17" i="19" s="1"/>
  <c r="R17" i="19"/>
  <c r="Q17" i="19"/>
  <c r="U17" i="19" s="1"/>
  <c r="N17" i="19"/>
  <c r="P17" i="19" s="1"/>
  <c r="L17" i="19"/>
  <c r="I17" i="19"/>
  <c r="G17" i="19"/>
  <c r="EF16" i="19"/>
  <c r="ED16" i="19"/>
  <c r="EA16" i="19"/>
  <c r="DX16" i="19"/>
  <c r="DU16" i="19"/>
  <c r="EE16" i="19" s="1"/>
  <c r="DR16" i="19"/>
  <c r="DO16" i="19"/>
  <c r="DL16" i="19"/>
  <c r="DJ16" i="19"/>
  <c r="I16" i="19" s="1"/>
  <c r="DH16" i="19"/>
  <c r="DE16" i="19"/>
  <c r="DB16" i="19"/>
  <c r="CY16" i="19"/>
  <c r="CV16" i="19"/>
  <c r="CT16" i="19"/>
  <c r="CS16" i="19"/>
  <c r="CQ16" i="19"/>
  <c r="CN16" i="19"/>
  <c r="CK16" i="19"/>
  <c r="CH16" i="19"/>
  <c r="CE16" i="19"/>
  <c r="CB16" i="19"/>
  <c r="BY16" i="19"/>
  <c r="BV16" i="19"/>
  <c r="BS16" i="19"/>
  <c r="BO16" i="19"/>
  <c r="BQ16" i="19" s="1"/>
  <c r="BM16" i="19"/>
  <c r="BK16" i="19"/>
  <c r="BH16" i="19"/>
  <c r="BE16" i="19"/>
  <c r="BB16" i="19"/>
  <c r="AY16" i="19"/>
  <c r="AV16" i="19"/>
  <c r="AT16" i="19"/>
  <c r="AQ16" i="19"/>
  <c r="AS16" i="19" s="1"/>
  <c r="AO16" i="19"/>
  <c r="AL16" i="19"/>
  <c r="AN16" i="19" s="1"/>
  <c r="AJ16" i="19"/>
  <c r="AI16" i="19"/>
  <c r="AG16" i="19"/>
  <c r="AE16" i="19"/>
  <c r="AD16" i="19"/>
  <c r="AB16" i="19"/>
  <c r="Z16" i="19"/>
  <c r="W16" i="19"/>
  <c r="M16" i="19" s="1"/>
  <c r="S16" i="19"/>
  <c r="R16" i="19"/>
  <c r="Q16" i="19"/>
  <c r="U16" i="19" s="1"/>
  <c r="N16" i="19"/>
  <c r="L16" i="19"/>
  <c r="G16" i="19"/>
  <c r="EF15" i="19"/>
  <c r="ED15" i="19"/>
  <c r="EA15" i="19"/>
  <c r="DX15" i="19"/>
  <c r="DU15" i="19"/>
  <c r="DR15" i="19"/>
  <c r="DO15" i="19"/>
  <c r="DL15" i="19"/>
  <c r="EE15" i="19" s="1"/>
  <c r="DJ15" i="19"/>
  <c r="I15" i="19" s="1"/>
  <c r="DH15" i="19"/>
  <c r="DE15" i="19"/>
  <c r="DB15" i="19"/>
  <c r="CY15" i="19"/>
  <c r="CV15" i="19"/>
  <c r="CT15" i="19"/>
  <c r="CS15" i="19"/>
  <c r="CQ15" i="19"/>
  <c r="CN15" i="19"/>
  <c r="CK15" i="19"/>
  <c r="CH15" i="19"/>
  <c r="CE15" i="19"/>
  <c r="CB15" i="19"/>
  <c r="BY15" i="19"/>
  <c r="BV15" i="19"/>
  <c r="BN15" i="19" s="1"/>
  <c r="BP15" i="19" s="1"/>
  <c r="BS15" i="19"/>
  <c r="BO15" i="19"/>
  <c r="BQ15" i="19" s="1"/>
  <c r="BM15" i="19"/>
  <c r="BK15" i="19"/>
  <c r="BH15" i="19"/>
  <c r="BE15" i="19"/>
  <c r="BB15" i="19"/>
  <c r="AY15" i="19"/>
  <c r="AV15" i="19"/>
  <c r="AT15" i="19"/>
  <c r="AQ15" i="19"/>
  <c r="AS15" i="19" s="1"/>
  <c r="AO15" i="19"/>
  <c r="AL15" i="19"/>
  <c r="AN15" i="19" s="1"/>
  <c r="AJ15" i="19"/>
  <c r="AI15" i="19"/>
  <c r="AG15" i="19"/>
  <c r="AE15" i="19"/>
  <c r="AB15" i="19"/>
  <c r="AD15" i="19" s="1"/>
  <c r="Z15" i="19"/>
  <c r="W15" i="19"/>
  <c r="S15" i="19"/>
  <c r="T15" i="19" s="1"/>
  <c r="R15" i="19"/>
  <c r="Q15" i="19"/>
  <c r="U15" i="19" s="1"/>
  <c r="N15" i="19"/>
  <c r="M15" i="19"/>
  <c r="L15" i="19"/>
  <c r="G15" i="19"/>
  <c r="EF14" i="19"/>
  <c r="ED14" i="19"/>
  <c r="EA14" i="19"/>
  <c r="DX14" i="19"/>
  <c r="DU14" i="19"/>
  <c r="DR14" i="19"/>
  <c r="DO14" i="19"/>
  <c r="DL14" i="19"/>
  <c r="EE14" i="19" s="1"/>
  <c r="DJ14" i="19"/>
  <c r="DH14" i="19"/>
  <c r="DE14" i="19"/>
  <c r="DB14" i="19"/>
  <c r="CY14" i="19"/>
  <c r="CV14" i="19"/>
  <c r="CT14" i="19"/>
  <c r="CS14" i="19"/>
  <c r="CQ14" i="19"/>
  <c r="CN14" i="19"/>
  <c r="CK14" i="19"/>
  <c r="CH14" i="19"/>
  <c r="CE14" i="19"/>
  <c r="CB14" i="19"/>
  <c r="BY14" i="19"/>
  <c r="M14" i="19" s="1"/>
  <c r="BV14" i="19"/>
  <c r="BS14" i="19"/>
  <c r="BO14" i="19"/>
  <c r="BQ14" i="19" s="1"/>
  <c r="BM14" i="19"/>
  <c r="BK14" i="19"/>
  <c r="BH14" i="19"/>
  <c r="BE14" i="19"/>
  <c r="BB14" i="19"/>
  <c r="AY14" i="19"/>
  <c r="AV14" i="19"/>
  <c r="AT14" i="19"/>
  <c r="AQ14" i="19"/>
  <c r="AS14" i="19" s="1"/>
  <c r="AO14" i="19"/>
  <c r="AL14" i="19"/>
  <c r="AN14" i="19" s="1"/>
  <c r="AJ14" i="19"/>
  <c r="AI14" i="19"/>
  <c r="AG14" i="19"/>
  <c r="AE14" i="19"/>
  <c r="AD14" i="19"/>
  <c r="AB14" i="19"/>
  <c r="Z14" i="19"/>
  <c r="W14" i="19"/>
  <c r="U14" i="19"/>
  <c r="S14" i="19"/>
  <c r="T14" i="19" s="1"/>
  <c r="R14" i="19"/>
  <c r="Q14" i="19"/>
  <c r="N14" i="19"/>
  <c r="L14" i="19"/>
  <c r="I14" i="19"/>
  <c r="K14" i="19" s="1"/>
  <c r="G14" i="19"/>
  <c r="EF13" i="19"/>
  <c r="ED13" i="19"/>
  <c r="EA13" i="19"/>
  <c r="DX13" i="19"/>
  <c r="DU13" i="19"/>
  <c r="DR13" i="19"/>
  <c r="DO13" i="19"/>
  <c r="DL13" i="19"/>
  <c r="EE13" i="19" s="1"/>
  <c r="DJ13" i="19"/>
  <c r="DH13" i="19"/>
  <c r="DE13" i="19"/>
  <c r="DB13" i="19"/>
  <c r="CY13" i="19"/>
  <c r="CV13" i="19"/>
  <c r="CT13" i="19"/>
  <c r="CS13" i="19"/>
  <c r="CQ13" i="19"/>
  <c r="CN13" i="19"/>
  <c r="CK13" i="19"/>
  <c r="CH13" i="19"/>
  <c r="CE13" i="19"/>
  <c r="CB13" i="19"/>
  <c r="BY13" i="19"/>
  <c r="BV13" i="19"/>
  <c r="BS13" i="19"/>
  <c r="BO13" i="19"/>
  <c r="BQ13" i="19" s="1"/>
  <c r="BM13" i="19"/>
  <c r="BK13" i="19"/>
  <c r="BH13" i="19"/>
  <c r="BE13" i="19"/>
  <c r="BB13" i="19"/>
  <c r="AY13" i="19"/>
  <c r="AV13" i="19"/>
  <c r="AT13" i="19"/>
  <c r="AQ13" i="19"/>
  <c r="AS13" i="19" s="1"/>
  <c r="AO13" i="19"/>
  <c r="AL13" i="19"/>
  <c r="AN13" i="19" s="1"/>
  <c r="AJ13" i="19"/>
  <c r="AI13" i="19"/>
  <c r="AG13" i="19"/>
  <c r="AE13" i="19"/>
  <c r="AD13" i="19"/>
  <c r="AB13" i="19"/>
  <c r="Z13" i="19"/>
  <c r="W13" i="19"/>
  <c r="M13" i="19" s="1"/>
  <c r="S13" i="19"/>
  <c r="Q13" i="19"/>
  <c r="U13" i="19" s="1"/>
  <c r="N13" i="19"/>
  <c r="L13" i="19"/>
  <c r="I13" i="19"/>
  <c r="K13" i="19" s="1"/>
  <c r="G13" i="19"/>
  <c r="EF12" i="19"/>
  <c r="EE12" i="19"/>
  <c r="ED12" i="19"/>
  <c r="EA12" i="19"/>
  <c r="DX12" i="19"/>
  <c r="DU12" i="19"/>
  <c r="DR12" i="19"/>
  <c r="DO12" i="19"/>
  <c r="DL12" i="19"/>
  <c r="DJ12" i="19"/>
  <c r="I12" i="19" s="1"/>
  <c r="DH12" i="19"/>
  <c r="DE12" i="19"/>
  <c r="DB12" i="19"/>
  <c r="CY12" i="19"/>
  <c r="CV12" i="19"/>
  <c r="CT12" i="19"/>
  <c r="CS12" i="19"/>
  <c r="CQ12" i="19"/>
  <c r="CN12" i="19"/>
  <c r="CK12" i="19"/>
  <c r="CH12" i="19"/>
  <c r="CE12" i="19"/>
  <c r="CB12" i="19"/>
  <c r="BY12" i="19"/>
  <c r="BV12" i="19"/>
  <c r="BS12" i="19"/>
  <c r="BO12" i="19"/>
  <c r="BM12" i="19"/>
  <c r="BQ12" i="19" s="1"/>
  <c r="BK12" i="19"/>
  <c r="BH12" i="19"/>
  <c r="BE12" i="19"/>
  <c r="BB12" i="19"/>
  <c r="AY12" i="19"/>
  <c r="AV12" i="19"/>
  <c r="AT12" i="19"/>
  <c r="AS12" i="19"/>
  <c r="AQ12" i="19"/>
  <c r="AO12" i="19"/>
  <c r="AL12" i="19"/>
  <c r="AN12" i="19" s="1"/>
  <c r="AJ12" i="19"/>
  <c r="AI12" i="19"/>
  <c r="AG12" i="19"/>
  <c r="AE12" i="19"/>
  <c r="AD12" i="19"/>
  <c r="AB12" i="19"/>
  <c r="Z12" i="19"/>
  <c r="W12" i="19"/>
  <c r="DI12" i="19" s="1"/>
  <c r="H12" i="19" s="1"/>
  <c r="S12" i="19"/>
  <c r="Q12" i="19"/>
  <c r="U12" i="19" s="1"/>
  <c r="N12" i="19"/>
  <c r="P12" i="19" s="1"/>
  <c r="L12" i="19"/>
  <c r="G12" i="19"/>
  <c r="EF11" i="19"/>
  <c r="ED11" i="19"/>
  <c r="EA11" i="19"/>
  <c r="DX11" i="19"/>
  <c r="DU11" i="19"/>
  <c r="DR11" i="19"/>
  <c r="DO11" i="19"/>
  <c r="DL11" i="19"/>
  <c r="EE11" i="19" s="1"/>
  <c r="DJ11" i="19"/>
  <c r="DH11" i="19"/>
  <c r="DE11" i="19"/>
  <c r="DB11" i="19"/>
  <c r="CY11" i="19"/>
  <c r="CV11" i="19"/>
  <c r="CT11" i="19"/>
  <c r="CS11" i="19"/>
  <c r="CQ11" i="19"/>
  <c r="CN11" i="19"/>
  <c r="CK11" i="19"/>
  <c r="CH11" i="19"/>
  <c r="CE11" i="19"/>
  <c r="CB11" i="19"/>
  <c r="BY11" i="19"/>
  <c r="BV11" i="19"/>
  <c r="BS11" i="19"/>
  <c r="BO11" i="19"/>
  <c r="BQ11" i="19" s="1"/>
  <c r="BM11" i="19"/>
  <c r="BK11" i="19"/>
  <c r="BH11" i="19"/>
  <c r="BE11" i="19"/>
  <c r="BB11" i="19"/>
  <c r="AY11" i="19"/>
  <c r="AV11" i="19"/>
  <c r="M11" i="19" s="1"/>
  <c r="AT11" i="19"/>
  <c r="AS11" i="19"/>
  <c r="AQ11" i="19"/>
  <c r="AO11" i="19"/>
  <c r="AL11" i="19"/>
  <c r="AN11" i="19" s="1"/>
  <c r="AJ11" i="19"/>
  <c r="AI11" i="19"/>
  <c r="AG11" i="19"/>
  <c r="AE11" i="19"/>
  <c r="AD11" i="19"/>
  <c r="AB11" i="19"/>
  <c r="Z11" i="19"/>
  <c r="Y11" i="19"/>
  <c r="W11" i="19"/>
  <c r="S11" i="19"/>
  <c r="T11" i="19" s="1"/>
  <c r="R11" i="19"/>
  <c r="Q11" i="19"/>
  <c r="N11" i="19"/>
  <c r="P11" i="19" s="1"/>
  <c r="L11" i="19"/>
  <c r="I11" i="19"/>
  <c r="K11" i="19" s="1"/>
  <c r="G11" i="19"/>
  <c r="EF10" i="19"/>
  <c r="ED10" i="19"/>
  <c r="ED70" i="19" s="1"/>
  <c r="EA10" i="19"/>
  <c r="DX10" i="19"/>
  <c r="DU10" i="19"/>
  <c r="DU70" i="19" s="1"/>
  <c r="DR10" i="19"/>
  <c r="DR70" i="19" s="1"/>
  <c r="DO10" i="19"/>
  <c r="DL10" i="19"/>
  <c r="DJ10" i="19"/>
  <c r="DJ70" i="19" s="1"/>
  <c r="DH10" i="19"/>
  <c r="DE10" i="19"/>
  <c r="DB10" i="19"/>
  <c r="CY10" i="19"/>
  <c r="CY70" i="19" s="1"/>
  <c r="CV10" i="19"/>
  <c r="CT10" i="19"/>
  <c r="CS10" i="19"/>
  <c r="CQ10" i="19"/>
  <c r="CQ70" i="19" s="1"/>
  <c r="CS70" i="19" s="1"/>
  <c r="CN10" i="19"/>
  <c r="CK10" i="19"/>
  <c r="CH10" i="19"/>
  <c r="CE10" i="19"/>
  <c r="CE70" i="19" s="1"/>
  <c r="CB10" i="19"/>
  <c r="BY10" i="19"/>
  <c r="BV10" i="19"/>
  <c r="BS10" i="19"/>
  <c r="BS70" i="19" s="1"/>
  <c r="BO10" i="19"/>
  <c r="BM10" i="19"/>
  <c r="BM70" i="19" s="1"/>
  <c r="BK10" i="19"/>
  <c r="BH10" i="19"/>
  <c r="BE10" i="19"/>
  <c r="BE70" i="19" s="1"/>
  <c r="BB10" i="19"/>
  <c r="BB70" i="19" s="1"/>
  <c r="AY10" i="19"/>
  <c r="AV10" i="19"/>
  <c r="AT10" i="19"/>
  <c r="AS10" i="19"/>
  <c r="AQ10" i="19"/>
  <c r="AO10" i="19"/>
  <c r="AL10" i="19"/>
  <c r="AJ10" i="19"/>
  <c r="AI10" i="19"/>
  <c r="AG10" i="19"/>
  <c r="AG70" i="19" s="1"/>
  <c r="AE10" i="19"/>
  <c r="AD10" i="19"/>
  <c r="AB10" i="19"/>
  <c r="Z10" i="19"/>
  <c r="W10" i="19"/>
  <c r="Y10" i="19" s="1"/>
  <c r="S10" i="19"/>
  <c r="Q10" i="19"/>
  <c r="Q70" i="19" s="1"/>
  <c r="N10" i="19"/>
  <c r="L10" i="19"/>
  <c r="L70" i="19" s="1"/>
  <c r="G10" i="19"/>
  <c r="K18" i="19" l="1"/>
  <c r="K16" i="19"/>
  <c r="K20" i="19"/>
  <c r="K23" i="19"/>
  <c r="J23" i="19"/>
  <c r="K12" i="19"/>
  <c r="J12" i="19"/>
  <c r="K15" i="19"/>
  <c r="G70" i="19"/>
  <c r="EE10" i="19"/>
  <c r="K22" i="19"/>
  <c r="P28" i="19"/>
  <c r="U32" i="19"/>
  <c r="P36" i="19"/>
  <c r="I10" i="19"/>
  <c r="M10" i="19"/>
  <c r="R10" i="19"/>
  <c r="AL70" i="19"/>
  <c r="AN10" i="19"/>
  <c r="BO70" i="19"/>
  <c r="BV70" i="19"/>
  <c r="BN10" i="19"/>
  <c r="CH70" i="19"/>
  <c r="DB70" i="19"/>
  <c r="DL70" i="19"/>
  <c r="DX70" i="19"/>
  <c r="EF70" i="19"/>
  <c r="O11" i="19"/>
  <c r="U11" i="19"/>
  <c r="M12" i="19"/>
  <c r="O12" i="19" s="1"/>
  <c r="R12" i="19"/>
  <c r="T12" i="19" s="1"/>
  <c r="Y12" i="19"/>
  <c r="BN12" i="19"/>
  <c r="BP12" i="19" s="1"/>
  <c r="R13" i="19"/>
  <c r="J14" i="19"/>
  <c r="DI14" i="19"/>
  <c r="H14" i="19" s="1"/>
  <c r="Y14" i="19"/>
  <c r="P15" i="19"/>
  <c r="O15" i="19"/>
  <c r="T16" i="19"/>
  <c r="BN16" i="19"/>
  <c r="BP16" i="19" s="1"/>
  <c r="BQ17" i="19"/>
  <c r="BP17" i="19"/>
  <c r="DI18" i="19"/>
  <c r="H18" i="19" s="1"/>
  <c r="J18" i="19" s="1"/>
  <c r="BQ19" i="19"/>
  <c r="BP19" i="19"/>
  <c r="DI20" i="19"/>
  <c r="H20" i="19" s="1"/>
  <c r="J20" i="19" s="1"/>
  <c r="BQ21" i="19"/>
  <c r="BP21" i="19"/>
  <c r="K25" i="19"/>
  <c r="U26" i="19"/>
  <c r="P30" i="19"/>
  <c r="K30" i="19"/>
  <c r="U34" i="19"/>
  <c r="P38" i="19"/>
  <c r="K38" i="19"/>
  <c r="J57" i="19"/>
  <c r="K57" i="19"/>
  <c r="U58" i="19"/>
  <c r="T58" i="19"/>
  <c r="U66" i="19"/>
  <c r="T66" i="19"/>
  <c r="P14" i="19"/>
  <c r="O14" i="19"/>
  <c r="K36" i="19"/>
  <c r="U40" i="19"/>
  <c r="M49" i="19"/>
  <c r="O49" i="19" s="1"/>
  <c r="DI49" i="19"/>
  <c r="H49" i="19" s="1"/>
  <c r="J49" i="19" s="1"/>
  <c r="R49" i="19"/>
  <c r="Y49" i="19"/>
  <c r="M51" i="19"/>
  <c r="O51" i="19" s="1"/>
  <c r="DI51" i="19"/>
  <c r="H51" i="19" s="1"/>
  <c r="J51" i="19" s="1"/>
  <c r="R51" i="19"/>
  <c r="Y51" i="19"/>
  <c r="M53" i="19"/>
  <c r="O53" i="19" s="1"/>
  <c r="DI53" i="19"/>
  <c r="H53" i="19" s="1"/>
  <c r="J53" i="19" s="1"/>
  <c r="R53" i="19"/>
  <c r="Y53" i="19"/>
  <c r="M55" i="19"/>
  <c r="O55" i="19" s="1"/>
  <c r="DI55" i="19"/>
  <c r="H55" i="19" s="1"/>
  <c r="J55" i="19" s="1"/>
  <c r="R55" i="19"/>
  <c r="Y55" i="19"/>
  <c r="P10" i="19"/>
  <c r="N70" i="19"/>
  <c r="S70" i="19"/>
  <c r="T10" i="19"/>
  <c r="AV70" i="19"/>
  <c r="BH70" i="19"/>
  <c r="BY70" i="19"/>
  <c r="CK70" i="19"/>
  <c r="DE70" i="19"/>
  <c r="DO70" i="19"/>
  <c r="EA70" i="19"/>
  <c r="DI11" i="19"/>
  <c r="H11" i="19" s="1"/>
  <c r="J11" i="19" s="1"/>
  <c r="T13" i="19"/>
  <c r="BN13" i="19"/>
  <c r="BP13" i="19" s="1"/>
  <c r="DI15" i="19"/>
  <c r="H15" i="19" s="1"/>
  <c r="J15" i="19" s="1"/>
  <c r="Y15" i="19"/>
  <c r="P16" i="19"/>
  <c r="O16" i="19"/>
  <c r="U28" i="19"/>
  <c r="P32" i="19"/>
  <c r="K32" i="19"/>
  <c r="U36" i="19"/>
  <c r="P40" i="19"/>
  <c r="P64" i="19"/>
  <c r="W70" i="19"/>
  <c r="Y70" i="19" s="1"/>
  <c r="DI10" i="19"/>
  <c r="DI13" i="19"/>
  <c r="H13" i="19" s="1"/>
  <c r="J13" i="19" s="1"/>
  <c r="Y13" i="19"/>
  <c r="J24" i="19"/>
  <c r="K28" i="19"/>
  <c r="U10" i="19"/>
  <c r="AB70" i="19"/>
  <c r="AQ70" i="19"/>
  <c r="AS70" i="19" s="1"/>
  <c r="AY70" i="19"/>
  <c r="BK70" i="19"/>
  <c r="BQ10" i="19"/>
  <c r="CB70" i="19"/>
  <c r="CN70" i="19"/>
  <c r="CV70" i="19"/>
  <c r="DH70" i="19"/>
  <c r="BN11" i="19"/>
  <c r="BP11" i="19" s="1"/>
  <c r="P13" i="19"/>
  <c r="O13" i="19"/>
  <c r="BN14" i="19"/>
  <c r="BP14" i="19" s="1"/>
  <c r="DI16" i="19"/>
  <c r="H16" i="19" s="1"/>
  <c r="J16" i="19" s="1"/>
  <c r="Y16" i="19"/>
  <c r="K17" i="19"/>
  <c r="H17" i="19"/>
  <c r="J17" i="19" s="1"/>
  <c r="BQ18" i="19"/>
  <c r="BP18" i="19"/>
  <c r="K19" i="19"/>
  <c r="J19" i="19"/>
  <c r="H19" i="19"/>
  <c r="BQ20" i="19"/>
  <c r="BP20" i="19"/>
  <c r="K21" i="19"/>
  <c r="H21" i="19"/>
  <c r="J21" i="19" s="1"/>
  <c r="M23" i="19"/>
  <c r="BQ23" i="19"/>
  <c r="BP23" i="19"/>
  <c r="M25" i="19"/>
  <c r="BQ25" i="19"/>
  <c r="BP25" i="19"/>
  <c r="P26" i="19"/>
  <c r="O26" i="19"/>
  <c r="K26" i="19"/>
  <c r="U30" i="19"/>
  <c r="P34" i="19"/>
  <c r="K34" i="19"/>
  <c r="U38" i="19"/>
  <c r="K42" i="19"/>
  <c r="J42" i="19"/>
  <c r="K44" i="19"/>
  <c r="P48" i="19"/>
  <c r="U50" i="19"/>
  <c r="T50" i="19"/>
  <c r="U52" i="19"/>
  <c r="T52" i="19"/>
  <c r="U54" i="19"/>
  <c r="T54" i="19"/>
  <c r="T56" i="19"/>
  <c r="U56" i="19"/>
  <c r="K56" i="19"/>
  <c r="K61" i="19"/>
  <c r="DI22" i="19"/>
  <c r="H22" i="19" s="1"/>
  <c r="J22" i="19" s="1"/>
  <c r="T23" i="19"/>
  <c r="DI24" i="19"/>
  <c r="H24" i="19" s="1"/>
  <c r="T25" i="19"/>
  <c r="M26" i="19"/>
  <c r="DI26" i="19"/>
  <c r="H26" i="19" s="1"/>
  <c r="J26" i="19" s="1"/>
  <c r="M28" i="19"/>
  <c r="O28" i="19" s="1"/>
  <c r="DI28" i="19"/>
  <c r="H28" i="19" s="1"/>
  <c r="J28" i="19" s="1"/>
  <c r="M30" i="19"/>
  <c r="O30" i="19" s="1"/>
  <c r="DI30" i="19"/>
  <c r="H30" i="19" s="1"/>
  <c r="J30" i="19" s="1"/>
  <c r="M32" i="19"/>
  <c r="O32" i="19" s="1"/>
  <c r="DI32" i="19"/>
  <c r="H32" i="19" s="1"/>
  <c r="J32" i="19" s="1"/>
  <c r="M34" i="19"/>
  <c r="O34" i="19" s="1"/>
  <c r="DI34" i="19"/>
  <c r="H34" i="19" s="1"/>
  <c r="J34" i="19" s="1"/>
  <c r="M36" i="19"/>
  <c r="O36" i="19" s="1"/>
  <c r="DI36" i="19"/>
  <c r="H36" i="19" s="1"/>
  <c r="J36" i="19" s="1"/>
  <c r="M38" i="19"/>
  <c r="O38" i="19" s="1"/>
  <c r="DI38" i="19"/>
  <c r="H38" i="19" s="1"/>
  <c r="J38" i="19" s="1"/>
  <c r="DI40" i="19"/>
  <c r="H40" i="19" s="1"/>
  <c r="M40" i="19"/>
  <c r="O40" i="19" s="1"/>
  <c r="U44" i="19"/>
  <c r="T44" i="19"/>
  <c r="P50" i="19"/>
  <c r="O50" i="19"/>
  <c r="P52" i="19"/>
  <c r="P54" i="19"/>
  <c r="O54" i="19"/>
  <c r="P56" i="19"/>
  <c r="M65" i="19"/>
  <c r="O65" i="19" s="1"/>
  <c r="DI65" i="19"/>
  <c r="H65" i="19" s="1"/>
  <c r="J65" i="19" s="1"/>
  <c r="R65" i="19"/>
  <c r="Y65" i="19"/>
  <c r="AJ70" i="19"/>
  <c r="AI70" i="19"/>
  <c r="O17" i="19"/>
  <c r="Y17" i="19"/>
  <c r="O18" i="19"/>
  <c r="Y18" i="19"/>
  <c r="O19" i="19"/>
  <c r="Y19" i="19"/>
  <c r="O20" i="19"/>
  <c r="Y20" i="19"/>
  <c r="O21" i="19"/>
  <c r="Y21" i="19"/>
  <c r="O22" i="19"/>
  <c r="Y22" i="19"/>
  <c r="BN22" i="19"/>
  <c r="BP22" i="19" s="1"/>
  <c r="O23" i="19"/>
  <c r="U23" i="19"/>
  <c r="M24" i="19"/>
  <c r="O24" i="19" s="1"/>
  <c r="R24" i="19"/>
  <c r="Y24" i="19"/>
  <c r="BN24" i="19"/>
  <c r="BP24" i="19" s="1"/>
  <c r="O25" i="19"/>
  <c r="U25" i="19"/>
  <c r="Y26" i="19"/>
  <c r="BN26" i="19"/>
  <c r="BP26" i="19" s="1"/>
  <c r="U27" i="19"/>
  <c r="T27" i="19"/>
  <c r="Y28" i="19"/>
  <c r="BN28" i="19"/>
  <c r="BP28" i="19" s="1"/>
  <c r="U29" i="19"/>
  <c r="T29" i="19"/>
  <c r="Y30" i="19"/>
  <c r="BN30" i="19"/>
  <c r="BP30" i="19" s="1"/>
  <c r="U31" i="19"/>
  <c r="T31" i="19"/>
  <c r="Y32" i="19"/>
  <c r="BN32" i="19"/>
  <c r="BP32" i="19" s="1"/>
  <c r="U33" i="19"/>
  <c r="T33" i="19"/>
  <c r="Y34" i="19"/>
  <c r="BN34" i="19"/>
  <c r="BP34" i="19" s="1"/>
  <c r="U35" i="19"/>
  <c r="T35" i="19"/>
  <c r="Y36" i="19"/>
  <c r="BN36" i="19"/>
  <c r="BP36" i="19" s="1"/>
  <c r="U37" i="19"/>
  <c r="T37" i="19"/>
  <c r="Y38" i="19"/>
  <c r="BN38" i="19"/>
  <c r="BP38" i="19" s="1"/>
  <c r="U39" i="19"/>
  <c r="T39" i="19"/>
  <c r="Y40" i="19"/>
  <c r="BQ40" i="19"/>
  <c r="BP40" i="19"/>
  <c r="U41" i="19"/>
  <c r="M41" i="19"/>
  <c r="O41" i="19" s="1"/>
  <c r="AD41" i="19"/>
  <c r="DI42" i="19"/>
  <c r="H42" i="19" s="1"/>
  <c r="P44" i="19"/>
  <c r="M45" i="19"/>
  <c r="O45" i="19" s="1"/>
  <c r="DI45" i="19"/>
  <c r="H45" i="19" s="1"/>
  <c r="J45" i="19" s="1"/>
  <c r="R45" i="19"/>
  <c r="U46" i="19"/>
  <c r="T46" i="19"/>
  <c r="DI23" i="19"/>
  <c r="H23" i="19" s="1"/>
  <c r="T24" i="19"/>
  <c r="DI25" i="19"/>
  <c r="H25" i="19" s="1"/>
  <c r="J25" i="19" s="1"/>
  <c r="R26" i="19"/>
  <c r="T26" i="19" s="1"/>
  <c r="M27" i="19"/>
  <c r="O27" i="19" s="1"/>
  <c r="DI27" i="19"/>
  <c r="H27" i="19" s="1"/>
  <c r="J27" i="19" s="1"/>
  <c r="R28" i="19"/>
  <c r="T28" i="19" s="1"/>
  <c r="M29" i="19"/>
  <c r="O29" i="19" s="1"/>
  <c r="DI29" i="19"/>
  <c r="H29" i="19" s="1"/>
  <c r="J29" i="19" s="1"/>
  <c r="R30" i="19"/>
  <c r="T30" i="19" s="1"/>
  <c r="M31" i="19"/>
  <c r="O31" i="19" s="1"/>
  <c r="DI31" i="19"/>
  <c r="H31" i="19" s="1"/>
  <c r="J31" i="19" s="1"/>
  <c r="R32" i="19"/>
  <c r="T32" i="19" s="1"/>
  <c r="M33" i="19"/>
  <c r="O33" i="19" s="1"/>
  <c r="DI33" i="19"/>
  <c r="H33" i="19" s="1"/>
  <c r="J33" i="19" s="1"/>
  <c r="R34" i="19"/>
  <c r="T34" i="19" s="1"/>
  <c r="M35" i="19"/>
  <c r="O35" i="19" s="1"/>
  <c r="DI35" i="19"/>
  <c r="H35" i="19" s="1"/>
  <c r="J35" i="19" s="1"/>
  <c r="R36" i="19"/>
  <c r="T36" i="19" s="1"/>
  <c r="M37" i="19"/>
  <c r="O37" i="19" s="1"/>
  <c r="DI37" i="19"/>
  <c r="H37" i="19" s="1"/>
  <c r="J37" i="19" s="1"/>
  <c r="R38" i="19"/>
  <c r="T38" i="19" s="1"/>
  <c r="M39" i="19"/>
  <c r="O39" i="19" s="1"/>
  <c r="DI39" i="19"/>
  <c r="H39" i="19" s="1"/>
  <c r="J39" i="19" s="1"/>
  <c r="R40" i="19"/>
  <c r="T40" i="19" s="1"/>
  <c r="I40" i="19"/>
  <c r="Y42" i="19"/>
  <c r="BQ42" i="19"/>
  <c r="BP42" i="19"/>
  <c r="U43" i="19"/>
  <c r="M43" i="19"/>
  <c r="O43" i="19" s="1"/>
  <c r="AD43" i="19"/>
  <c r="EE43" i="19"/>
  <c r="Y45" i="19"/>
  <c r="P46" i="19"/>
  <c r="O46" i="19"/>
  <c r="M47" i="19"/>
  <c r="O47" i="19" s="1"/>
  <c r="DI47" i="19"/>
  <c r="H47" i="19" s="1"/>
  <c r="J47" i="19" s="1"/>
  <c r="R47" i="19"/>
  <c r="T47" i="19" s="1"/>
  <c r="U48" i="19"/>
  <c r="T48" i="19"/>
  <c r="K52" i="19"/>
  <c r="K54" i="19"/>
  <c r="J59" i="19"/>
  <c r="P62" i="19"/>
  <c r="M63" i="19"/>
  <c r="O63" i="19" s="1"/>
  <c r="DI63" i="19"/>
  <c r="H63" i="19" s="1"/>
  <c r="J63" i="19" s="1"/>
  <c r="R63" i="19"/>
  <c r="U64" i="19"/>
  <c r="T64" i="19"/>
  <c r="AE70" i="19"/>
  <c r="AD70" i="19"/>
  <c r="DI41" i="19"/>
  <c r="H41" i="19" s="1"/>
  <c r="J41" i="19" s="1"/>
  <c r="T42" i="19"/>
  <c r="DI43" i="19"/>
  <c r="H43" i="19" s="1"/>
  <c r="J43" i="19" s="1"/>
  <c r="M44" i="19"/>
  <c r="O44" i="19" s="1"/>
  <c r="DI44" i="19"/>
  <c r="M46" i="19"/>
  <c r="DI46" i="19"/>
  <c r="H46" i="19" s="1"/>
  <c r="J46" i="19" s="1"/>
  <c r="M48" i="19"/>
  <c r="O48" i="19" s="1"/>
  <c r="DI48" i="19"/>
  <c r="M50" i="19"/>
  <c r="DI50" i="19"/>
  <c r="M52" i="19"/>
  <c r="O52" i="19" s="1"/>
  <c r="DI52" i="19"/>
  <c r="H52" i="19" s="1"/>
  <c r="J52" i="19" s="1"/>
  <c r="M54" i="19"/>
  <c r="DI54" i="19"/>
  <c r="H54" i="19" s="1"/>
  <c r="J54" i="19" s="1"/>
  <c r="DI57" i="19"/>
  <c r="H57" i="19" s="1"/>
  <c r="Y57" i="19"/>
  <c r="R57" i="19"/>
  <c r="T57" i="19" s="1"/>
  <c r="M57" i="19"/>
  <c r="O57" i="19" s="1"/>
  <c r="K58" i="19"/>
  <c r="P58" i="19"/>
  <c r="O58" i="19"/>
  <c r="M59" i="19"/>
  <c r="O59" i="19" s="1"/>
  <c r="DI59" i="19"/>
  <c r="H59" i="19" s="1"/>
  <c r="R59" i="19"/>
  <c r="T59" i="19" s="1"/>
  <c r="U60" i="19"/>
  <c r="T60" i="19"/>
  <c r="P66" i="19"/>
  <c r="AN70" i="19"/>
  <c r="BN41" i="19"/>
  <c r="BP41" i="19" s="1"/>
  <c r="BN43" i="19"/>
  <c r="BP43" i="19" s="1"/>
  <c r="BN44" i="19"/>
  <c r="BP44" i="19" s="1"/>
  <c r="EE44" i="19"/>
  <c r="U45" i="19"/>
  <c r="T45" i="19"/>
  <c r="BN46" i="19"/>
  <c r="BP46" i="19" s="1"/>
  <c r="EE46" i="19"/>
  <c r="U47" i="19"/>
  <c r="BN48" i="19"/>
  <c r="BP48" i="19" s="1"/>
  <c r="EE48" i="19"/>
  <c r="U49" i="19"/>
  <c r="T49" i="19"/>
  <c r="Y50" i="19"/>
  <c r="BN50" i="19"/>
  <c r="BP50" i="19" s="1"/>
  <c r="EE50" i="19"/>
  <c r="U51" i="19"/>
  <c r="T51" i="19"/>
  <c r="Y52" i="19"/>
  <c r="BN52" i="19"/>
  <c r="BP52" i="19" s="1"/>
  <c r="EE52" i="19"/>
  <c r="U53" i="19"/>
  <c r="T53" i="19"/>
  <c r="Y54" i="19"/>
  <c r="BN54" i="19"/>
  <c r="BP54" i="19" s="1"/>
  <c r="EE54" i="19"/>
  <c r="U55" i="19"/>
  <c r="T55" i="19"/>
  <c r="AN56" i="19"/>
  <c r="M56" i="19"/>
  <c r="O56" i="19" s="1"/>
  <c r="Y59" i="19"/>
  <c r="P60" i="19"/>
  <c r="M61" i="19"/>
  <c r="O61" i="19" s="1"/>
  <c r="DI61" i="19"/>
  <c r="H61" i="19" s="1"/>
  <c r="J61" i="19" s="1"/>
  <c r="R61" i="19"/>
  <c r="U62" i="19"/>
  <c r="T62" i="19"/>
  <c r="DI67" i="19"/>
  <c r="H67" i="19" s="1"/>
  <c r="J67" i="19" s="1"/>
  <c r="M67" i="19"/>
  <c r="O67" i="19" s="1"/>
  <c r="BN57" i="19"/>
  <c r="BP57" i="19" s="1"/>
  <c r="DI58" i="19"/>
  <c r="M60" i="19"/>
  <c r="O60" i="19" s="1"/>
  <c r="DI60" i="19"/>
  <c r="M62" i="19"/>
  <c r="O62" i="19" s="1"/>
  <c r="DI62" i="19"/>
  <c r="M64" i="19"/>
  <c r="O64" i="19" s="1"/>
  <c r="DI64" i="19"/>
  <c r="M66" i="19"/>
  <c r="O66" i="19" s="1"/>
  <c r="DI66" i="19"/>
  <c r="DI56" i="19"/>
  <c r="H56" i="19" s="1"/>
  <c r="J56" i="19" s="1"/>
  <c r="BN58" i="19"/>
  <c r="BP58" i="19" s="1"/>
  <c r="EE58" i="19"/>
  <c r="U59" i="19"/>
  <c r="BN60" i="19"/>
  <c r="BP60" i="19" s="1"/>
  <c r="EE60" i="19"/>
  <c r="U61" i="19"/>
  <c r="T61" i="19"/>
  <c r="BN62" i="19"/>
  <c r="BP62" i="19" s="1"/>
  <c r="EE62" i="19"/>
  <c r="U63" i="19"/>
  <c r="T63" i="19"/>
  <c r="BN64" i="19"/>
  <c r="BP64" i="19" s="1"/>
  <c r="EE64" i="19"/>
  <c r="U65" i="19"/>
  <c r="T65" i="19"/>
  <c r="BN66" i="19"/>
  <c r="BP66" i="19" s="1"/>
  <c r="EE66" i="19"/>
  <c r="U67" i="19"/>
  <c r="T67" i="19"/>
  <c r="BQ82" i="18"/>
  <c r="BP82" i="18"/>
  <c r="BO82" i="18"/>
  <c r="BN82" i="18"/>
  <c r="BM82" i="18"/>
  <c r="BL82" i="18"/>
  <c r="BK82" i="18"/>
  <c r="BJ82" i="18"/>
  <c r="BI82" i="18"/>
  <c r="BH82" i="18"/>
  <c r="BG82" i="18"/>
  <c r="BF82" i="18"/>
  <c r="BE82" i="18"/>
  <c r="BD82" i="18"/>
  <c r="BC82" i="18"/>
  <c r="BB82" i="18"/>
  <c r="BA82" i="18"/>
  <c r="AZ82" i="18"/>
  <c r="AY82" i="18"/>
  <c r="AX82" i="18"/>
  <c r="AW82" i="18"/>
  <c r="AV82" i="18"/>
  <c r="AU82" i="18"/>
  <c r="AT82" i="18"/>
  <c r="AS82" i="18"/>
  <c r="AR82" i="18"/>
  <c r="AQ82" i="18"/>
  <c r="AP82" i="18"/>
  <c r="AO82" i="18"/>
  <c r="AN82" i="18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N80" i="18"/>
  <c r="EC74" i="18"/>
  <c r="EB74" i="18"/>
  <c r="DZ74" i="18"/>
  <c r="DY74" i="18"/>
  <c r="DW74" i="18"/>
  <c r="DV74" i="18"/>
  <c r="DT74" i="18"/>
  <c r="DS74" i="18"/>
  <c r="DQ74" i="18"/>
  <c r="DP74" i="18"/>
  <c r="DN74" i="18"/>
  <c r="DM74" i="18"/>
  <c r="DK74" i="18"/>
  <c r="DG74" i="18"/>
  <c r="DF74" i="18"/>
  <c r="DD74" i="18"/>
  <c r="DC74" i="18"/>
  <c r="DA74" i="18"/>
  <c r="CZ74" i="18"/>
  <c r="CX74" i="18"/>
  <c r="CW74" i="18"/>
  <c r="CU74" i="18"/>
  <c r="CT74" i="18"/>
  <c r="CR74" i="18"/>
  <c r="CP74" i="18"/>
  <c r="CO74" i="18"/>
  <c r="CM74" i="18"/>
  <c r="CL74" i="18"/>
  <c r="CJ74" i="18"/>
  <c r="CI74" i="18"/>
  <c r="CG74" i="18"/>
  <c r="CF74" i="18"/>
  <c r="CD74" i="18"/>
  <c r="CC74" i="18"/>
  <c r="CA74" i="18"/>
  <c r="BZ74" i="18"/>
  <c r="BX74" i="18"/>
  <c r="BW74" i="18"/>
  <c r="BU74" i="18"/>
  <c r="BT74" i="18"/>
  <c r="BR74" i="18"/>
  <c r="BG74" i="18"/>
  <c r="D74" i="18"/>
  <c r="C74" i="18"/>
  <c r="EF71" i="18"/>
  <c r="EE71" i="18"/>
  <c r="ED71" i="18"/>
  <c r="CV71" i="18"/>
  <c r="CT71" i="18"/>
  <c r="CS71" i="18"/>
  <c r="BL71" i="18"/>
  <c r="BJ71" i="18"/>
  <c r="BI71" i="18"/>
  <c r="BG71" i="18"/>
  <c r="BF71" i="18"/>
  <c r="BD71" i="18"/>
  <c r="BC71" i="18"/>
  <c r="BA71" i="18"/>
  <c r="AZ71" i="18"/>
  <c r="AX71" i="18"/>
  <c r="AW71" i="18"/>
  <c r="AU71" i="18"/>
  <c r="AR71" i="18"/>
  <c r="AP71" i="18"/>
  <c r="AM71" i="18"/>
  <c r="AK71" i="18"/>
  <c r="AH71" i="18"/>
  <c r="AF71" i="18"/>
  <c r="AC71" i="18"/>
  <c r="AA71" i="18"/>
  <c r="AE71" i="18" s="1"/>
  <c r="X71" i="18"/>
  <c r="V71" i="18"/>
  <c r="DH71" i="18" s="1"/>
  <c r="E71" i="18" s="1"/>
  <c r="M71" i="18"/>
  <c r="J71" i="18"/>
  <c r="EF70" i="18"/>
  <c r="ED70" i="18"/>
  <c r="E70" i="18" s="1"/>
  <c r="EA70" i="18"/>
  <c r="DX70" i="18"/>
  <c r="DU70" i="18"/>
  <c r="DR70" i="18"/>
  <c r="EE70" i="18" s="1"/>
  <c r="DO70" i="18"/>
  <c r="DL70" i="18"/>
  <c r="DJ70" i="18"/>
  <c r="G70" i="18" s="1"/>
  <c r="DH70" i="18"/>
  <c r="DE70" i="18"/>
  <c r="DB70" i="18"/>
  <c r="CY70" i="18"/>
  <c r="CV70" i="18"/>
  <c r="CT70" i="18"/>
  <c r="CQ70" i="18"/>
  <c r="CS70" i="18" s="1"/>
  <c r="CN70" i="18"/>
  <c r="CK70" i="18"/>
  <c r="CH70" i="18"/>
  <c r="CE70" i="18"/>
  <c r="CB70" i="18"/>
  <c r="BY70" i="18"/>
  <c r="BV70" i="18"/>
  <c r="BS70" i="18"/>
  <c r="BN70" i="18" s="1"/>
  <c r="BO70" i="18"/>
  <c r="BM70" i="18"/>
  <c r="BK70" i="18"/>
  <c r="BH70" i="18"/>
  <c r="BE70" i="18"/>
  <c r="BB70" i="18"/>
  <c r="AY70" i="18"/>
  <c r="AV70" i="18"/>
  <c r="AT70" i="18"/>
  <c r="AS70" i="18"/>
  <c r="AQ70" i="18"/>
  <c r="AO70" i="18"/>
  <c r="AN70" i="18"/>
  <c r="AL70" i="18"/>
  <c r="AJ70" i="18"/>
  <c r="AI70" i="18"/>
  <c r="AG70" i="18"/>
  <c r="R70" i="18" s="1"/>
  <c r="AE70" i="18"/>
  <c r="AB70" i="18"/>
  <c r="Z70" i="18"/>
  <c r="Y70" i="18"/>
  <c r="W70" i="18"/>
  <c r="U70" i="18"/>
  <c r="T70" i="18"/>
  <c r="S70" i="18"/>
  <c r="Q70" i="18"/>
  <c r="P70" i="18"/>
  <c r="L70" i="18"/>
  <c r="J70" i="18"/>
  <c r="EF69" i="18"/>
  <c r="ED69" i="18"/>
  <c r="EA69" i="18"/>
  <c r="DX69" i="18"/>
  <c r="DU69" i="18"/>
  <c r="EE69" i="18" s="1"/>
  <c r="DR69" i="18"/>
  <c r="DO69" i="18"/>
  <c r="DL69" i="18"/>
  <c r="DJ69" i="18"/>
  <c r="G69" i="18" s="1"/>
  <c r="DH69" i="18"/>
  <c r="DE69" i="18"/>
  <c r="DB69" i="18"/>
  <c r="CY69" i="18"/>
  <c r="CV69" i="18"/>
  <c r="CT69" i="18"/>
  <c r="CS69" i="18"/>
  <c r="CQ69" i="18"/>
  <c r="CN69" i="18"/>
  <c r="CK69" i="18"/>
  <c r="CH69" i="18"/>
  <c r="CE69" i="18"/>
  <c r="CB69" i="18"/>
  <c r="BY69" i="18"/>
  <c r="BV69" i="18"/>
  <c r="BS69" i="18"/>
  <c r="BO69" i="18"/>
  <c r="BQ69" i="18" s="1"/>
  <c r="BM69" i="18"/>
  <c r="BK69" i="18"/>
  <c r="BH69" i="18"/>
  <c r="BE69" i="18"/>
  <c r="BB69" i="18"/>
  <c r="AY69" i="18"/>
  <c r="AY71" i="18" s="1"/>
  <c r="AV69" i="18"/>
  <c r="AT69" i="18"/>
  <c r="AQ69" i="18"/>
  <c r="AS69" i="18" s="1"/>
  <c r="AO69" i="18"/>
  <c r="AN69" i="18"/>
  <c r="AL69" i="18"/>
  <c r="AJ69" i="18"/>
  <c r="AI69" i="18"/>
  <c r="AG69" i="18"/>
  <c r="AE69" i="18"/>
  <c r="AB69" i="18"/>
  <c r="AD69" i="18" s="1"/>
  <c r="Z69" i="18"/>
  <c r="W69" i="18"/>
  <c r="S69" i="18"/>
  <c r="R69" i="18"/>
  <c r="T69" i="18" s="1"/>
  <c r="Q69" i="18"/>
  <c r="U69" i="18" s="1"/>
  <c r="L69" i="18"/>
  <c r="J69" i="18"/>
  <c r="E69" i="18"/>
  <c r="EF68" i="18"/>
  <c r="G68" i="18" s="1"/>
  <c r="ED68" i="18"/>
  <c r="EA68" i="18"/>
  <c r="DX68" i="18"/>
  <c r="DU68" i="18"/>
  <c r="DR68" i="18"/>
  <c r="DO68" i="18"/>
  <c r="DL68" i="18"/>
  <c r="EE68" i="18" s="1"/>
  <c r="DJ68" i="18"/>
  <c r="DH68" i="18"/>
  <c r="E68" i="18" s="1"/>
  <c r="DE68" i="18"/>
  <c r="DB68" i="18"/>
  <c r="CY68" i="18"/>
  <c r="CV68" i="18"/>
  <c r="CT68" i="18"/>
  <c r="CS68" i="18"/>
  <c r="CQ68" i="18"/>
  <c r="CN68" i="18"/>
  <c r="CK68" i="18"/>
  <c r="CH68" i="18"/>
  <c r="CE68" i="18"/>
  <c r="CB68" i="18"/>
  <c r="BY68" i="18"/>
  <c r="BV68" i="18"/>
  <c r="BN68" i="18" s="1"/>
  <c r="BP68" i="18" s="1"/>
  <c r="BS68" i="18"/>
  <c r="BO68" i="18"/>
  <c r="BM68" i="18"/>
  <c r="BQ68" i="18" s="1"/>
  <c r="BK68" i="18"/>
  <c r="BH68" i="18"/>
  <c r="BE68" i="18"/>
  <c r="BB68" i="18"/>
  <c r="AY68" i="18"/>
  <c r="AV68" i="18"/>
  <c r="AT68" i="18"/>
  <c r="AS68" i="18"/>
  <c r="AQ68" i="18"/>
  <c r="AO68" i="18"/>
  <c r="AL68" i="18"/>
  <c r="AN68" i="18" s="1"/>
  <c r="AJ68" i="18"/>
  <c r="AI68" i="18"/>
  <c r="AG68" i="18"/>
  <c r="AE68" i="18"/>
  <c r="AD68" i="18"/>
  <c r="AB68" i="18"/>
  <c r="Z68" i="18"/>
  <c r="W68" i="18"/>
  <c r="S68" i="18"/>
  <c r="Q68" i="18"/>
  <c r="N68" i="18"/>
  <c r="L68" i="18"/>
  <c r="J68" i="18"/>
  <c r="EF67" i="18"/>
  <c r="ED67" i="18"/>
  <c r="EA67" i="18"/>
  <c r="DX67" i="18"/>
  <c r="DU67" i="18"/>
  <c r="DR67" i="18"/>
  <c r="DO67" i="18"/>
  <c r="DL67" i="18"/>
  <c r="DJ67" i="18"/>
  <c r="DI67" i="18"/>
  <c r="DH67" i="18"/>
  <c r="DE67" i="18"/>
  <c r="DB67" i="18"/>
  <c r="CY67" i="18"/>
  <c r="CV67" i="18"/>
  <c r="CT67" i="18"/>
  <c r="CQ67" i="18"/>
  <c r="CS67" i="18" s="1"/>
  <c r="CN67" i="18"/>
  <c r="CK67" i="18"/>
  <c r="CH67" i="18"/>
  <c r="CE67" i="18"/>
  <c r="CB67" i="18"/>
  <c r="K67" i="18" s="1"/>
  <c r="O67" i="18" s="1"/>
  <c r="BY67" i="18"/>
  <c r="BV67" i="18"/>
  <c r="BS67" i="18"/>
  <c r="BQ67" i="18"/>
  <c r="BO67" i="18"/>
  <c r="BM67" i="18"/>
  <c r="BK67" i="18"/>
  <c r="BH67" i="18"/>
  <c r="BE67" i="18"/>
  <c r="BB67" i="18"/>
  <c r="AY67" i="18"/>
  <c r="AV67" i="18"/>
  <c r="AT67" i="18"/>
  <c r="AS67" i="18"/>
  <c r="AQ67" i="18"/>
  <c r="AO67" i="18"/>
  <c r="AL67" i="18"/>
  <c r="AN67" i="18" s="1"/>
  <c r="AJ67" i="18"/>
  <c r="AG67" i="18"/>
  <c r="AE67" i="18"/>
  <c r="AD67" i="18"/>
  <c r="AB67" i="18"/>
  <c r="Z67" i="18"/>
  <c r="Y67" i="18"/>
  <c r="W67" i="18"/>
  <c r="S67" i="18"/>
  <c r="U67" i="18" s="1"/>
  <c r="Q67" i="18"/>
  <c r="P67" i="18"/>
  <c r="N67" i="18"/>
  <c r="L67" i="18"/>
  <c r="J67" i="18"/>
  <c r="G67" i="18"/>
  <c r="EF66" i="18"/>
  <c r="ED66" i="18"/>
  <c r="E66" i="18" s="1"/>
  <c r="EA66" i="18"/>
  <c r="DX66" i="18"/>
  <c r="DU66" i="18"/>
  <c r="EE66" i="18" s="1"/>
  <c r="DR66" i="18"/>
  <c r="DO66" i="18"/>
  <c r="DL66" i="18"/>
  <c r="DJ66" i="18"/>
  <c r="G66" i="18" s="1"/>
  <c r="DH66" i="18"/>
  <c r="DE66" i="18"/>
  <c r="DB66" i="18"/>
  <c r="CY66" i="18"/>
  <c r="CV66" i="18"/>
  <c r="CT66" i="18"/>
  <c r="CS66" i="18"/>
  <c r="CQ66" i="18"/>
  <c r="CN66" i="18"/>
  <c r="CK66" i="18"/>
  <c r="CH66" i="18"/>
  <c r="CE66" i="18"/>
  <c r="CB66" i="18"/>
  <c r="BY66" i="18"/>
  <c r="BV66" i="18"/>
  <c r="BN66" i="18" s="1"/>
  <c r="BS66" i="18"/>
  <c r="BO66" i="18"/>
  <c r="BM66" i="18"/>
  <c r="BK66" i="18"/>
  <c r="BH66" i="18"/>
  <c r="BE66" i="18"/>
  <c r="BB66" i="18"/>
  <c r="AY66" i="18"/>
  <c r="AV66" i="18"/>
  <c r="AT66" i="18"/>
  <c r="AS66" i="18"/>
  <c r="AQ66" i="18"/>
  <c r="AO66" i="18"/>
  <c r="AN66" i="18"/>
  <c r="AL66" i="18"/>
  <c r="AJ66" i="18"/>
  <c r="AG66" i="18"/>
  <c r="AE66" i="18"/>
  <c r="AB66" i="18"/>
  <c r="AD66" i="18" s="1"/>
  <c r="Z66" i="18"/>
  <c r="Y66" i="18"/>
  <c r="W66" i="18"/>
  <c r="S66" i="18"/>
  <c r="Q66" i="18"/>
  <c r="U66" i="18" s="1"/>
  <c r="P66" i="18"/>
  <c r="L66" i="18"/>
  <c r="J66" i="18"/>
  <c r="EF65" i="18"/>
  <c r="ED65" i="18"/>
  <c r="EA65" i="18"/>
  <c r="DX65" i="18"/>
  <c r="DU65" i="18"/>
  <c r="DR65" i="18"/>
  <c r="DO65" i="18"/>
  <c r="DL65" i="18"/>
  <c r="EE65" i="18" s="1"/>
  <c r="DJ65" i="18"/>
  <c r="G65" i="18" s="1"/>
  <c r="DH65" i="18"/>
  <c r="DE65" i="18"/>
  <c r="DB65" i="18"/>
  <c r="CY65" i="18"/>
  <c r="CV65" i="18"/>
  <c r="CT65" i="18"/>
  <c r="CS65" i="18"/>
  <c r="CQ65" i="18"/>
  <c r="CN65" i="18"/>
  <c r="CK65" i="18"/>
  <c r="CH65" i="18"/>
  <c r="CE65" i="18"/>
  <c r="CB65" i="18"/>
  <c r="BY65" i="18"/>
  <c r="BV65" i="18"/>
  <c r="BN65" i="18" s="1"/>
  <c r="BP65" i="18" s="1"/>
  <c r="BS65" i="18"/>
  <c r="BO65" i="18"/>
  <c r="BQ65" i="18" s="1"/>
  <c r="BM65" i="18"/>
  <c r="BK65" i="18"/>
  <c r="BH65" i="18"/>
  <c r="BE65" i="18"/>
  <c r="BB65" i="18"/>
  <c r="AY65" i="18"/>
  <c r="AV65" i="18"/>
  <c r="AT65" i="18"/>
  <c r="AQ65" i="18"/>
  <c r="AS65" i="18" s="1"/>
  <c r="AO65" i="18"/>
  <c r="AN65" i="18"/>
  <c r="AL65" i="18"/>
  <c r="AJ65" i="18"/>
  <c r="AI65" i="18"/>
  <c r="AG65" i="18"/>
  <c r="AE65" i="18"/>
  <c r="AD65" i="18"/>
  <c r="AB65" i="18"/>
  <c r="Z65" i="18"/>
  <c r="W65" i="18"/>
  <c r="U65" i="18"/>
  <c r="S65" i="18"/>
  <c r="R65" i="18"/>
  <c r="T65" i="18" s="1"/>
  <c r="Q65" i="18"/>
  <c r="N65" i="18"/>
  <c r="L65" i="18"/>
  <c r="J65" i="18"/>
  <c r="E65" i="18"/>
  <c r="EF64" i="18"/>
  <c r="G64" i="18" s="1"/>
  <c r="ED64" i="18"/>
  <c r="EA64" i="18"/>
  <c r="DX64" i="18"/>
  <c r="DU64" i="18"/>
  <c r="DR64" i="18"/>
  <c r="DO64" i="18"/>
  <c r="DL64" i="18"/>
  <c r="DJ64" i="18"/>
  <c r="DH64" i="18"/>
  <c r="DE64" i="18"/>
  <c r="DB64" i="18"/>
  <c r="CY64" i="18"/>
  <c r="CV64" i="18"/>
  <c r="CT64" i="18"/>
  <c r="CS64" i="18"/>
  <c r="CQ64" i="18"/>
  <c r="CN64" i="18"/>
  <c r="CK64" i="18"/>
  <c r="CH64" i="18"/>
  <c r="CE64" i="18"/>
  <c r="CB64" i="18"/>
  <c r="BY64" i="18"/>
  <c r="BV64" i="18"/>
  <c r="BS64" i="18"/>
  <c r="BO64" i="18"/>
  <c r="BM64" i="18"/>
  <c r="BQ64" i="18" s="1"/>
  <c r="BK64" i="18"/>
  <c r="BH64" i="18"/>
  <c r="BE64" i="18"/>
  <c r="BB64" i="18"/>
  <c r="AY64" i="18"/>
  <c r="AV64" i="18"/>
  <c r="AT64" i="18"/>
  <c r="AS64" i="18"/>
  <c r="AQ64" i="18"/>
  <c r="AO64" i="18"/>
  <c r="AL64" i="18"/>
  <c r="AJ64" i="18"/>
  <c r="AI64" i="18"/>
  <c r="AG64" i="18"/>
  <c r="AE64" i="18"/>
  <c r="AD64" i="18"/>
  <c r="AB64" i="18"/>
  <c r="Z64" i="18"/>
  <c r="Y64" i="18"/>
  <c r="W64" i="18"/>
  <c r="S64" i="18"/>
  <c r="R64" i="18"/>
  <c r="Q64" i="18"/>
  <c r="N64" i="18"/>
  <c r="L64" i="18"/>
  <c r="J64" i="18"/>
  <c r="E64" i="18"/>
  <c r="I64" i="18" s="1"/>
  <c r="EF63" i="18"/>
  <c r="ED63" i="18"/>
  <c r="EA63" i="18"/>
  <c r="DX63" i="18"/>
  <c r="DU63" i="18"/>
  <c r="DR63" i="18"/>
  <c r="DO63" i="18"/>
  <c r="DL63" i="18"/>
  <c r="EE63" i="18" s="1"/>
  <c r="DJ63" i="18"/>
  <c r="DH63" i="18"/>
  <c r="DE63" i="18"/>
  <c r="DB63" i="18"/>
  <c r="CY63" i="18"/>
  <c r="CV63" i="18"/>
  <c r="CT63" i="18"/>
  <c r="CQ63" i="18"/>
  <c r="CS63" i="18" s="1"/>
  <c r="CN63" i="18"/>
  <c r="CK63" i="18"/>
  <c r="CH63" i="18"/>
  <c r="CE63" i="18"/>
  <c r="CB63" i="18"/>
  <c r="BY63" i="18"/>
  <c r="BV63" i="18"/>
  <c r="BS63" i="18"/>
  <c r="BO63" i="18"/>
  <c r="BM63" i="18"/>
  <c r="BQ63" i="18" s="1"/>
  <c r="BK63" i="18"/>
  <c r="BH63" i="18"/>
  <c r="BE63" i="18"/>
  <c r="BB63" i="18"/>
  <c r="BB71" i="18" s="1"/>
  <c r="AY63" i="18"/>
  <c r="AV63" i="18"/>
  <c r="AT63" i="18"/>
  <c r="AS63" i="18"/>
  <c r="AQ63" i="18"/>
  <c r="AO63" i="18"/>
  <c r="AL63" i="18"/>
  <c r="AJ63" i="18"/>
  <c r="AG63" i="18"/>
  <c r="AE63" i="18"/>
  <c r="AD63" i="18"/>
  <c r="AB63" i="18"/>
  <c r="Z63" i="18"/>
  <c r="Y63" i="18"/>
  <c r="W63" i="18"/>
  <c r="S63" i="18"/>
  <c r="U63" i="18" s="1"/>
  <c r="Q63" i="18"/>
  <c r="P63" i="18"/>
  <c r="N63" i="18"/>
  <c r="L63" i="18"/>
  <c r="J63" i="18"/>
  <c r="G63" i="18"/>
  <c r="EF62" i="18"/>
  <c r="ED62" i="18"/>
  <c r="E62" i="18" s="1"/>
  <c r="EA62" i="18"/>
  <c r="DX62" i="18"/>
  <c r="DU62" i="18"/>
  <c r="DR62" i="18"/>
  <c r="EE62" i="18" s="1"/>
  <c r="DO62" i="18"/>
  <c r="DL62" i="18"/>
  <c r="DJ62" i="18"/>
  <c r="DH62" i="18"/>
  <c r="DE62" i="18"/>
  <c r="DB62" i="18"/>
  <c r="CY62" i="18"/>
  <c r="CV62" i="18"/>
  <c r="CT62" i="18"/>
  <c r="CS62" i="18"/>
  <c r="CQ62" i="18"/>
  <c r="CN62" i="18"/>
  <c r="CK62" i="18"/>
  <c r="CH62" i="18"/>
  <c r="CE62" i="18"/>
  <c r="CB62" i="18"/>
  <c r="BY62" i="18"/>
  <c r="BV62" i="18"/>
  <c r="BS62" i="18"/>
  <c r="BO62" i="18"/>
  <c r="BN62" i="18"/>
  <c r="BM62" i="18"/>
  <c r="BK62" i="18"/>
  <c r="BH62" i="18"/>
  <c r="BE62" i="18"/>
  <c r="BB62" i="18"/>
  <c r="AY62" i="18"/>
  <c r="AV62" i="18"/>
  <c r="AT62" i="18"/>
  <c r="AS62" i="18"/>
  <c r="AQ62" i="18"/>
  <c r="AO62" i="18"/>
  <c r="AN62" i="18"/>
  <c r="AL62" i="18"/>
  <c r="AJ62" i="18"/>
  <c r="AG62" i="18"/>
  <c r="AE62" i="18"/>
  <c r="AB62" i="18"/>
  <c r="AD62" i="18" s="1"/>
  <c r="Z62" i="18"/>
  <c r="Y62" i="18"/>
  <c r="W62" i="18"/>
  <c r="S62" i="18"/>
  <c r="U62" i="18" s="1"/>
  <c r="Q62" i="18"/>
  <c r="L62" i="18"/>
  <c r="J62" i="18"/>
  <c r="G62" i="18"/>
  <c r="EF61" i="18"/>
  <c r="ED61" i="18"/>
  <c r="E61" i="18" s="1"/>
  <c r="EA61" i="18"/>
  <c r="DX61" i="18"/>
  <c r="DU61" i="18"/>
  <c r="DR61" i="18"/>
  <c r="EE61" i="18" s="1"/>
  <c r="DO61" i="18"/>
  <c r="DL61" i="18"/>
  <c r="DJ61" i="18"/>
  <c r="DH61" i="18"/>
  <c r="DE61" i="18"/>
  <c r="DB61" i="18"/>
  <c r="CY61" i="18"/>
  <c r="CV61" i="18"/>
  <c r="CT61" i="18"/>
  <c r="CQ61" i="18"/>
  <c r="CS61" i="18" s="1"/>
  <c r="CN61" i="18"/>
  <c r="CK61" i="18"/>
  <c r="CH61" i="18"/>
  <c r="CE61" i="18"/>
  <c r="CB61" i="18"/>
  <c r="BY61" i="18"/>
  <c r="BV61" i="18"/>
  <c r="BS61" i="18"/>
  <c r="BO61" i="18"/>
  <c r="BN61" i="18"/>
  <c r="BM61" i="18"/>
  <c r="BK61" i="18"/>
  <c r="BH61" i="18"/>
  <c r="BE61" i="18"/>
  <c r="BB61" i="18"/>
  <c r="AY61" i="18"/>
  <c r="AV61" i="18"/>
  <c r="AT61" i="18"/>
  <c r="AT71" i="18" s="1"/>
  <c r="AS61" i="18"/>
  <c r="AQ61" i="18"/>
  <c r="AO61" i="18"/>
  <c r="AN61" i="18"/>
  <c r="AL61" i="18"/>
  <c r="AJ61" i="18"/>
  <c r="AI61" i="18"/>
  <c r="AG61" i="18"/>
  <c r="R61" i="18" s="1"/>
  <c r="AE61" i="18"/>
  <c r="AB61" i="18"/>
  <c r="AD61" i="18" s="1"/>
  <c r="Z61" i="18"/>
  <c r="Y61" i="18"/>
  <c r="W61" i="18"/>
  <c r="U61" i="18"/>
  <c r="T61" i="18"/>
  <c r="S61" i="18"/>
  <c r="Q61" i="18"/>
  <c r="L61" i="18"/>
  <c r="K61" i="18"/>
  <c r="J61" i="18"/>
  <c r="G61" i="18"/>
  <c r="EF60" i="18"/>
  <c r="ED60" i="18"/>
  <c r="EA60" i="18"/>
  <c r="DX60" i="18"/>
  <c r="DU60" i="18"/>
  <c r="DR60" i="18"/>
  <c r="DO60" i="18"/>
  <c r="DL60" i="18"/>
  <c r="EE60" i="18" s="1"/>
  <c r="DJ60" i="18"/>
  <c r="DH60" i="18"/>
  <c r="DE60" i="18"/>
  <c r="DB60" i="18"/>
  <c r="CY60" i="18"/>
  <c r="CV60" i="18"/>
  <c r="CT60" i="18"/>
  <c r="CS60" i="18"/>
  <c r="CQ60" i="18"/>
  <c r="CN60" i="18"/>
  <c r="CK60" i="18"/>
  <c r="CH60" i="18"/>
  <c r="CE60" i="18"/>
  <c r="CB60" i="18"/>
  <c r="BY60" i="18"/>
  <c r="BV60" i="18"/>
  <c r="BS60" i="18"/>
  <c r="BO60" i="18"/>
  <c r="BM60" i="18"/>
  <c r="BK60" i="18"/>
  <c r="BH60" i="18"/>
  <c r="BE60" i="18"/>
  <c r="BB60" i="18"/>
  <c r="AY60" i="18"/>
  <c r="AV60" i="18"/>
  <c r="AT60" i="18"/>
  <c r="AQ60" i="18"/>
  <c r="AO60" i="18"/>
  <c r="AN60" i="18"/>
  <c r="AL60" i="18"/>
  <c r="AJ60" i="18"/>
  <c r="AJ71" i="18" s="1"/>
  <c r="AI60" i="18"/>
  <c r="AG60" i="18"/>
  <c r="AE60" i="18"/>
  <c r="AD60" i="18"/>
  <c r="AB60" i="18"/>
  <c r="Z60" i="18"/>
  <c r="W60" i="18"/>
  <c r="S60" i="18"/>
  <c r="S71" i="18" s="1"/>
  <c r="Q60" i="18"/>
  <c r="N60" i="18"/>
  <c r="L60" i="18"/>
  <c r="J60" i="18"/>
  <c r="E60" i="18"/>
  <c r="BL59" i="18"/>
  <c r="BJ59" i="18"/>
  <c r="BI59" i="18"/>
  <c r="BG59" i="18"/>
  <c r="BF59" i="18"/>
  <c r="BD59" i="18"/>
  <c r="BC59" i="18"/>
  <c r="BA59" i="18"/>
  <c r="AZ59" i="18"/>
  <c r="AX59" i="18"/>
  <c r="AW59" i="18"/>
  <c r="AU59" i="18"/>
  <c r="AR59" i="18"/>
  <c r="AP59" i="18"/>
  <c r="AO59" i="18"/>
  <c r="AM59" i="18"/>
  <c r="AK59" i="18"/>
  <c r="AH59" i="18"/>
  <c r="AF59" i="18"/>
  <c r="AC59" i="18"/>
  <c r="AA59" i="18"/>
  <c r="X59" i="18"/>
  <c r="V59" i="18"/>
  <c r="M59" i="18"/>
  <c r="EF58" i="18"/>
  <c r="G58" i="18" s="1"/>
  <c r="I58" i="18" s="1"/>
  <c r="ED58" i="18"/>
  <c r="EA58" i="18"/>
  <c r="DX58" i="18"/>
  <c r="DU58" i="18"/>
  <c r="DR58" i="18"/>
  <c r="DO58" i="18"/>
  <c r="DL58" i="18"/>
  <c r="DJ58" i="18"/>
  <c r="DH58" i="18"/>
  <c r="E58" i="18" s="1"/>
  <c r="DE58" i="18"/>
  <c r="DB58" i="18"/>
  <c r="CY58" i="18"/>
  <c r="CV58" i="18"/>
  <c r="CT58" i="18"/>
  <c r="CS58" i="18"/>
  <c r="CQ58" i="18"/>
  <c r="CN58" i="18"/>
  <c r="CK58" i="18"/>
  <c r="CH58" i="18"/>
  <c r="CE58" i="18"/>
  <c r="CB58" i="18"/>
  <c r="BY58" i="18"/>
  <c r="BV58" i="18"/>
  <c r="BS58" i="18"/>
  <c r="BO58" i="18"/>
  <c r="BM58" i="18"/>
  <c r="BQ58" i="18" s="1"/>
  <c r="BK58" i="18"/>
  <c r="BH58" i="18"/>
  <c r="BE58" i="18"/>
  <c r="BB58" i="18"/>
  <c r="AY58" i="18"/>
  <c r="AV58" i="18"/>
  <c r="AT58" i="18"/>
  <c r="AS58" i="18"/>
  <c r="AQ58" i="18"/>
  <c r="AO58" i="18"/>
  <c r="AL58" i="18"/>
  <c r="AN58" i="18" s="1"/>
  <c r="AJ58" i="18"/>
  <c r="AI58" i="18"/>
  <c r="AG58" i="18"/>
  <c r="AE58" i="18"/>
  <c r="AD58" i="18"/>
  <c r="AB58" i="18"/>
  <c r="Z58" i="18"/>
  <c r="W58" i="18"/>
  <c r="S58" i="18"/>
  <c r="Q58" i="18"/>
  <c r="N58" i="18"/>
  <c r="L58" i="18"/>
  <c r="P58" i="18" s="1"/>
  <c r="J58" i="18"/>
  <c r="EF57" i="18"/>
  <c r="ED57" i="18"/>
  <c r="EA57" i="18"/>
  <c r="DX57" i="18"/>
  <c r="DU57" i="18"/>
  <c r="DR57" i="18"/>
  <c r="DO57" i="18"/>
  <c r="DL57" i="18"/>
  <c r="DJ57" i="18"/>
  <c r="DH57" i="18"/>
  <c r="E57" i="18" s="1"/>
  <c r="DE57" i="18"/>
  <c r="DB57" i="18"/>
  <c r="CY57" i="18"/>
  <c r="CV57" i="18"/>
  <c r="CT57" i="18"/>
  <c r="CQ57" i="18"/>
  <c r="CS57" i="18" s="1"/>
  <c r="CN57" i="18"/>
  <c r="CK57" i="18"/>
  <c r="CH57" i="18"/>
  <c r="CE57" i="18"/>
  <c r="CB57" i="18"/>
  <c r="BN57" i="18" s="1"/>
  <c r="BP57" i="18" s="1"/>
  <c r="BY57" i="18"/>
  <c r="BV57" i="18"/>
  <c r="BS57" i="18"/>
  <c r="BQ57" i="18"/>
  <c r="BO57" i="18"/>
  <c r="BM57" i="18"/>
  <c r="BK57" i="18"/>
  <c r="BH57" i="18"/>
  <c r="BE57" i="18"/>
  <c r="BB57" i="18"/>
  <c r="AY57" i="18"/>
  <c r="AV57" i="18"/>
  <c r="AT57" i="18"/>
  <c r="AS57" i="18"/>
  <c r="AQ57" i="18"/>
  <c r="AO57" i="18"/>
  <c r="AN57" i="18"/>
  <c r="AL57" i="18"/>
  <c r="AJ57" i="18"/>
  <c r="AG57" i="18"/>
  <c r="AE57" i="18"/>
  <c r="AD57" i="18"/>
  <c r="AB57" i="18"/>
  <c r="Z57" i="18"/>
  <c r="Y57" i="18"/>
  <c r="W57" i="18"/>
  <c r="S57" i="18"/>
  <c r="U57" i="18" s="1"/>
  <c r="Q57" i="18"/>
  <c r="N57" i="18"/>
  <c r="L57" i="18"/>
  <c r="J57" i="18"/>
  <c r="P57" i="18" s="1"/>
  <c r="G57" i="18"/>
  <c r="EF56" i="18"/>
  <c r="ED56" i="18"/>
  <c r="E56" i="18" s="1"/>
  <c r="EA56" i="18"/>
  <c r="DX56" i="18"/>
  <c r="DU56" i="18"/>
  <c r="DR56" i="18"/>
  <c r="EE56" i="18" s="1"/>
  <c r="DO56" i="18"/>
  <c r="DL56" i="18"/>
  <c r="DJ56" i="18"/>
  <c r="G56" i="18" s="1"/>
  <c r="I56" i="18" s="1"/>
  <c r="DH56" i="18"/>
  <c r="DE56" i="18"/>
  <c r="DB56" i="18"/>
  <c r="CY56" i="18"/>
  <c r="CV56" i="18"/>
  <c r="CT56" i="18"/>
  <c r="CS56" i="18"/>
  <c r="CQ56" i="18"/>
  <c r="CN56" i="18"/>
  <c r="CK56" i="18"/>
  <c r="CH56" i="18"/>
  <c r="CE56" i="18"/>
  <c r="CB56" i="18"/>
  <c r="BY56" i="18"/>
  <c r="BV56" i="18"/>
  <c r="BS56" i="18"/>
  <c r="BO56" i="18"/>
  <c r="BM56" i="18"/>
  <c r="BK56" i="18"/>
  <c r="BH56" i="18"/>
  <c r="BE56" i="18"/>
  <c r="BB56" i="18"/>
  <c r="AY56" i="18"/>
  <c r="AV56" i="18"/>
  <c r="AT56" i="18"/>
  <c r="AS56" i="18"/>
  <c r="AQ56" i="18"/>
  <c r="AO56" i="18"/>
  <c r="AN56" i="18"/>
  <c r="AL56" i="18"/>
  <c r="AJ56" i="18"/>
  <c r="AI56" i="18"/>
  <c r="AG56" i="18"/>
  <c r="R56" i="18" s="1"/>
  <c r="AE56" i="18"/>
  <c r="AB56" i="18"/>
  <c r="DI56" i="18" s="1"/>
  <c r="F56" i="18" s="1"/>
  <c r="H56" i="18" s="1"/>
  <c r="Z56" i="18"/>
  <c r="Y56" i="18"/>
  <c r="W56" i="18"/>
  <c r="T56" i="18"/>
  <c r="S56" i="18"/>
  <c r="Q56" i="18"/>
  <c r="U56" i="18" s="1"/>
  <c r="P56" i="18"/>
  <c r="L56" i="18"/>
  <c r="J56" i="18"/>
  <c r="EF55" i="18"/>
  <c r="ED55" i="18"/>
  <c r="EA55" i="18"/>
  <c r="DX55" i="18"/>
  <c r="DU55" i="18"/>
  <c r="EE55" i="18" s="1"/>
  <c r="DR55" i="18"/>
  <c r="DO55" i="18"/>
  <c r="DL55" i="18"/>
  <c r="DJ55" i="18"/>
  <c r="G55" i="18" s="1"/>
  <c r="DH55" i="18"/>
  <c r="DE55" i="18"/>
  <c r="DB55" i="18"/>
  <c r="CY55" i="18"/>
  <c r="CV55" i="18"/>
  <c r="CT55" i="18"/>
  <c r="CS55" i="18"/>
  <c r="CQ55" i="18"/>
  <c r="CN55" i="18"/>
  <c r="CK55" i="18"/>
  <c r="CH55" i="18"/>
  <c r="CE55" i="18"/>
  <c r="CB55" i="18"/>
  <c r="BY55" i="18"/>
  <c r="BV55" i="18"/>
  <c r="BS55" i="18"/>
  <c r="BO55" i="18"/>
  <c r="BQ55" i="18" s="1"/>
  <c r="BM55" i="18"/>
  <c r="BK55" i="18"/>
  <c r="BH55" i="18"/>
  <c r="BE55" i="18"/>
  <c r="BB55" i="18"/>
  <c r="AY55" i="18"/>
  <c r="AV55" i="18"/>
  <c r="AT55" i="18"/>
  <c r="AQ55" i="18"/>
  <c r="AS55" i="18" s="1"/>
  <c r="AO55" i="18"/>
  <c r="AN55" i="18"/>
  <c r="AL55" i="18"/>
  <c r="AJ55" i="18"/>
  <c r="AI55" i="18"/>
  <c r="AG55" i="18"/>
  <c r="AE55" i="18"/>
  <c r="AB55" i="18"/>
  <c r="AD55" i="18" s="1"/>
  <c r="Z55" i="18"/>
  <c r="W55" i="18"/>
  <c r="S55" i="18"/>
  <c r="R55" i="18"/>
  <c r="T55" i="18" s="1"/>
  <c r="Q55" i="18"/>
  <c r="U55" i="18" s="1"/>
  <c r="L55" i="18"/>
  <c r="J55" i="18"/>
  <c r="E55" i="18"/>
  <c r="EF54" i="18"/>
  <c r="G54" i="18" s="1"/>
  <c r="ED54" i="18"/>
  <c r="EA54" i="18"/>
  <c r="DX54" i="18"/>
  <c r="DU54" i="18"/>
  <c r="DR54" i="18"/>
  <c r="DO54" i="18"/>
  <c r="DL54" i="18"/>
  <c r="EE54" i="18" s="1"/>
  <c r="DJ54" i="18"/>
  <c r="DH54" i="18"/>
  <c r="E54" i="18" s="1"/>
  <c r="DE54" i="18"/>
  <c r="DB54" i="18"/>
  <c r="CY54" i="18"/>
  <c r="CV54" i="18"/>
  <c r="CT54" i="18"/>
  <c r="CS54" i="18"/>
  <c r="CQ54" i="18"/>
  <c r="CN54" i="18"/>
  <c r="CK54" i="18"/>
  <c r="CH54" i="18"/>
  <c r="CE54" i="18"/>
  <c r="CB54" i="18"/>
  <c r="BY54" i="18"/>
  <c r="BV54" i="18"/>
  <c r="BN54" i="18" s="1"/>
  <c r="BP54" i="18" s="1"/>
  <c r="BS54" i="18"/>
  <c r="BO54" i="18"/>
  <c r="BM54" i="18"/>
  <c r="BQ54" i="18" s="1"/>
  <c r="BK54" i="18"/>
  <c r="BH54" i="18"/>
  <c r="BE54" i="18"/>
  <c r="BB54" i="18"/>
  <c r="AY54" i="18"/>
  <c r="AV54" i="18"/>
  <c r="AT54" i="18"/>
  <c r="AS54" i="18"/>
  <c r="AQ54" i="18"/>
  <c r="AO54" i="18"/>
  <c r="AL54" i="18"/>
  <c r="AN54" i="18" s="1"/>
  <c r="AJ54" i="18"/>
  <c r="AI54" i="18"/>
  <c r="AG54" i="18"/>
  <c r="AE54" i="18"/>
  <c r="AD54" i="18"/>
  <c r="AB54" i="18"/>
  <c r="Z54" i="18"/>
  <c r="W54" i="18"/>
  <c r="Y54" i="18" s="1"/>
  <c r="S54" i="18"/>
  <c r="Q54" i="18"/>
  <c r="N54" i="18"/>
  <c r="L54" i="18"/>
  <c r="J54" i="18"/>
  <c r="I54" i="18"/>
  <c r="EF53" i="18"/>
  <c r="ED53" i="18"/>
  <c r="EA53" i="18"/>
  <c r="DX53" i="18"/>
  <c r="DU53" i="18"/>
  <c r="DR53" i="18"/>
  <c r="DO53" i="18"/>
  <c r="DL53" i="18"/>
  <c r="DJ53" i="18"/>
  <c r="DH53" i="18"/>
  <c r="DE53" i="18"/>
  <c r="DB53" i="18"/>
  <c r="CY53" i="18"/>
  <c r="CV53" i="18"/>
  <c r="CT53" i="18"/>
  <c r="CQ53" i="18"/>
  <c r="CS53" i="18" s="1"/>
  <c r="CN53" i="18"/>
  <c r="CK53" i="18"/>
  <c r="CH53" i="18"/>
  <c r="CE53" i="18"/>
  <c r="CB53" i="18"/>
  <c r="BY53" i="18"/>
  <c r="BV53" i="18"/>
  <c r="BS53" i="18"/>
  <c r="BO53" i="18"/>
  <c r="BM53" i="18"/>
  <c r="BQ53" i="18" s="1"/>
  <c r="BK53" i="18"/>
  <c r="BH53" i="18"/>
  <c r="BE53" i="18"/>
  <c r="BB53" i="18"/>
  <c r="AY53" i="18"/>
  <c r="AV53" i="18"/>
  <c r="AT53" i="18"/>
  <c r="AS53" i="18"/>
  <c r="AQ53" i="18"/>
  <c r="AO53" i="18"/>
  <c r="AL53" i="18"/>
  <c r="AN53" i="18" s="1"/>
  <c r="AJ53" i="18"/>
  <c r="AG53" i="18"/>
  <c r="AE53" i="18"/>
  <c r="AD53" i="18"/>
  <c r="AB53" i="18"/>
  <c r="Z53" i="18"/>
  <c r="Y53" i="18"/>
  <c r="W53" i="18"/>
  <c r="S53" i="18"/>
  <c r="U53" i="18" s="1"/>
  <c r="Q53" i="18"/>
  <c r="N53" i="18"/>
  <c r="L53" i="18"/>
  <c r="J53" i="18"/>
  <c r="P53" i="18" s="1"/>
  <c r="G53" i="18"/>
  <c r="EF52" i="18"/>
  <c r="ED52" i="18"/>
  <c r="EA52" i="18"/>
  <c r="DX52" i="18"/>
  <c r="DU52" i="18"/>
  <c r="EE52" i="18" s="1"/>
  <c r="DR52" i="18"/>
  <c r="DO52" i="18"/>
  <c r="DL52" i="18"/>
  <c r="DJ52" i="18"/>
  <c r="G52" i="18" s="1"/>
  <c r="DH52" i="18"/>
  <c r="DE52" i="18"/>
  <c r="DB52" i="18"/>
  <c r="CY52" i="18"/>
  <c r="CV52" i="18"/>
  <c r="CT52" i="18"/>
  <c r="CS52" i="18"/>
  <c r="CQ52" i="18"/>
  <c r="CN52" i="18"/>
  <c r="CK52" i="18"/>
  <c r="CH52" i="18"/>
  <c r="CE52" i="18"/>
  <c r="CB52" i="18"/>
  <c r="BY52" i="18"/>
  <c r="BV52" i="18"/>
  <c r="BS52" i="18"/>
  <c r="BO52" i="18"/>
  <c r="BQ52" i="18" s="1"/>
  <c r="BM52" i="18"/>
  <c r="BK52" i="18"/>
  <c r="BH52" i="18"/>
  <c r="BE52" i="18"/>
  <c r="BB52" i="18"/>
  <c r="AY52" i="18"/>
  <c r="AV52" i="18"/>
  <c r="AT52" i="18"/>
  <c r="AQ52" i="18"/>
  <c r="AS52" i="18" s="1"/>
  <c r="AO52" i="18"/>
  <c r="AN52" i="18"/>
  <c r="AL52" i="18"/>
  <c r="AJ52" i="18"/>
  <c r="AI52" i="18"/>
  <c r="AG52" i="18"/>
  <c r="AE52" i="18"/>
  <c r="AB52" i="18"/>
  <c r="AD52" i="18" s="1"/>
  <c r="Z52" i="18"/>
  <c r="W52" i="18"/>
  <c r="S52" i="18"/>
  <c r="R52" i="18"/>
  <c r="T52" i="18" s="1"/>
  <c r="Q52" i="18"/>
  <c r="U52" i="18" s="1"/>
  <c r="L52" i="18"/>
  <c r="J52" i="18"/>
  <c r="I52" i="18"/>
  <c r="E52" i="18"/>
  <c r="EF51" i="18"/>
  <c r="ED51" i="18"/>
  <c r="EA51" i="18"/>
  <c r="DX51" i="18"/>
  <c r="DU51" i="18"/>
  <c r="DR51" i="18"/>
  <c r="DO51" i="18"/>
  <c r="DL51" i="18"/>
  <c r="EE51" i="18" s="1"/>
  <c r="DJ51" i="18"/>
  <c r="G51" i="18" s="1"/>
  <c r="DH51" i="18"/>
  <c r="E51" i="18" s="1"/>
  <c r="I51" i="18" s="1"/>
  <c r="DE51" i="18"/>
  <c r="DB51" i="18"/>
  <c r="CY51" i="18"/>
  <c r="CV51" i="18"/>
  <c r="CT51" i="18"/>
  <c r="CS51" i="18"/>
  <c r="CQ51" i="18"/>
  <c r="CN51" i="18"/>
  <c r="CK51" i="18"/>
  <c r="CH51" i="18"/>
  <c r="CE51" i="18"/>
  <c r="CB51" i="18"/>
  <c r="BY51" i="18"/>
  <c r="BV51" i="18"/>
  <c r="BS51" i="18"/>
  <c r="BQ51" i="18"/>
  <c r="BO51" i="18"/>
  <c r="BM51" i="18"/>
  <c r="BK51" i="18"/>
  <c r="BH51" i="18"/>
  <c r="BE51" i="18"/>
  <c r="BB51" i="18"/>
  <c r="AY51" i="18"/>
  <c r="AV51" i="18"/>
  <c r="AT51" i="18"/>
  <c r="AS51" i="18"/>
  <c r="AQ51" i="18"/>
  <c r="AO51" i="18"/>
  <c r="AL51" i="18"/>
  <c r="AN51" i="18" s="1"/>
  <c r="AJ51" i="18"/>
  <c r="AI51" i="18"/>
  <c r="AG51" i="18"/>
  <c r="AE51" i="18"/>
  <c r="AD51" i="18"/>
  <c r="AB51" i="18"/>
  <c r="Z51" i="18"/>
  <c r="W51" i="18"/>
  <c r="S51" i="18"/>
  <c r="Q51" i="18"/>
  <c r="N51" i="18"/>
  <c r="L51" i="18"/>
  <c r="J51" i="18"/>
  <c r="EF50" i="18"/>
  <c r="ED50" i="18"/>
  <c r="EA50" i="18"/>
  <c r="DX50" i="18"/>
  <c r="DU50" i="18"/>
  <c r="DR50" i="18"/>
  <c r="DO50" i="18"/>
  <c r="DL50" i="18"/>
  <c r="DJ50" i="18"/>
  <c r="DH50" i="18"/>
  <c r="E50" i="18" s="1"/>
  <c r="DE50" i="18"/>
  <c r="DB50" i="18"/>
  <c r="CY50" i="18"/>
  <c r="CV50" i="18"/>
  <c r="CT50" i="18"/>
  <c r="CQ50" i="18"/>
  <c r="CS50" i="18" s="1"/>
  <c r="CN50" i="18"/>
  <c r="CK50" i="18"/>
  <c r="CH50" i="18"/>
  <c r="CE50" i="18"/>
  <c r="CB50" i="18"/>
  <c r="BY50" i="18"/>
  <c r="BV50" i="18"/>
  <c r="BS50" i="18"/>
  <c r="BN50" i="18" s="1"/>
  <c r="BP50" i="18" s="1"/>
  <c r="BQ50" i="18"/>
  <c r="BO50" i="18"/>
  <c r="BM50" i="18"/>
  <c r="BK50" i="18"/>
  <c r="BH50" i="18"/>
  <c r="BE50" i="18"/>
  <c r="BB50" i="18"/>
  <c r="AY50" i="18"/>
  <c r="AV50" i="18"/>
  <c r="AT50" i="18"/>
  <c r="AS50" i="18"/>
  <c r="AQ50" i="18"/>
  <c r="AO50" i="18"/>
  <c r="AL50" i="18"/>
  <c r="AN50" i="18" s="1"/>
  <c r="AJ50" i="18"/>
  <c r="AG50" i="18"/>
  <c r="DI50" i="18" s="1"/>
  <c r="AE50" i="18"/>
  <c r="AD50" i="18"/>
  <c r="AB50" i="18"/>
  <c r="Z50" i="18"/>
  <c r="Y50" i="18"/>
  <c r="W50" i="18"/>
  <c r="S50" i="18"/>
  <c r="U50" i="18" s="1"/>
  <c r="Q50" i="18"/>
  <c r="N50" i="18"/>
  <c r="L50" i="18"/>
  <c r="J50" i="18"/>
  <c r="P50" i="18" s="1"/>
  <c r="G50" i="18"/>
  <c r="EF49" i="18"/>
  <c r="ED49" i="18"/>
  <c r="EA49" i="18"/>
  <c r="DX49" i="18"/>
  <c r="DU49" i="18"/>
  <c r="EE49" i="18" s="1"/>
  <c r="DR49" i="18"/>
  <c r="DO49" i="18"/>
  <c r="DL49" i="18"/>
  <c r="DJ49" i="18"/>
  <c r="G49" i="18" s="1"/>
  <c r="DH49" i="18"/>
  <c r="DE49" i="18"/>
  <c r="DB49" i="18"/>
  <c r="CY49" i="18"/>
  <c r="CV49" i="18"/>
  <c r="CT49" i="18"/>
  <c r="CS49" i="18"/>
  <c r="CQ49" i="18"/>
  <c r="CN49" i="18"/>
  <c r="CK49" i="18"/>
  <c r="CH49" i="18"/>
  <c r="CE49" i="18"/>
  <c r="CB49" i="18"/>
  <c r="BY49" i="18"/>
  <c r="BV49" i="18"/>
  <c r="BS49" i="18"/>
  <c r="BO49" i="18"/>
  <c r="BM49" i="18"/>
  <c r="BK49" i="18"/>
  <c r="BH49" i="18"/>
  <c r="BE49" i="18"/>
  <c r="BB49" i="18"/>
  <c r="AY49" i="18"/>
  <c r="AV49" i="18"/>
  <c r="AT49" i="18"/>
  <c r="AS49" i="18"/>
  <c r="AQ49" i="18"/>
  <c r="AO49" i="18"/>
  <c r="AN49" i="18"/>
  <c r="AL49" i="18"/>
  <c r="AJ49" i="18"/>
  <c r="AG49" i="18"/>
  <c r="R49" i="18" s="1"/>
  <c r="T49" i="18" s="1"/>
  <c r="AE49" i="18"/>
  <c r="AB49" i="18"/>
  <c r="Z49" i="18"/>
  <c r="Y49" i="18"/>
  <c r="W49" i="18"/>
  <c r="U49" i="18"/>
  <c r="S49" i="18"/>
  <c r="Q49" i="18"/>
  <c r="P49" i="18"/>
  <c r="L49" i="18"/>
  <c r="J49" i="18"/>
  <c r="EF48" i="18"/>
  <c r="ED48" i="18"/>
  <c r="EA48" i="18"/>
  <c r="DX48" i="18"/>
  <c r="DU48" i="18"/>
  <c r="EE48" i="18" s="1"/>
  <c r="DR48" i="18"/>
  <c r="DO48" i="18"/>
  <c r="DL48" i="18"/>
  <c r="DJ48" i="18"/>
  <c r="G48" i="18" s="1"/>
  <c r="DH48" i="18"/>
  <c r="DE48" i="18"/>
  <c r="DB48" i="18"/>
  <c r="CY48" i="18"/>
  <c r="CV48" i="18"/>
  <c r="CT48" i="18"/>
  <c r="CS48" i="18"/>
  <c r="CQ48" i="18"/>
  <c r="CN48" i="18"/>
  <c r="CK48" i="18"/>
  <c r="CH48" i="18"/>
  <c r="CE48" i="18"/>
  <c r="CB48" i="18"/>
  <c r="BY48" i="18"/>
  <c r="BV48" i="18"/>
  <c r="BN48" i="18" s="1"/>
  <c r="BS48" i="18"/>
  <c r="BP48" i="18"/>
  <c r="BO48" i="18"/>
  <c r="BQ48" i="18" s="1"/>
  <c r="BM48" i="18"/>
  <c r="BK48" i="18"/>
  <c r="BH48" i="18"/>
  <c r="BE48" i="18"/>
  <c r="BB48" i="18"/>
  <c r="AY48" i="18"/>
  <c r="AV48" i="18"/>
  <c r="AT48" i="18"/>
  <c r="AQ48" i="18"/>
  <c r="AS48" i="18" s="1"/>
  <c r="AO48" i="18"/>
  <c r="AN48" i="18"/>
  <c r="AL48" i="18"/>
  <c r="AJ48" i="18"/>
  <c r="AI48" i="18"/>
  <c r="AG48" i="18"/>
  <c r="AE48" i="18"/>
  <c r="AB48" i="18"/>
  <c r="AD48" i="18" s="1"/>
  <c r="Z48" i="18"/>
  <c r="W48" i="18"/>
  <c r="U48" i="18"/>
  <c r="S48" i="18"/>
  <c r="R48" i="18"/>
  <c r="T48" i="18" s="1"/>
  <c r="Q48" i="18"/>
  <c r="L48" i="18"/>
  <c r="J48" i="18"/>
  <c r="E48" i="18"/>
  <c r="EF47" i="18"/>
  <c r="ED47" i="18"/>
  <c r="EA47" i="18"/>
  <c r="DX47" i="18"/>
  <c r="DU47" i="18"/>
  <c r="DR47" i="18"/>
  <c r="DO47" i="18"/>
  <c r="DL47" i="18"/>
  <c r="EE47" i="18" s="1"/>
  <c r="DJ47" i="18"/>
  <c r="G47" i="18" s="1"/>
  <c r="I47" i="18" s="1"/>
  <c r="DH47" i="18"/>
  <c r="DE47" i="18"/>
  <c r="DB47" i="18"/>
  <c r="CY47" i="18"/>
  <c r="CV47" i="18"/>
  <c r="CT47" i="18"/>
  <c r="CS47" i="18"/>
  <c r="CQ47" i="18"/>
  <c r="CN47" i="18"/>
  <c r="CK47" i="18"/>
  <c r="CH47" i="18"/>
  <c r="CE47" i="18"/>
  <c r="CB47" i="18"/>
  <c r="BY47" i="18"/>
  <c r="BV47" i="18"/>
  <c r="BN47" i="18" s="1"/>
  <c r="BP47" i="18" s="1"/>
  <c r="BS47" i="18"/>
  <c r="BO47" i="18"/>
  <c r="BM47" i="18"/>
  <c r="BQ47" i="18" s="1"/>
  <c r="BK47" i="18"/>
  <c r="BH47" i="18"/>
  <c r="BE47" i="18"/>
  <c r="BB47" i="18"/>
  <c r="AY47" i="18"/>
  <c r="AV47" i="18"/>
  <c r="AT47" i="18"/>
  <c r="AS47" i="18"/>
  <c r="AQ47" i="18"/>
  <c r="AO47" i="18"/>
  <c r="AL47" i="18"/>
  <c r="AN47" i="18" s="1"/>
  <c r="AJ47" i="18"/>
  <c r="AI47" i="18"/>
  <c r="AG47" i="18"/>
  <c r="AE47" i="18"/>
  <c r="AD47" i="18"/>
  <c r="AB47" i="18"/>
  <c r="Z47" i="18"/>
  <c r="W47" i="18"/>
  <c r="S47" i="18"/>
  <c r="Q47" i="18"/>
  <c r="N47" i="18"/>
  <c r="L47" i="18"/>
  <c r="J47" i="18"/>
  <c r="E47" i="18"/>
  <c r="EF46" i="18"/>
  <c r="ED46" i="18"/>
  <c r="EA46" i="18"/>
  <c r="DX46" i="18"/>
  <c r="DU46" i="18"/>
  <c r="DR46" i="18"/>
  <c r="DO46" i="18"/>
  <c r="DL46" i="18"/>
  <c r="DJ46" i="18"/>
  <c r="DH46" i="18"/>
  <c r="DE46" i="18"/>
  <c r="DB46" i="18"/>
  <c r="CY46" i="18"/>
  <c r="CV46" i="18"/>
  <c r="CT46" i="18"/>
  <c r="CQ46" i="18"/>
  <c r="CS46" i="18" s="1"/>
  <c r="CN46" i="18"/>
  <c r="CK46" i="18"/>
  <c r="CH46" i="18"/>
  <c r="CE46" i="18"/>
  <c r="CB46" i="18"/>
  <c r="BY46" i="18"/>
  <c r="BV46" i="18"/>
  <c r="BS46" i="18"/>
  <c r="BN46" i="18" s="1"/>
  <c r="BP46" i="18" s="1"/>
  <c r="BO46" i="18"/>
  <c r="BM46" i="18"/>
  <c r="BQ46" i="18" s="1"/>
  <c r="BK46" i="18"/>
  <c r="BH46" i="18"/>
  <c r="BE46" i="18"/>
  <c r="BB46" i="18"/>
  <c r="DI46" i="18" s="1"/>
  <c r="AY46" i="18"/>
  <c r="AV46" i="18"/>
  <c r="AT46" i="18"/>
  <c r="AS46" i="18"/>
  <c r="AQ46" i="18"/>
  <c r="AO46" i="18"/>
  <c r="AL46" i="18"/>
  <c r="AN46" i="18" s="1"/>
  <c r="AJ46" i="18"/>
  <c r="AG46" i="18"/>
  <c r="AE46" i="18"/>
  <c r="AD46" i="18"/>
  <c r="AB46" i="18"/>
  <c r="Z46" i="18"/>
  <c r="Y46" i="18"/>
  <c r="W46" i="18"/>
  <c r="S46" i="18"/>
  <c r="U46" i="18" s="1"/>
  <c r="Q46" i="18"/>
  <c r="N46" i="18"/>
  <c r="L46" i="18"/>
  <c r="J46" i="18"/>
  <c r="P46" i="18" s="1"/>
  <c r="G46" i="18"/>
  <c r="EF45" i="18"/>
  <c r="ED45" i="18"/>
  <c r="EA45" i="18"/>
  <c r="DX45" i="18"/>
  <c r="DU45" i="18"/>
  <c r="EE45" i="18" s="1"/>
  <c r="DR45" i="18"/>
  <c r="DO45" i="18"/>
  <c r="DL45" i="18"/>
  <c r="DJ45" i="18"/>
  <c r="G45" i="18" s="1"/>
  <c r="DH45" i="18"/>
  <c r="E45" i="18" s="1"/>
  <c r="DE45" i="18"/>
  <c r="DB45" i="18"/>
  <c r="CY45" i="18"/>
  <c r="CV45" i="18"/>
  <c r="CT45" i="18"/>
  <c r="CS45" i="18"/>
  <c r="CQ45" i="18"/>
  <c r="CN45" i="18"/>
  <c r="CK45" i="18"/>
  <c r="CH45" i="18"/>
  <c r="CE45" i="18"/>
  <c r="CB45" i="18"/>
  <c r="BY45" i="18"/>
  <c r="BV45" i="18"/>
  <c r="BS45" i="18"/>
  <c r="BO45" i="18"/>
  <c r="BN45" i="18"/>
  <c r="BM45" i="18"/>
  <c r="BK45" i="18"/>
  <c r="BH45" i="18"/>
  <c r="BE45" i="18"/>
  <c r="BB45" i="18"/>
  <c r="AY45" i="18"/>
  <c r="AV45" i="18"/>
  <c r="AT45" i="18"/>
  <c r="AS45" i="18"/>
  <c r="AQ45" i="18"/>
  <c r="AO45" i="18"/>
  <c r="AN45" i="18"/>
  <c r="AL45" i="18"/>
  <c r="AJ45" i="18"/>
  <c r="AG45" i="18"/>
  <c r="AE45" i="18"/>
  <c r="AB45" i="18"/>
  <c r="AD45" i="18" s="1"/>
  <c r="Z45" i="18"/>
  <c r="Y45" i="18"/>
  <c r="W45" i="18"/>
  <c r="S45" i="18"/>
  <c r="Q45" i="18"/>
  <c r="U45" i="18" s="1"/>
  <c r="L45" i="18"/>
  <c r="K45" i="18"/>
  <c r="J45" i="18"/>
  <c r="EF44" i="18"/>
  <c r="ED44" i="18"/>
  <c r="EA44" i="18"/>
  <c r="DX44" i="18"/>
  <c r="DU44" i="18"/>
  <c r="EE44" i="18" s="1"/>
  <c r="DR44" i="18"/>
  <c r="DO44" i="18"/>
  <c r="DL44" i="18"/>
  <c r="DJ44" i="18"/>
  <c r="G44" i="18" s="1"/>
  <c r="DH44" i="18"/>
  <c r="DE44" i="18"/>
  <c r="DB44" i="18"/>
  <c r="CY44" i="18"/>
  <c r="CV44" i="18"/>
  <c r="CT44" i="18"/>
  <c r="CS44" i="18"/>
  <c r="CQ44" i="18"/>
  <c r="CN44" i="18"/>
  <c r="CK44" i="18"/>
  <c r="CH44" i="18"/>
  <c r="CE44" i="18"/>
  <c r="CB44" i="18"/>
  <c r="BY44" i="18"/>
  <c r="BV44" i="18"/>
  <c r="BN44" i="18" s="1"/>
  <c r="BS44" i="18"/>
  <c r="BO44" i="18"/>
  <c r="BQ44" i="18" s="1"/>
  <c r="BM44" i="18"/>
  <c r="BK44" i="18"/>
  <c r="BH44" i="18"/>
  <c r="BE44" i="18"/>
  <c r="BB44" i="18"/>
  <c r="AY44" i="18"/>
  <c r="AV44" i="18"/>
  <c r="AT44" i="18"/>
  <c r="AQ44" i="18"/>
  <c r="AS44" i="18" s="1"/>
  <c r="AO44" i="18"/>
  <c r="AN44" i="18"/>
  <c r="AL44" i="18"/>
  <c r="AJ44" i="18"/>
  <c r="AI44" i="18"/>
  <c r="AG44" i="18"/>
  <c r="AE44" i="18"/>
  <c r="AB44" i="18"/>
  <c r="AD44" i="18" s="1"/>
  <c r="Z44" i="18"/>
  <c r="W44" i="18"/>
  <c r="U44" i="18"/>
  <c r="S44" i="18"/>
  <c r="Q44" i="18"/>
  <c r="Q59" i="18" s="1"/>
  <c r="N44" i="18"/>
  <c r="L44" i="18"/>
  <c r="J44" i="18"/>
  <c r="E44" i="18"/>
  <c r="EF43" i="18"/>
  <c r="ED43" i="18"/>
  <c r="EA43" i="18"/>
  <c r="DX43" i="18"/>
  <c r="DU43" i="18"/>
  <c r="DR43" i="18"/>
  <c r="DO43" i="18"/>
  <c r="DL43" i="18"/>
  <c r="EE43" i="18" s="1"/>
  <c r="DJ43" i="18"/>
  <c r="G43" i="18" s="1"/>
  <c r="DH43" i="18"/>
  <c r="DE43" i="18"/>
  <c r="DB43" i="18"/>
  <c r="CY43" i="18"/>
  <c r="CV43" i="18"/>
  <c r="CT43" i="18"/>
  <c r="CS43" i="18"/>
  <c r="CQ43" i="18"/>
  <c r="CN43" i="18"/>
  <c r="CK43" i="18"/>
  <c r="CH43" i="18"/>
  <c r="CE43" i="18"/>
  <c r="CB43" i="18"/>
  <c r="BY43" i="18"/>
  <c r="BV43" i="18"/>
  <c r="BN43" i="18" s="1"/>
  <c r="BP43" i="18" s="1"/>
  <c r="BS43" i="18"/>
  <c r="BQ43" i="18"/>
  <c r="BO43" i="18"/>
  <c r="BM43" i="18"/>
  <c r="BK43" i="18"/>
  <c r="BH43" i="18"/>
  <c r="BE43" i="18"/>
  <c r="BB43" i="18"/>
  <c r="AY43" i="18"/>
  <c r="AV43" i="18"/>
  <c r="AT43" i="18"/>
  <c r="AQ43" i="18"/>
  <c r="AS43" i="18" s="1"/>
  <c r="AO43" i="18"/>
  <c r="AL43" i="18"/>
  <c r="AN43" i="18" s="1"/>
  <c r="AJ43" i="18"/>
  <c r="AI43" i="18"/>
  <c r="AG43" i="18"/>
  <c r="AE43" i="18"/>
  <c r="AD43" i="18"/>
  <c r="AB43" i="18"/>
  <c r="Z43" i="18"/>
  <c r="Y43" i="18"/>
  <c r="W43" i="18"/>
  <c r="S43" i="18"/>
  <c r="R43" i="18"/>
  <c r="Q43" i="18"/>
  <c r="N43" i="18"/>
  <c r="L43" i="18"/>
  <c r="P43" i="18" s="1"/>
  <c r="J43" i="18"/>
  <c r="E43" i="18"/>
  <c r="I43" i="18" s="1"/>
  <c r="EF42" i="18"/>
  <c r="ED42" i="18"/>
  <c r="EA42" i="18"/>
  <c r="DX42" i="18"/>
  <c r="DU42" i="18"/>
  <c r="DR42" i="18"/>
  <c r="DO42" i="18"/>
  <c r="DL42" i="18"/>
  <c r="EE42" i="18" s="1"/>
  <c r="DJ42" i="18"/>
  <c r="DH42" i="18"/>
  <c r="E42" i="18" s="1"/>
  <c r="DE42" i="18"/>
  <c r="DB42" i="18"/>
  <c r="CY42" i="18"/>
  <c r="CV42" i="18"/>
  <c r="CT42" i="18"/>
  <c r="CQ42" i="18"/>
  <c r="CS42" i="18" s="1"/>
  <c r="CN42" i="18"/>
  <c r="CK42" i="18"/>
  <c r="CH42" i="18"/>
  <c r="CE42" i="18"/>
  <c r="CB42" i="18"/>
  <c r="BY42" i="18"/>
  <c r="BV42" i="18"/>
  <c r="BS42" i="18"/>
  <c r="BN42" i="18" s="1"/>
  <c r="BO42" i="18"/>
  <c r="BM42" i="18"/>
  <c r="BQ42" i="18" s="1"/>
  <c r="BK42" i="18"/>
  <c r="BH42" i="18"/>
  <c r="BE42" i="18"/>
  <c r="BB42" i="18"/>
  <c r="AY42" i="18"/>
  <c r="AV42" i="18"/>
  <c r="AT42" i="18"/>
  <c r="AT59" i="18" s="1"/>
  <c r="AS42" i="18"/>
  <c r="AS59" i="18" s="1"/>
  <c r="AQ42" i="18"/>
  <c r="AO42" i="18"/>
  <c r="AL42" i="18"/>
  <c r="AJ42" i="18"/>
  <c r="AG42" i="18"/>
  <c r="AE42" i="18"/>
  <c r="AD42" i="18"/>
  <c r="AB42" i="18"/>
  <c r="Z42" i="18"/>
  <c r="Z59" i="18" s="1"/>
  <c r="Y42" i="18"/>
  <c r="W42" i="18"/>
  <c r="S42" i="18"/>
  <c r="Q42" i="18"/>
  <c r="P42" i="18"/>
  <c r="N42" i="18"/>
  <c r="L42" i="18"/>
  <c r="K42" i="18"/>
  <c r="J42" i="18"/>
  <c r="G42" i="18"/>
  <c r="BL41" i="18"/>
  <c r="BJ41" i="18"/>
  <c r="BI41" i="18"/>
  <c r="BG41" i="18"/>
  <c r="BF41" i="18"/>
  <c r="BD41" i="18"/>
  <c r="BC41" i="18"/>
  <c r="BA41" i="18"/>
  <c r="AZ41" i="18"/>
  <c r="AX41" i="18"/>
  <c r="AW41" i="18"/>
  <c r="AU41" i="18"/>
  <c r="AR41" i="18"/>
  <c r="AQ41" i="18"/>
  <c r="AP41" i="18"/>
  <c r="AM41" i="18"/>
  <c r="AO41" i="18" s="1"/>
  <c r="AK41" i="18"/>
  <c r="AJ41" i="18"/>
  <c r="AH41" i="18"/>
  <c r="AF41" i="18"/>
  <c r="AE41" i="18"/>
  <c r="AC41" i="18"/>
  <c r="AA41" i="18"/>
  <c r="AA74" i="18" s="1"/>
  <c r="X41" i="18"/>
  <c r="V41" i="18"/>
  <c r="S41" i="18"/>
  <c r="M41" i="18"/>
  <c r="L41" i="18"/>
  <c r="EF40" i="18"/>
  <c r="ED40" i="18"/>
  <c r="EA40" i="18"/>
  <c r="DX40" i="18"/>
  <c r="DU40" i="18"/>
  <c r="DR40" i="18"/>
  <c r="EE40" i="18" s="1"/>
  <c r="DO40" i="18"/>
  <c r="DL40" i="18"/>
  <c r="DJ40" i="18"/>
  <c r="G40" i="18" s="1"/>
  <c r="DH40" i="18"/>
  <c r="DE40" i="18"/>
  <c r="DB40" i="18"/>
  <c r="CY40" i="18"/>
  <c r="CV40" i="18"/>
  <c r="CT40" i="18"/>
  <c r="CS40" i="18"/>
  <c r="CQ40" i="18"/>
  <c r="CN40" i="18"/>
  <c r="CK40" i="18"/>
  <c r="CH40" i="18"/>
  <c r="CE40" i="18"/>
  <c r="CB40" i="18"/>
  <c r="BY40" i="18"/>
  <c r="BV40" i="18"/>
  <c r="BS40" i="18"/>
  <c r="BO40" i="18"/>
  <c r="BM40" i="18"/>
  <c r="BK40" i="18"/>
  <c r="BH40" i="18"/>
  <c r="BE40" i="18"/>
  <c r="BB40" i="18"/>
  <c r="AY40" i="18"/>
  <c r="AV40" i="18"/>
  <c r="AT40" i="18"/>
  <c r="AS40" i="18"/>
  <c r="AQ40" i="18"/>
  <c r="AO40" i="18"/>
  <c r="AN40" i="18"/>
  <c r="AL40" i="18"/>
  <c r="AJ40" i="18"/>
  <c r="AG40" i="18"/>
  <c r="R40" i="18" s="1"/>
  <c r="T40" i="18" s="1"/>
  <c r="AE40" i="18"/>
  <c r="AB40" i="18"/>
  <c r="DI40" i="18" s="1"/>
  <c r="F40" i="18" s="1"/>
  <c r="Z40" i="18"/>
  <c r="Y40" i="18"/>
  <c r="W40" i="18"/>
  <c r="U40" i="18"/>
  <c r="S40" i="18"/>
  <c r="Q40" i="18"/>
  <c r="P40" i="18"/>
  <c r="L40" i="18"/>
  <c r="J40" i="18"/>
  <c r="EF39" i="18"/>
  <c r="ED39" i="18"/>
  <c r="EA39" i="18"/>
  <c r="DX39" i="18"/>
  <c r="DU39" i="18"/>
  <c r="EE39" i="18" s="1"/>
  <c r="DR39" i="18"/>
  <c r="DO39" i="18"/>
  <c r="DL39" i="18"/>
  <c r="DJ39" i="18"/>
  <c r="G39" i="18" s="1"/>
  <c r="DH39" i="18"/>
  <c r="DE39" i="18"/>
  <c r="DB39" i="18"/>
  <c r="CY39" i="18"/>
  <c r="CV39" i="18"/>
  <c r="CT39" i="18"/>
  <c r="CS39" i="18"/>
  <c r="CQ39" i="18"/>
  <c r="CN39" i="18"/>
  <c r="CK39" i="18"/>
  <c r="CH39" i="18"/>
  <c r="CE39" i="18"/>
  <c r="CB39" i="18"/>
  <c r="BY39" i="18"/>
  <c r="BV39" i="18"/>
  <c r="BN39" i="18" s="1"/>
  <c r="BS39" i="18"/>
  <c r="BP39" i="18"/>
  <c r="BO39" i="18"/>
  <c r="BQ39" i="18" s="1"/>
  <c r="BM39" i="18"/>
  <c r="BM41" i="18" s="1"/>
  <c r="BK39" i="18"/>
  <c r="BK41" i="18" s="1"/>
  <c r="BH39" i="18"/>
  <c r="BH41" i="18" s="1"/>
  <c r="BE39" i="18"/>
  <c r="BB39" i="18"/>
  <c r="BB41" i="18" s="1"/>
  <c r="AY39" i="18"/>
  <c r="AY41" i="18" s="1"/>
  <c r="AV39" i="18"/>
  <c r="AV41" i="18" s="1"/>
  <c r="AT39" i="18"/>
  <c r="AQ39" i="18"/>
  <c r="AS39" i="18" s="1"/>
  <c r="AS41" i="18" s="1"/>
  <c r="AO39" i="18"/>
  <c r="AN39" i="18"/>
  <c r="AL39" i="18"/>
  <c r="AL41" i="18" s="1"/>
  <c r="AJ39" i="18"/>
  <c r="AI39" i="18"/>
  <c r="AG39" i="18"/>
  <c r="AG41" i="18" s="1"/>
  <c r="AE39" i="18"/>
  <c r="AB39" i="18"/>
  <c r="Z39" i="18"/>
  <c r="Z41" i="18" s="1"/>
  <c r="W39" i="18"/>
  <c r="U39" i="18"/>
  <c r="S39" i="18"/>
  <c r="R39" i="18"/>
  <c r="Q39" i="18"/>
  <c r="L39" i="18"/>
  <c r="J39" i="18"/>
  <c r="J41" i="18" s="1"/>
  <c r="E39" i="18"/>
  <c r="BL38" i="18"/>
  <c r="BJ38" i="18"/>
  <c r="BI38" i="18"/>
  <c r="BG38" i="18"/>
  <c r="BF38" i="18"/>
  <c r="BD38" i="18"/>
  <c r="BC38" i="18"/>
  <c r="BA38" i="18"/>
  <c r="AZ38" i="18"/>
  <c r="AX38" i="18"/>
  <c r="AW38" i="18"/>
  <c r="AU38" i="18"/>
  <c r="AR38" i="18"/>
  <c r="AP38" i="18"/>
  <c r="AM38" i="18"/>
  <c r="AK38" i="18"/>
  <c r="AO38" i="18" s="1"/>
  <c r="AH38" i="18"/>
  <c r="AF38" i="18"/>
  <c r="AC38" i="18"/>
  <c r="AE38" i="18" s="1"/>
  <c r="AA38" i="18"/>
  <c r="X38" i="18"/>
  <c r="V38" i="18"/>
  <c r="M38" i="18"/>
  <c r="EF37" i="18"/>
  <c r="ED37" i="18"/>
  <c r="EA37" i="18"/>
  <c r="DX37" i="18"/>
  <c r="DU37" i="18"/>
  <c r="DR37" i="18"/>
  <c r="DO37" i="18"/>
  <c r="DL37" i="18"/>
  <c r="DJ37" i="18"/>
  <c r="G37" i="18" s="1"/>
  <c r="DH37" i="18"/>
  <c r="DE37" i="18"/>
  <c r="DB37" i="18"/>
  <c r="CY37" i="18"/>
  <c r="CV37" i="18"/>
  <c r="CT37" i="18"/>
  <c r="CS37" i="18"/>
  <c r="CQ37" i="18"/>
  <c r="CN37" i="18"/>
  <c r="CK37" i="18"/>
  <c r="CH37" i="18"/>
  <c r="CE37" i="18"/>
  <c r="CB37" i="18"/>
  <c r="BY37" i="18"/>
  <c r="BV37" i="18"/>
  <c r="BS37" i="18"/>
  <c r="BQ37" i="18"/>
  <c r="BO37" i="18"/>
  <c r="BM37" i="18"/>
  <c r="BK37" i="18"/>
  <c r="BH37" i="18"/>
  <c r="BE37" i="18"/>
  <c r="BB37" i="18"/>
  <c r="AY37" i="18"/>
  <c r="AV37" i="18"/>
  <c r="AT37" i="18"/>
  <c r="AQ37" i="18"/>
  <c r="AS37" i="18" s="1"/>
  <c r="AO37" i="18"/>
  <c r="AL37" i="18"/>
  <c r="AN37" i="18" s="1"/>
  <c r="AJ37" i="18"/>
  <c r="AI37" i="18"/>
  <c r="AG37" i="18"/>
  <c r="AE37" i="18"/>
  <c r="AD37" i="18"/>
  <c r="AB37" i="18"/>
  <c r="Z37" i="18"/>
  <c r="Y37" i="18"/>
  <c r="W37" i="18"/>
  <c r="S37" i="18"/>
  <c r="R37" i="18"/>
  <c r="Q37" i="18"/>
  <c r="N37" i="18"/>
  <c r="L37" i="18"/>
  <c r="J37" i="18"/>
  <c r="E37" i="18"/>
  <c r="I37" i="18" s="1"/>
  <c r="EF36" i="18"/>
  <c r="ED36" i="18"/>
  <c r="EA36" i="18"/>
  <c r="DX36" i="18"/>
  <c r="DU36" i="18"/>
  <c r="DR36" i="18"/>
  <c r="DO36" i="18"/>
  <c r="DL36" i="18"/>
  <c r="EE36" i="18" s="1"/>
  <c r="DJ36" i="18"/>
  <c r="DH36" i="18"/>
  <c r="E36" i="18" s="1"/>
  <c r="DE36" i="18"/>
  <c r="DB36" i="18"/>
  <c r="CY36" i="18"/>
  <c r="CV36" i="18"/>
  <c r="CT36" i="18"/>
  <c r="CQ36" i="18"/>
  <c r="CS36" i="18" s="1"/>
  <c r="CN36" i="18"/>
  <c r="CK36" i="18"/>
  <c r="CH36" i="18"/>
  <c r="CE36" i="18"/>
  <c r="CB36" i="18"/>
  <c r="BY36" i="18"/>
  <c r="BV36" i="18"/>
  <c r="BS36" i="18"/>
  <c r="BN36" i="18" s="1"/>
  <c r="BP36" i="18" s="1"/>
  <c r="BO36" i="18"/>
  <c r="BM36" i="18"/>
  <c r="BQ36" i="18" s="1"/>
  <c r="BK36" i="18"/>
  <c r="BH36" i="18"/>
  <c r="BE36" i="18"/>
  <c r="BB36" i="18"/>
  <c r="AY36" i="18"/>
  <c r="AV36" i="18"/>
  <c r="AT36" i="18"/>
  <c r="AS36" i="18"/>
  <c r="AQ36" i="18"/>
  <c r="AO36" i="18"/>
  <c r="AL36" i="18"/>
  <c r="K36" i="18" s="1"/>
  <c r="O36" i="18" s="1"/>
  <c r="AJ36" i="18"/>
  <c r="AG36" i="18"/>
  <c r="AE36" i="18"/>
  <c r="AD36" i="18"/>
  <c r="AB36" i="18"/>
  <c r="Z36" i="18"/>
  <c r="Y36" i="18"/>
  <c r="W36" i="18"/>
  <c r="S36" i="18"/>
  <c r="U36" i="18" s="1"/>
  <c r="Q36" i="18"/>
  <c r="P36" i="18"/>
  <c r="N36" i="18"/>
  <c r="L36" i="18"/>
  <c r="J36" i="18"/>
  <c r="G36" i="18"/>
  <c r="EF35" i="18"/>
  <c r="ED35" i="18"/>
  <c r="EA35" i="18"/>
  <c r="DX35" i="18"/>
  <c r="DU35" i="18"/>
  <c r="DR35" i="18"/>
  <c r="EE35" i="18" s="1"/>
  <c r="DO35" i="18"/>
  <c r="DL35" i="18"/>
  <c r="DJ35" i="18"/>
  <c r="DH35" i="18"/>
  <c r="E35" i="18" s="1"/>
  <c r="DE35" i="18"/>
  <c r="DB35" i="18"/>
  <c r="CY35" i="18"/>
  <c r="CV35" i="18"/>
  <c r="CT35" i="18"/>
  <c r="CQ35" i="18"/>
  <c r="CS35" i="18" s="1"/>
  <c r="CN35" i="18"/>
  <c r="CK35" i="18"/>
  <c r="CH35" i="18"/>
  <c r="CE35" i="18"/>
  <c r="CB35" i="18"/>
  <c r="BY35" i="18"/>
  <c r="BV35" i="18"/>
  <c r="BS35" i="18"/>
  <c r="BO35" i="18"/>
  <c r="BN35" i="18"/>
  <c r="BM35" i="18"/>
  <c r="BK35" i="18"/>
  <c r="BH35" i="18"/>
  <c r="BE35" i="18"/>
  <c r="BB35" i="18"/>
  <c r="AY35" i="18"/>
  <c r="AV35" i="18"/>
  <c r="AT35" i="18"/>
  <c r="AS35" i="18"/>
  <c r="AQ35" i="18"/>
  <c r="AO35" i="18"/>
  <c r="AN35" i="18"/>
  <c r="AL35" i="18"/>
  <c r="AJ35" i="18"/>
  <c r="AG35" i="18"/>
  <c r="R35" i="18" s="1"/>
  <c r="T35" i="18" s="1"/>
  <c r="AE35" i="18"/>
  <c r="AB35" i="18"/>
  <c r="AD35" i="18" s="1"/>
  <c r="Z35" i="18"/>
  <c r="Y35" i="18"/>
  <c r="W35" i="18"/>
  <c r="U35" i="18"/>
  <c r="S35" i="18"/>
  <c r="Q35" i="18"/>
  <c r="L35" i="18"/>
  <c r="J35" i="18"/>
  <c r="G35" i="18"/>
  <c r="EF34" i="18"/>
  <c r="G34" i="18" s="1"/>
  <c r="ED34" i="18"/>
  <c r="EA34" i="18"/>
  <c r="DX34" i="18"/>
  <c r="DU34" i="18"/>
  <c r="DR34" i="18"/>
  <c r="DO34" i="18"/>
  <c r="DL34" i="18"/>
  <c r="EE34" i="18" s="1"/>
  <c r="DJ34" i="18"/>
  <c r="DH34" i="18"/>
  <c r="DE34" i="18"/>
  <c r="DB34" i="18"/>
  <c r="CY34" i="18"/>
  <c r="CV34" i="18"/>
  <c r="CT34" i="18"/>
  <c r="CQ34" i="18"/>
  <c r="CS34" i="18" s="1"/>
  <c r="CN34" i="18"/>
  <c r="CK34" i="18"/>
  <c r="CH34" i="18"/>
  <c r="CE34" i="18"/>
  <c r="CB34" i="18"/>
  <c r="BY34" i="18"/>
  <c r="BV34" i="18"/>
  <c r="BS34" i="18"/>
  <c r="BN34" i="18" s="1"/>
  <c r="BP34" i="18"/>
  <c r="BO34" i="18"/>
  <c r="BQ34" i="18" s="1"/>
  <c r="BM34" i="18"/>
  <c r="BK34" i="18"/>
  <c r="BH34" i="18"/>
  <c r="BE34" i="18"/>
  <c r="BB34" i="18"/>
  <c r="AY34" i="18"/>
  <c r="AV34" i="18"/>
  <c r="AT34" i="18"/>
  <c r="AQ34" i="18"/>
  <c r="AS34" i="18" s="1"/>
  <c r="AO34" i="18"/>
  <c r="AN34" i="18"/>
  <c r="AL34" i="18"/>
  <c r="AJ34" i="18"/>
  <c r="AG34" i="18"/>
  <c r="R34" i="18" s="1"/>
  <c r="T34" i="18" s="1"/>
  <c r="AE34" i="18"/>
  <c r="AB34" i="18"/>
  <c r="Z34" i="18"/>
  <c r="W34" i="18"/>
  <c r="Y34" i="18" s="1"/>
  <c r="S34" i="18"/>
  <c r="Q34" i="18"/>
  <c r="U34" i="18" s="1"/>
  <c r="P34" i="18"/>
  <c r="N34" i="18"/>
  <c r="L34" i="18"/>
  <c r="J34" i="18"/>
  <c r="I34" i="18"/>
  <c r="E34" i="18"/>
  <c r="EF33" i="18"/>
  <c r="ED33" i="18"/>
  <c r="EA33" i="18"/>
  <c r="DX33" i="18"/>
  <c r="DU33" i="18"/>
  <c r="DR33" i="18"/>
  <c r="DO33" i="18"/>
  <c r="DL33" i="18"/>
  <c r="DJ33" i="18"/>
  <c r="DH33" i="18"/>
  <c r="DE33" i="18"/>
  <c r="DB33" i="18"/>
  <c r="CY33" i="18"/>
  <c r="CV33" i="18"/>
  <c r="CT33" i="18"/>
  <c r="CQ33" i="18"/>
  <c r="CS33" i="18" s="1"/>
  <c r="CN33" i="18"/>
  <c r="CK33" i="18"/>
  <c r="CH33" i="18"/>
  <c r="CE33" i="18"/>
  <c r="CB33" i="18"/>
  <c r="DI33" i="18" s="1"/>
  <c r="BY33" i="18"/>
  <c r="BV33" i="18"/>
  <c r="BS33" i="18"/>
  <c r="BN33" i="18" s="1"/>
  <c r="BQ33" i="18"/>
  <c r="BO33" i="18"/>
  <c r="BM33" i="18"/>
  <c r="BK33" i="18"/>
  <c r="BH33" i="18"/>
  <c r="BE33" i="18"/>
  <c r="BB33" i="18"/>
  <c r="AY33" i="18"/>
  <c r="AV33" i="18"/>
  <c r="AT33" i="18"/>
  <c r="AS33" i="18"/>
  <c r="AQ33" i="18"/>
  <c r="AO33" i="18"/>
  <c r="AL33" i="18"/>
  <c r="K33" i="18" s="1"/>
  <c r="O33" i="18" s="1"/>
  <c r="AJ33" i="18"/>
  <c r="AG33" i="18"/>
  <c r="AE33" i="18"/>
  <c r="AB33" i="18"/>
  <c r="AD33" i="18" s="1"/>
  <c r="Z33" i="18"/>
  <c r="Y33" i="18"/>
  <c r="W33" i="18"/>
  <c r="S33" i="18"/>
  <c r="U33" i="18" s="1"/>
  <c r="Q33" i="18"/>
  <c r="L33" i="18"/>
  <c r="N33" i="18" s="1"/>
  <c r="J33" i="18"/>
  <c r="P33" i="18" s="1"/>
  <c r="G33" i="18"/>
  <c r="EF32" i="18"/>
  <c r="ED32" i="18"/>
  <c r="E32" i="18" s="1"/>
  <c r="EA32" i="18"/>
  <c r="DX32" i="18"/>
  <c r="DU32" i="18"/>
  <c r="DR32" i="18"/>
  <c r="EE32" i="18" s="1"/>
  <c r="DO32" i="18"/>
  <c r="DL32" i="18"/>
  <c r="DJ32" i="18"/>
  <c r="DH32" i="18"/>
  <c r="DE32" i="18"/>
  <c r="DB32" i="18"/>
  <c r="CY32" i="18"/>
  <c r="CV32" i="18"/>
  <c r="CT32" i="18"/>
  <c r="CQ32" i="18"/>
  <c r="CS32" i="18" s="1"/>
  <c r="CN32" i="18"/>
  <c r="CK32" i="18"/>
  <c r="CH32" i="18"/>
  <c r="CE32" i="18"/>
  <c r="CB32" i="18"/>
  <c r="BY32" i="18"/>
  <c r="BV32" i="18"/>
  <c r="BS32" i="18"/>
  <c r="BN32" i="18" s="1"/>
  <c r="BO32" i="18"/>
  <c r="BM32" i="18"/>
  <c r="BK32" i="18"/>
  <c r="BH32" i="18"/>
  <c r="BE32" i="18"/>
  <c r="BB32" i="18"/>
  <c r="AY32" i="18"/>
  <c r="AV32" i="18"/>
  <c r="AT32" i="18"/>
  <c r="AQ32" i="18"/>
  <c r="AS32" i="18" s="1"/>
  <c r="AO32" i="18"/>
  <c r="AN32" i="18"/>
  <c r="AL32" i="18"/>
  <c r="AJ32" i="18"/>
  <c r="AG32" i="18"/>
  <c r="R32" i="18" s="1"/>
  <c r="T32" i="18" s="1"/>
  <c r="AE32" i="18"/>
  <c r="AB32" i="18"/>
  <c r="AD32" i="18" s="1"/>
  <c r="Z32" i="18"/>
  <c r="W32" i="18"/>
  <c r="Y32" i="18" s="1"/>
  <c r="S32" i="18"/>
  <c r="Q32" i="18"/>
  <c r="U32" i="18" s="1"/>
  <c r="L32" i="18"/>
  <c r="J32" i="18"/>
  <c r="G32" i="18"/>
  <c r="EF31" i="18"/>
  <c r="ED31" i="18"/>
  <c r="EA31" i="18"/>
  <c r="DX31" i="18"/>
  <c r="DU31" i="18"/>
  <c r="EE31" i="18" s="1"/>
  <c r="DR31" i="18"/>
  <c r="DO31" i="18"/>
  <c r="DL31" i="18"/>
  <c r="DJ31" i="18"/>
  <c r="G31" i="18" s="1"/>
  <c r="I31" i="18" s="1"/>
  <c r="DH31" i="18"/>
  <c r="DE31" i="18"/>
  <c r="DB31" i="18"/>
  <c r="CY31" i="18"/>
  <c r="CV31" i="18"/>
  <c r="CT31" i="18"/>
  <c r="CS31" i="18"/>
  <c r="CQ31" i="18"/>
  <c r="CN31" i="18"/>
  <c r="CK31" i="18"/>
  <c r="CH31" i="18"/>
  <c r="CE31" i="18"/>
  <c r="CB31" i="18"/>
  <c r="BY31" i="18"/>
  <c r="BV31" i="18"/>
  <c r="BN31" i="18" s="1"/>
  <c r="BS31" i="18"/>
  <c r="BO31" i="18"/>
  <c r="BQ31" i="18" s="1"/>
  <c r="BM31" i="18"/>
  <c r="BK31" i="18"/>
  <c r="BH31" i="18"/>
  <c r="BE31" i="18"/>
  <c r="BB31" i="18"/>
  <c r="AY31" i="18"/>
  <c r="AV31" i="18"/>
  <c r="AT31" i="18"/>
  <c r="AQ31" i="18"/>
  <c r="AS31" i="18" s="1"/>
  <c r="AO31" i="18"/>
  <c r="AL31" i="18"/>
  <c r="AN31" i="18" s="1"/>
  <c r="AJ31" i="18"/>
  <c r="AI31" i="18"/>
  <c r="AG31" i="18"/>
  <c r="AE31" i="18"/>
  <c r="AB31" i="18"/>
  <c r="AD31" i="18" s="1"/>
  <c r="Z31" i="18"/>
  <c r="W31" i="18"/>
  <c r="U31" i="18"/>
  <c r="S31" i="18"/>
  <c r="R31" i="18"/>
  <c r="Q31" i="18"/>
  <c r="L31" i="18"/>
  <c r="N31" i="18" s="1"/>
  <c r="J31" i="18"/>
  <c r="E31" i="18"/>
  <c r="EF30" i="18"/>
  <c r="G30" i="18" s="1"/>
  <c r="I30" i="18" s="1"/>
  <c r="ED30" i="18"/>
  <c r="EA30" i="18"/>
  <c r="DX30" i="18"/>
  <c r="DU30" i="18"/>
  <c r="DR30" i="18"/>
  <c r="DO30" i="18"/>
  <c r="DL30" i="18"/>
  <c r="EE30" i="18" s="1"/>
  <c r="DJ30" i="18"/>
  <c r="DH30" i="18"/>
  <c r="DE30" i="18"/>
  <c r="DB30" i="18"/>
  <c r="CY30" i="18"/>
  <c r="CV30" i="18"/>
  <c r="CT30" i="18"/>
  <c r="CQ30" i="18"/>
  <c r="CS30" i="18" s="1"/>
  <c r="CN30" i="18"/>
  <c r="CK30" i="18"/>
  <c r="CH30" i="18"/>
  <c r="CE30" i="18"/>
  <c r="CB30" i="18"/>
  <c r="BY30" i="18"/>
  <c r="BV30" i="18"/>
  <c r="BS30" i="18"/>
  <c r="BQ30" i="18"/>
  <c r="BO30" i="18"/>
  <c r="BM30" i="18"/>
  <c r="BK30" i="18"/>
  <c r="BH30" i="18"/>
  <c r="BE30" i="18"/>
  <c r="BB30" i="18"/>
  <c r="AY30" i="18"/>
  <c r="AV30" i="18"/>
  <c r="AT30" i="18"/>
  <c r="AQ30" i="18"/>
  <c r="AS30" i="18" s="1"/>
  <c r="AO30" i="18"/>
  <c r="AL30" i="18"/>
  <c r="AN30" i="18" s="1"/>
  <c r="AJ30" i="18"/>
  <c r="AG30" i="18"/>
  <c r="AI30" i="18" s="1"/>
  <c r="AE30" i="18"/>
  <c r="AD30" i="18"/>
  <c r="AB30" i="18"/>
  <c r="Z30" i="18"/>
  <c r="W30" i="18"/>
  <c r="S30" i="18"/>
  <c r="R30" i="18"/>
  <c r="Q30" i="18"/>
  <c r="N30" i="18"/>
  <c r="L30" i="18"/>
  <c r="J30" i="18"/>
  <c r="P30" i="18" s="1"/>
  <c r="E30" i="18"/>
  <c r="EF29" i="18"/>
  <c r="ED29" i="18"/>
  <c r="EA29" i="18"/>
  <c r="DX29" i="18"/>
  <c r="DU29" i="18"/>
  <c r="DR29" i="18"/>
  <c r="DO29" i="18"/>
  <c r="EE29" i="18" s="1"/>
  <c r="DL29" i="18"/>
  <c r="DJ29" i="18"/>
  <c r="DH29" i="18"/>
  <c r="E29" i="18" s="1"/>
  <c r="DE29" i="18"/>
  <c r="DB29" i="18"/>
  <c r="CY29" i="18"/>
  <c r="CV29" i="18"/>
  <c r="CT29" i="18"/>
  <c r="CQ29" i="18"/>
  <c r="CS29" i="18" s="1"/>
  <c r="CN29" i="18"/>
  <c r="CK29" i="18"/>
  <c r="CH29" i="18"/>
  <c r="CE29" i="18"/>
  <c r="CB29" i="18"/>
  <c r="BY29" i="18"/>
  <c r="BV29" i="18"/>
  <c r="BS29" i="18"/>
  <c r="BQ29" i="18"/>
  <c r="BO29" i="18"/>
  <c r="BN29" i="18"/>
  <c r="BM29" i="18"/>
  <c r="BK29" i="18"/>
  <c r="BH29" i="18"/>
  <c r="BE29" i="18"/>
  <c r="BB29" i="18"/>
  <c r="AY29" i="18"/>
  <c r="AV29" i="18"/>
  <c r="AT29" i="18"/>
  <c r="AS29" i="18"/>
  <c r="AQ29" i="18"/>
  <c r="AO29" i="18"/>
  <c r="AN29" i="18"/>
  <c r="AL29" i="18"/>
  <c r="AJ29" i="18"/>
  <c r="AG29" i="18"/>
  <c r="AE29" i="18"/>
  <c r="AB29" i="18"/>
  <c r="AD29" i="18" s="1"/>
  <c r="Z29" i="18"/>
  <c r="Y29" i="18"/>
  <c r="W29" i="18"/>
  <c r="S29" i="18"/>
  <c r="U29" i="18" s="1"/>
  <c r="Q29" i="18"/>
  <c r="L29" i="18"/>
  <c r="N29" i="18" s="1"/>
  <c r="K29" i="18"/>
  <c r="O29" i="18" s="1"/>
  <c r="J29" i="18"/>
  <c r="P29" i="18" s="1"/>
  <c r="G29" i="18"/>
  <c r="EF28" i="18"/>
  <c r="ED28" i="18"/>
  <c r="E28" i="18" s="1"/>
  <c r="EA28" i="18"/>
  <c r="DX28" i="18"/>
  <c r="DU28" i="18"/>
  <c r="EE28" i="18" s="1"/>
  <c r="DR28" i="18"/>
  <c r="DO28" i="18"/>
  <c r="DL28" i="18"/>
  <c r="DJ28" i="18"/>
  <c r="DH28" i="18"/>
  <c r="DE28" i="18"/>
  <c r="DB28" i="18"/>
  <c r="CY28" i="18"/>
  <c r="CV28" i="18"/>
  <c r="CT28" i="18"/>
  <c r="CS28" i="18"/>
  <c r="CQ28" i="18"/>
  <c r="CN28" i="18"/>
  <c r="CK28" i="18"/>
  <c r="CH28" i="18"/>
  <c r="CE28" i="18"/>
  <c r="CB28" i="18"/>
  <c r="BY28" i="18"/>
  <c r="BV28" i="18"/>
  <c r="BN28" i="18" s="1"/>
  <c r="BS28" i="18"/>
  <c r="BO28" i="18"/>
  <c r="BM28" i="18"/>
  <c r="BK28" i="18"/>
  <c r="BH28" i="18"/>
  <c r="BE28" i="18"/>
  <c r="BE38" i="18" s="1"/>
  <c r="BB28" i="18"/>
  <c r="AY28" i="18"/>
  <c r="AV28" i="18"/>
  <c r="AT28" i="18"/>
  <c r="AQ28" i="18"/>
  <c r="AS28" i="18" s="1"/>
  <c r="AO28" i="18"/>
  <c r="AN28" i="18"/>
  <c r="AL28" i="18"/>
  <c r="AJ28" i="18"/>
  <c r="AG28" i="18"/>
  <c r="R28" i="18" s="1"/>
  <c r="AE28" i="18"/>
  <c r="AB28" i="18"/>
  <c r="AD28" i="18" s="1"/>
  <c r="Z28" i="18"/>
  <c r="Z38" i="18" s="1"/>
  <c r="W28" i="18"/>
  <c r="Y28" i="18" s="1"/>
  <c r="U28" i="18"/>
  <c r="T28" i="18"/>
  <c r="S28" i="18"/>
  <c r="Q28" i="18"/>
  <c r="L28" i="18"/>
  <c r="J28" i="18"/>
  <c r="G28" i="18"/>
  <c r="I28" i="18" s="1"/>
  <c r="EF27" i="18"/>
  <c r="ED27" i="18"/>
  <c r="EA27" i="18"/>
  <c r="DX27" i="18"/>
  <c r="DU27" i="18"/>
  <c r="EE27" i="18" s="1"/>
  <c r="DR27" i="18"/>
  <c r="DO27" i="18"/>
  <c r="DL27" i="18"/>
  <c r="DJ27" i="18"/>
  <c r="G27" i="18" s="1"/>
  <c r="DH27" i="18"/>
  <c r="DE27" i="18"/>
  <c r="DB27" i="18"/>
  <c r="CY27" i="18"/>
  <c r="CV27" i="18"/>
  <c r="CT27" i="18"/>
  <c r="CS27" i="18"/>
  <c r="CQ27" i="18"/>
  <c r="CN27" i="18"/>
  <c r="CK27" i="18"/>
  <c r="CH27" i="18"/>
  <c r="CE27" i="18"/>
  <c r="CB27" i="18"/>
  <c r="BY27" i="18"/>
  <c r="BV27" i="18"/>
  <c r="BS27" i="18"/>
  <c r="BO27" i="18"/>
  <c r="BQ27" i="18" s="1"/>
  <c r="BM27" i="18"/>
  <c r="BK27" i="18"/>
  <c r="BH27" i="18"/>
  <c r="BE27" i="18"/>
  <c r="BB27" i="18"/>
  <c r="AY27" i="18"/>
  <c r="AV27" i="18"/>
  <c r="AT27" i="18"/>
  <c r="AQ27" i="18"/>
  <c r="AS27" i="18" s="1"/>
  <c r="AO27" i="18"/>
  <c r="AL27" i="18"/>
  <c r="AN27" i="18" s="1"/>
  <c r="AJ27" i="18"/>
  <c r="AI27" i="18"/>
  <c r="AG27" i="18"/>
  <c r="AE27" i="18"/>
  <c r="AD27" i="18"/>
  <c r="AB27" i="18"/>
  <c r="Z27" i="18"/>
  <c r="W27" i="18"/>
  <c r="R27" i="18" s="1"/>
  <c r="U27" i="18"/>
  <c r="S27" i="18"/>
  <c r="Q27" i="18"/>
  <c r="N27" i="18"/>
  <c r="L27" i="18"/>
  <c r="J27" i="18"/>
  <c r="I27" i="18"/>
  <c r="E27" i="18"/>
  <c r="EF26" i="18"/>
  <c r="G26" i="18" s="1"/>
  <c r="ED26" i="18"/>
  <c r="EA26" i="18"/>
  <c r="DX26" i="18"/>
  <c r="DU26" i="18"/>
  <c r="DR26" i="18"/>
  <c r="DO26" i="18"/>
  <c r="DL26" i="18"/>
  <c r="DJ26" i="18"/>
  <c r="DH26" i="18"/>
  <c r="E26" i="18" s="1"/>
  <c r="I26" i="18" s="1"/>
  <c r="DE26" i="18"/>
  <c r="DB26" i="18"/>
  <c r="CY26" i="18"/>
  <c r="CV26" i="18"/>
  <c r="CT26" i="18"/>
  <c r="CQ26" i="18"/>
  <c r="CS26" i="18" s="1"/>
  <c r="CN26" i="18"/>
  <c r="CK26" i="18"/>
  <c r="CH26" i="18"/>
  <c r="CE26" i="18"/>
  <c r="CB26" i="18"/>
  <c r="BY26" i="18"/>
  <c r="BN26" i="18" s="1"/>
  <c r="BV26" i="18"/>
  <c r="BS26" i="18"/>
  <c r="BQ26" i="18"/>
  <c r="BP26" i="18"/>
  <c r="BO26" i="18"/>
  <c r="BM26" i="18"/>
  <c r="BK26" i="18"/>
  <c r="BH26" i="18"/>
  <c r="BE26" i="18"/>
  <c r="BB26" i="18"/>
  <c r="BB38" i="18" s="1"/>
  <c r="AY26" i="18"/>
  <c r="AV26" i="18"/>
  <c r="AT26" i="18"/>
  <c r="AT38" i="18" s="1"/>
  <c r="AQ26" i="18"/>
  <c r="AO26" i="18"/>
  <c r="AL26" i="18"/>
  <c r="AN26" i="18" s="1"/>
  <c r="AJ26" i="18"/>
  <c r="AG26" i="18"/>
  <c r="AI26" i="18" s="1"/>
  <c r="AE26" i="18"/>
  <c r="AD26" i="18"/>
  <c r="AB26" i="18"/>
  <c r="Z26" i="18"/>
  <c r="W26" i="18"/>
  <c r="S26" i="18"/>
  <c r="Q26" i="18"/>
  <c r="N26" i="18"/>
  <c r="L26" i="18"/>
  <c r="J26" i="18"/>
  <c r="P26" i="18" s="1"/>
  <c r="BL25" i="18"/>
  <c r="BL74" i="18" s="1"/>
  <c r="BJ25" i="18"/>
  <c r="BJ74" i="18" s="1"/>
  <c r="BI25" i="18"/>
  <c r="BI74" i="18" s="1"/>
  <c r="BG25" i="18"/>
  <c r="BF25" i="18"/>
  <c r="BF74" i="18" s="1"/>
  <c r="BD25" i="18"/>
  <c r="BD74" i="18" s="1"/>
  <c r="BC25" i="18"/>
  <c r="BC74" i="18" s="1"/>
  <c r="BA25" i="18"/>
  <c r="AZ25" i="18"/>
  <c r="AX25" i="18"/>
  <c r="AX74" i="18" s="1"/>
  <c r="AW25" i="18"/>
  <c r="AU25" i="18"/>
  <c r="AU74" i="18" s="1"/>
  <c r="AR25" i="18"/>
  <c r="AR74" i="18" s="1"/>
  <c r="AP25" i="18"/>
  <c r="AP74" i="18" s="1"/>
  <c r="AM25" i="18"/>
  <c r="AK25" i="18"/>
  <c r="AH25" i="18"/>
  <c r="AH74" i="18" s="1"/>
  <c r="AF25" i="18"/>
  <c r="AE25" i="18"/>
  <c r="AC25" i="18"/>
  <c r="AA25" i="18"/>
  <c r="X25" i="18"/>
  <c r="V25" i="18"/>
  <c r="M25" i="18"/>
  <c r="EF24" i="18"/>
  <c r="ED24" i="18"/>
  <c r="EA24" i="18"/>
  <c r="DX24" i="18"/>
  <c r="DU24" i="18"/>
  <c r="DR24" i="18"/>
  <c r="DO24" i="18"/>
  <c r="EE24" i="18" s="1"/>
  <c r="DL24" i="18"/>
  <c r="DJ24" i="18"/>
  <c r="DH24" i="18"/>
  <c r="E24" i="18" s="1"/>
  <c r="DE24" i="18"/>
  <c r="DB24" i="18"/>
  <c r="CY24" i="18"/>
  <c r="CV24" i="18"/>
  <c r="CT24" i="18"/>
  <c r="CQ24" i="18"/>
  <c r="CS24" i="18" s="1"/>
  <c r="CN24" i="18"/>
  <c r="CK24" i="18"/>
  <c r="CH24" i="18"/>
  <c r="CE24" i="18"/>
  <c r="CB24" i="18"/>
  <c r="BY24" i="18"/>
  <c r="BV24" i="18"/>
  <c r="BS24" i="18"/>
  <c r="BN24" i="18" s="1"/>
  <c r="BO24" i="18"/>
  <c r="BQ24" i="18" s="1"/>
  <c r="BM24" i="18"/>
  <c r="BK24" i="18"/>
  <c r="BH24" i="18"/>
  <c r="BE24" i="18"/>
  <c r="BB24" i="18"/>
  <c r="AY24" i="18"/>
  <c r="AV24" i="18"/>
  <c r="AT24" i="18"/>
  <c r="AS24" i="18"/>
  <c r="AQ24" i="18"/>
  <c r="AO24" i="18"/>
  <c r="AL24" i="18"/>
  <c r="AN24" i="18" s="1"/>
  <c r="AJ24" i="18"/>
  <c r="AI24" i="18"/>
  <c r="AG24" i="18"/>
  <c r="R24" i="18" s="1"/>
  <c r="AE24" i="18"/>
  <c r="AB24" i="18"/>
  <c r="AD24" i="18" s="1"/>
  <c r="Z24" i="18"/>
  <c r="Y24" i="18"/>
  <c r="W24" i="18"/>
  <c r="U24" i="18"/>
  <c r="T24" i="18"/>
  <c r="S24" i="18"/>
  <c r="Q24" i="18"/>
  <c r="L24" i="18"/>
  <c r="N24" i="18" s="1"/>
  <c r="J24" i="18"/>
  <c r="P24" i="18" s="1"/>
  <c r="G24" i="18"/>
  <c r="EF23" i="18"/>
  <c r="ED23" i="18"/>
  <c r="EA23" i="18"/>
  <c r="DX23" i="18"/>
  <c r="DU23" i="18"/>
  <c r="EE23" i="18" s="1"/>
  <c r="DR23" i="18"/>
  <c r="DO23" i="18"/>
  <c r="DL23" i="18"/>
  <c r="DJ23" i="18"/>
  <c r="G23" i="18" s="1"/>
  <c r="DH23" i="18"/>
  <c r="DE23" i="18"/>
  <c r="DB23" i="18"/>
  <c r="CY23" i="18"/>
  <c r="CV23" i="18"/>
  <c r="CT23" i="18"/>
  <c r="CS23" i="18"/>
  <c r="CQ23" i="18"/>
  <c r="CN23" i="18"/>
  <c r="CK23" i="18"/>
  <c r="CH23" i="18"/>
  <c r="CE23" i="18"/>
  <c r="CB23" i="18"/>
  <c r="BY23" i="18"/>
  <c r="BV23" i="18"/>
  <c r="BS23" i="18"/>
  <c r="BO23" i="18"/>
  <c r="BQ23" i="18" s="1"/>
  <c r="BN23" i="18"/>
  <c r="BM23" i="18"/>
  <c r="BK23" i="18"/>
  <c r="BH23" i="18"/>
  <c r="BE23" i="18"/>
  <c r="BB23" i="18"/>
  <c r="AY23" i="18"/>
  <c r="AV23" i="18"/>
  <c r="AT23" i="18"/>
  <c r="AQ23" i="18"/>
  <c r="AS23" i="18" s="1"/>
  <c r="AO23" i="18"/>
  <c r="AL23" i="18"/>
  <c r="AN23" i="18" s="1"/>
  <c r="AJ23" i="18"/>
  <c r="AG23" i="18"/>
  <c r="R23" i="18" s="1"/>
  <c r="AE23" i="18"/>
  <c r="AD23" i="18"/>
  <c r="AB23" i="18"/>
  <c r="Z23" i="18"/>
  <c r="Y23" i="18"/>
  <c r="W23" i="18"/>
  <c r="DI23" i="18" s="1"/>
  <c r="F23" i="18" s="1"/>
  <c r="S23" i="18"/>
  <c r="U23" i="18" s="1"/>
  <c r="Q23" i="18"/>
  <c r="L23" i="18"/>
  <c r="N23" i="18" s="1"/>
  <c r="J23" i="18"/>
  <c r="P23" i="18" s="1"/>
  <c r="E23" i="18"/>
  <c r="EF22" i="18"/>
  <c r="ED22" i="18"/>
  <c r="E22" i="18" s="1"/>
  <c r="EA22" i="18"/>
  <c r="DX22" i="18"/>
  <c r="DU22" i="18"/>
  <c r="DR22" i="18"/>
  <c r="EE22" i="18" s="1"/>
  <c r="DO22" i="18"/>
  <c r="DL22" i="18"/>
  <c r="DJ22" i="18"/>
  <c r="DH22" i="18"/>
  <c r="DE22" i="18"/>
  <c r="DB22" i="18"/>
  <c r="CY22" i="18"/>
  <c r="CV22" i="18"/>
  <c r="CT22" i="18"/>
  <c r="CQ22" i="18"/>
  <c r="CS22" i="18" s="1"/>
  <c r="CN22" i="18"/>
  <c r="CK22" i="18"/>
  <c r="CH22" i="18"/>
  <c r="CE22" i="18"/>
  <c r="CB22" i="18"/>
  <c r="BY22" i="18"/>
  <c r="BV22" i="18"/>
  <c r="BS22" i="18"/>
  <c r="BN22" i="18" s="1"/>
  <c r="BO22" i="18"/>
  <c r="BQ22" i="18" s="1"/>
  <c r="BM22" i="18"/>
  <c r="BK22" i="18"/>
  <c r="BH22" i="18"/>
  <c r="BE22" i="18"/>
  <c r="BB22" i="18"/>
  <c r="AY22" i="18"/>
  <c r="AV22" i="18"/>
  <c r="AT22" i="18"/>
  <c r="AS22" i="18"/>
  <c r="AQ22" i="18"/>
  <c r="AO22" i="18"/>
  <c r="AN22" i="18"/>
  <c r="AL22" i="18"/>
  <c r="AJ22" i="18"/>
  <c r="AG22" i="18"/>
  <c r="DI22" i="18" s="1"/>
  <c r="F22" i="18" s="1"/>
  <c r="AE22" i="18"/>
  <c r="AB22" i="18"/>
  <c r="AD22" i="18" s="1"/>
  <c r="Z22" i="18"/>
  <c r="Y22" i="18"/>
  <c r="W22" i="18"/>
  <c r="S22" i="18"/>
  <c r="Q22" i="18"/>
  <c r="U22" i="18" s="1"/>
  <c r="P22" i="18"/>
  <c r="L22" i="18"/>
  <c r="O22" i="18" s="1"/>
  <c r="K22" i="18"/>
  <c r="J22" i="18"/>
  <c r="G22" i="18"/>
  <c r="EF21" i="18"/>
  <c r="ED21" i="18"/>
  <c r="EA21" i="18"/>
  <c r="DX21" i="18"/>
  <c r="DU21" i="18"/>
  <c r="EE21" i="18" s="1"/>
  <c r="DR21" i="18"/>
  <c r="DO21" i="18"/>
  <c r="DL21" i="18"/>
  <c r="DJ21" i="18"/>
  <c r="G21" i="18" s="1"/>
  <c r="DH21" i="18"/>
  <c r="DE21" i="18"/>
  <c r="DB21" i="18"/>
  <c r="CY21" i="18"/>
  <c r="CV21" i="18"/>
  <c r="CT21" i="18"/>
  <c r="CS21" i="18"/>
  <c r="CQ21" i="18"/>
  <c r="CN21" i="18"/>
  <c r="CK21" i="18"/>
  <c r="CH21" i="18"/>
  <c r="CE21" i="18"/>
  <c r="CB21" i="18"/>
  <c r="BY21" i="18"/>
  <c r="BV21" i="18"/>
  <c r="BN21" i="18" s="1"/>
  <c r="BS21" i="18"/>
  <c r="BO21" i="18"/>
  <c r="BQ21" i="18" s="1"/>
  <c r="BM21" i="18"/>
  <c r="BK21" i="18"/>
  <c r="BH21" i="18"/>
  <c r="BE21" i="18"/>
  <c r="BB21" i="18"/>
  <c r="AY21" i="18"/>
  <c r="AV21" i="18"/>
  <c r="AT21" i="18"/>
  <c r="AQ21" i="18"/>
  <c r="AS21" i="18" s="1"/>
  <c r="AO21" i="18"/>
  <c r="AN21" i="18"/>
  <c r="AL21" i="18"/>
  <c r="AJ21" i="18"/>
  <c r="AI21" i="18"/>
  <c r="AG21" i="18"/>
  <c r="AE21" i="18"/>
  <c r="AB21" i="18"/>
  <c r="AD21" i="18" s="1"/>
  <c r="Z21" i="18"/>
  <c r="W21" i="18"/>
  <c r="DI21" i="18" s="1"/>
  <c r="F21" i="18" s="1"/>
  <c r="S21" i="18"/>
  <c r="Q21" i="18"/>
  <c r="U21" i="18" s="1"/>
  <c r="L21" i="18"/>
  <c r="P21" i="18" s="1"/>
  <c r="J21" i="18"/>
  <c r="E21" i="18"/>
  <c r="EF20" i="18"/>
  <c r="G20" i="18" s="1"/>
  <c r="ED20" i="18"/>
  <c r="EA20" i="18"/>
  <c r="DX20" i="18"/>
  <c r="DU20" i="18"/>
  <c r="DR20" i="18"/>
  <c r="DO20" i="18"/>
  <c r="DL20" i="18"/>
  <c r="EE20" i="18" s="1"/>
  <c r="DJ20" i="18"/>
  <c r="DH20" i="18"/>
  <c r="DE20" i="18"/>
  <c r="DB20" i="18"/>
  <c r="CY20" i="18"/>
  <c r="CV20" i="18"/>
  <c r="CT20" i="18"/>
  <c r="CS20" i="18"/>
  <c r="CQ20" i="18"/>
  <c r="CN20" i="18"/>
  <c r="CK20" i="18"/>
  <c r="CH20" i="18"/>
  <c r="CE20" i="18"/>
  <c r="CB20" i="18"/>
  <c r="BY20" i="18"/>
  <c r="BV20" i="18"/>
  <c r="BN20" i="18" s="1"/>
  <c r="BP20" i="18" s="1"/>
  <c r="BS20" i="18"/>
  <c r="BO20" i="18"/>
  <c r="BM20" i="18"/>
  <c r="BQ20" i="18" s="1"/>
  <c r="BK20" i="18"/>
  <c r="BH20" i="18"/>
  <c r="BE20" i="18"/>
  <c r="BB20" i="18"/>
  <c r="AY20" i="18"/>
  <c r="AV20" i="18"/>
  <c r="AT20" i="18"/>
  <c r="AQ20" i="18"/>
  <c r="AS20" i="18" s="1"/>
  <c r="AO20" i="18"/>
  <c r="AL20" i="18"/>
  <c r="AN20" i="18" s="1"/>
  <c r="AJ20" i="18"/>
  <c r="AI20" i="18"/>
  <c r="AG20" i="18"/>
  <c r="AE20" i="18"/>
  <c r="AD20" i="18"/>
  <c r="AB20" i="18"/>
  <c r="Z20" i="18"/>
  <c r="W20" i="18"/>
  <c r="Y20" i="18" s="1"/>
  <c r="S20" i="18"/>
  <c r="U20" i="18" s="1"/>
  <c r="Q20" i="18"/>
  <c r="N20" i="18"/>
  <c r="L20" i="18"/>
  <c r="P20" i="18" s="1"/>
  <c r="J20" i="18"/>
  <c r="E20" i="18"/>
  <c r="EF19" i="18"/>
  <c r="ED19" i="18"/>
  <c r="EA19" i="18"/>
  <c r="DX19" i="18"/>
  <c r="DU19" i="18"/>
  <c r="DR19" i="18"/>
  <c r="DO19" i="18"/>
  <c r="DL19" i="18"/>
  <c r="EE19" i="18" s="1"/>
  <c r="DJ19" i="18"/>
  <c r="DH19" i="18"/>
  <c r="E19" i="18" s="1"/>
  <c r="DE19" i="18"/>
  <c r="DB19" i="18"/>
  <c r="CY19" i="18"/>
  <c r="CV19" i="18"/>
  <c r="CT19" i="18"/>
  <c r="CQ19" i="18"/>
  <c r="CS19" i="18" s="1"/>
  <c r="CN19" i="18"/>
  <c r="CK19" i="18"/>
  <c r="CH19" i="18"/>
  <c r="CE19" i="18"/>
  <c r="CB19" i="18"/>
  <c r="BY19" i="18"/>
  <c r="BV19" i="18"/>
  <c r="BS19" i="18"/>
  <c r="BN19" i="18" s="1"/>
  <c r="BO19" i="18"/>
  <c r="BM19" i="18"/>
  <c r="BQ19" i="18" s="1"/>
  <c r="BK19" i="18"/>
  <c r="BH19" i="18"/>
  <c r="BE19" i="18"/>
  <c r="BB19" i="18"/>
  <c r="AY19" i="18"/>
  <c r="AV19" i="18"/>
  <c r="AT19" i="18"/>
  <c r="AS19" i="18"/>
  <c r="AQ19" i="18"/>
  <c r="AO19" i="18"/>
  <c r="AL19" i="18"/>
  <c r="AN19" i="18" s="1"/>
  <c r="AJ19" i="18"/>
  <c r="AG19" i="18"/>
  <c r="R19" i="18" s="1"/>
  <c r="AE19" i="18"/>
  <c r="AB19" i="18"/>
  <c r="AD19" i="18" s="1"/>
  <c r="Z19" i="18"/>
  <c r="Y19" i="18"/>
  <c r="W19" i="18"/>
  <c r="S19" i="18"/>
  <c r="U19" i="18" s="1"/>
  <c r="Q19" i="18"/>
  <c r="L19" i="18"/>
  <c r="N19" i="18" s="1"/>
  <c r="J19" i="18"/>
  <c r="P19" i="18" s="1"/>
  <c r="G19" i="18"/>
  <c r="EF18" i="18"/>
  <c r="ED18" i="18"/>
  <c r="E18" i="18" s="1"/>
  <c r="EA18" i="18"/>
  <c r="DX18" i="18"/>
  <c r="DU18" i="18"/>
  <c r="DR18" i="18"/>
  <c r="EE18" i="18" s="1"/>
  <c r="DO18" i="18"/>
  <c r="DL18" i="18"/>
  <c r="DJ18" i="18"/>
  <c r="DH18" i="18"/>
  <c r="DE18" i="18"/>
  <c r="DB18" i="18"/>
  <c r="CY18" i="18"/>
  <c r="CV18" i="18"/>
  <c r="CT18" i="18"/>
  <c r="CQ18" i="18"/>
  <c r="CS18" i="18" s="1"/>
  <c r="CN18" i="18"/>
  <c r="CK18" i="18"/>
  <c r="CH18" i="18"/>
  <c r="CE18" i="18"/>
  <c r="CB18" i="18"/>
  <c r="BY18" i="18"/>
  <c r="BV18" i="18"/>
  <c r="BS18" i="18"/>
  <c r="BN18" i="18" s="1"/>
  <c r="BO18" i="18"/>
  <c r="BQ18" i="18" s="1"/>
  <c r="BM18" i="18"/>
  <c r="BK18" i="18"/>
  <c r="BH18" i="18"/>
  <c r="BE18" i="18"/>
  <c r="BB18" i="18"/>
  <c r="AY18" i="18"/>
  <c r="AV18" i="18"/>
  <c r="AT18" i="18"/>
  <c r="AS18" i="18"/>
  <c r="AQ18" i="18"/>
  <c r="AO18" i="18"/>
  <c r="AN18" i="18"/>
  <c r="AL18" i="18"/>
  <c r="AJ18" i="18"/>
  <c r="AG18" i="18"/>
  <c r="AI18" i="18" s="1"/>
  <c r="AE18" i="18"/>
  <c r="AB18" i="18"/>
  <c r="AD18" i="18" s="1"/>
  <c r="Z18" i="18"/>
  <c r="Y18" i="18"/>
  <c r="W18" i="18"/>
  <c r="S18" i="18"/>
  <c r="Q18" i="18"/>
  <c r="U18" i="18" s="1"/>
  <c r="P18" i="18"/>
  <c r="L18" i="18"/>
  <c r="O18" i="18" s="1"/>
  <c r="K18" i="18"/>
  <c r="J18" i="18"/>
  <c r="G18" i="18"/>
  <c r="EF17" i="18"/>
  <c r="ED17" i="18"/>
  <c r="EA17" i="18"/>
  <c r="DX17" i="18"/>
  <c r="DU17" i="18"/>
  <c r="EE17" i="18" s="1"/>
  <c r="DR17" i="18"/>
  <c r="DO17" i="18"/>
  <c r="DL17" i="18"/>
  <c r="DJ17" i="18"/>
  <c r="G17" i="18" s="1"/>
  <c r="DH17" i="18"/>
  <c r="DE17" i="18"/>
  <c r="DB17" i="18"/>
  <c r="CY17" i="18"/>
  <c r="CV17" i="18"/>
  <c r="CT17" i="18"/>
  <c r="CS17" i="18"/>
  <c r="CQ17" i="18"/>
  <c r="CN17" i="18"/>
  <c r="CK17" i="18"/>
  <c r="CH17" i="18"/>
  <c r="CE17" i="18"/>
  <c r="CB17" i="18"/>
  <c r="BY17" i="18"/>
  <c r="BV17" i="18"/>
  <c r="BN17" i="18" s="1"/>
  <c r="BS17" i="18"/>
  <c r="BO17" i="18"/>
  <c r="BQ17" i="18" s="1"/>
  <c r="BM17" i="18"/>
  <c r="BK17" i="18"/>
  <c r="BH17" i="18"/>
  <c r="BE17" i="18"/>
  <c r="BB17" i="18"/>
  <c r="AY17" i="18"/>
  <c r="AV17" i="18"/>
  <c r="AT17" i="18"/>
  <c r="AQ17" i="18"/>
  <c r="AS17" i="18" s="1"/>
  <c r="AO17" i="18"/>
  <c r="AL17" i="18"/>
  <c r="AN17" i="18" s="1"/>
  <c r="AJ17" i="18"/>
  <c r="AI17" i="18"/>
  <c r="AG17" i="18"/>
  <c r="AE17" i="18"/>
  <c r="AB17" i="18"/>
  <c r="AD17" i="18" s="1"/>
  <c r="Z17" i="18"/>
  <c r="W17" i="18"/>
  <c r="DI17" i="18" s="1"/>
  <c r="S17" i="18"/>
  <c r="T17" i="18" s="1"/>
  <c r="R17" i="18"/>
  <c r="Q17" i="18"/>
  <c r="U17" i="18" s="1"/>
  <c r="L17" i="18"/>
  <c r="P17" i="18" s="1"/>
  <c r="J17" i="18"/>
  <c r="E17" i="18"/>
  <c r="EF16" i="18"/>
  <c r="G16" i="18" s="1"/>
  <c r="ED16" i="18"/>
  <c r="EA16" i="18"/>
  <c r="DX16" i="18"/>
  <c r="DU16" i="18"/>
  <c r="DR16" i="18"/>
  <c r="DO16" i="18"/>
  <c r="DL16" i="18"/>
  <c r="EE16" i="18" s="1"/>
  <c r="DJ16" i="18"/>
  <c r="DH16" i="18"/>
  <c r="DE16" i="18"/>
  <c r="DB16" i="18"/>
  <c r="CY16" i="18"/>
  <c r="CV16" i="18"/>
  <c r="CT16" i="18"/>
  <c r="CQ16" i="18"/>
  <c r="CS16" i="18" s="1"/>
  <c r="CN16" i="18"/>
  <c r="CK16" i="18"/>
  <c r="CH16" i="18"/>
  <c r="CE16" i="18"/>
  <c r="CB16" i="18"/>
  <c r="BY16" i="18"/>
  <c r="BN16" i="18" s="1"/>
  <c r="BP16" i="18" s="1"/>
  <c r="BV16" i="18"/>
  <c r="BS16" i="18"/>
  <c r="BO16" i="18"/>
  <c r="BM16" i="18"/>
  <c r="BQ16" i="18" s="1"/>
  <c r="BK16" i="18"/>
  <c r="BH16" i="18"/>
  <c r="BE16" i="18"/>
  <c r="BB16" i="18"/>
  <c r="AY16" i="18"/>
  <c r="AV16" i="18"/>
  <c r="AT16" i="18"/>
  <c r="AQ16" i="18"/>
  <c r="AS16" i="18" s="1"/>
  <c r="AO16" i="18"/>
  <c r="AL16" i="18"/>
  <c r="AN16" i="18" s="1"/>
  <c r="AJ16" i="18"/>
  <c r="AI16" i="18"/>
  <c r="AG16" i="18"/>
  <c r="AE16" i="18"/>
  <c r="AD16" i="18"/>
  <c r="AB16" i="18"/>
  <c r="Z16" i="18"/>
  <c r="W16" i="18"/>
  <c r="Y16" i="18" s="1"/>
  <c r="S16" i="18"/>
  <c r="U16" i="18" s="1"/>
  <c r="R16" i="18"/>
  <c r="Q16" i="18"/>
  <c r="N16" i="18"/>
  <c r="L16" i="18"/>
  <c r="P16" i="18" s="1"/>
  <c r="J16" i="18"/>
  <c r="E16" i="18"/>
  <c r="EF15" i="18"/>
  <c r="ED15" i="18"/>
  <c r="EA15" i="18"/>
  <c r="DX15" i="18"/>
  <c r="DU15" i="18"/>
  <c r="DR15" i="18"/>
  <c r="DO15" i="18"/>
  <c r="DL15" i="18"/>
  <c r="EE15" i="18" s="1"/>
  <c r="DJ15" i="18"/>
  <c r="DH15" i="18"/>
  <c r="E15" i="18" s="1"/>
  <c r="DE15" i="18"/>
  <c r="DB15" i="18"/>
  <c r="CY15" i="18"/>
  <c r="CV15" i="18"/>
  <c r="CT15" i="18"/>
  <c r="CQ15" i="18"/>
  <c r="CS15" i="18" s="1"/>
  <c r="CN15" i="18"/>
  <c r="CK15" i="18"/>
  <c r="CH15" i="18"/>
  <c r="CE15" i="18"/>
  <c r="CB15" i="18"/>
  <c r="BY15" i="18"/>
  <c r="BV15" i="18"/>
  <c r="BS15" i="18"/>
  <c r="BN15" i="18" s="1"/>
  <c r="BO15" i="18"/>
  <c r="BP15" i="18" s="1"/>
  <c r="BM15" i="18"/>
  <c r="BQ15" i="18" s="1"/>
  <c r="BK15" i="18"/>
  <c r="BH15" i="18"/>
  <c r="BE15" i="18"/>
  <c r="BB15" i="18"/>
  <c r="AY15" i="18"/>
  <c r="AV15" i="18"/>
  <c r="AT15" i="18"/>
  <c r="AS15" i="18"/>
  <c r="AQ15" i="18"/>
  <c r="AO15" i="18"/>
  <c r="AL15" i="18"/>
  <c r="AN15" i="18" s="1"/>
  <c r="AJ15" i="18"/>
  <c r="AG15" i="18"/>
  <c r="R15" i="18" s="1"/>
  <c r="AE15" i="18"/>
  <c r="AB15" i="18"/>
  <c r="AD15" i="18" s="1"/>
  <c r="Z15" i="18"/>
  <c r="Y15" i="18"/>
  <c r="W15" i="18"/>
  <c r="S15" i="18"/>
  <c r="U15" i="18" s="1"/>
  <c r="Q15" i="18"/>
  <c r="L15" i="18"/>
  <c r="N15" i="18" s="1"/>
  <c r="J15" i="18"/>
  <c r="P15" i="18" s="1"/>
  <c r="G15" i="18"/>
  <c r="I15" i="18" s="1"/>
  <c r="EF14" i="18"/>
  <c r="ED14" i="18"/>
  <c r="E14" i="18" s="1"/>
  <c r="EA14" i="18"/>
  <c r="DX14" i="18"/>
  <c r="DU14" i="18"/>
  <c r="DR14" i="18"/>
  <c r="EE14" i="18" s="1"/>
  <c r="DO14" i="18"/>
  <c r="DL14" i="18"/>
  <c r="DJ14" i="18"/>
  <c r="DH14" i="18"/>
  <c r="DE14" i="18"/>
  <c r="DB14" i="18"/>
  <c r="CY14" i="18"/>
  <c r="CV14" i="18"/>
  <c r="CT14" i="18"/>
  <c r="CQ14" i="18"/>
  <c r="CS14" i="18" s="1"/>
  <c r="CN14" i="18"/>
  <c r="CK14" i="18"/>
  <c r="CH14" i="18"/>
  <c r="CE14" i="18"/>
  <c r="CB14" i="18"/>
  <c r="BY14" i="18"/>
  <c r="BV14" i="18"/>
  <c r="BS14" i="18"/>
  <c r="BN14" i="18" s="1"/>
  <c r="BO14" i="18"/>
  <c r="BQ14" i="18" s="1"/>
  <c r="BM14" i="18"/>
  <c r="BK14" i="18"/>
  <c r="BH14" i="18"/>
  <c r="BE14" i="18"/>
  <c r="BB14" i="18"/>
  <c r="AY14" i="18"/>
  <c r="AV14" i="18"/>
  <c r="AT14" i="18"/>
  <c r="AS14" i="18"/>
  <c r="AQ14" i="18"/>
  <c r="AO14" i="18"/>
  <c r="AN14" i="18"/>
  <c r="AL14" i="18"/>
  <c r="AJ14" i="18"/>
  <c r="AG14" i="18"/>
  <c r="R14" i="18" s="1"/>
  <c r="T14" i="18" s="1"/>
  <c r="AE14" i="18"/>
  <c r="AB14" i="18"/>
  <c r="AD14" i="18" s="1"/>
  <c r="Z14" i="18"/>
  <c r="Y14" i="18"/>
  <c r="W14" i="18"/>
  <c r="S14" i="18"/>
  <c r="Q14" i="18"/>
  <c r="U14" i="18" s="1"/>
  <c r="P14" i="18"/>
  <c r="L14" i="18"/>
  <c r="O14" i="18" s="1"/>
  <c r="K14" i="18"/>
  <c r="J14" i="18"/>
  <c r="G14" i="18"/>
  <c r="I14" i="18" s="1"/>
  <c r="EF13" i="18"/>
  <c r="ED13" i="18"/>
  <c r="EA13" i="18"/>
  <c r="DX13" i="18"/>
  <c r="DU13" i="18"/>
  <c r="EE13" i="18" s="1"/>
  <c r="DR13" i="18"/>
  <c r="DO13" i="18"/>
  <c r="DL13" i="18"/>
  <c r="DJ13" i="18"/>
  <c r="G13" i="18" s="1"/>
  <c r="DH13" i="18"/>
  <c r="DE13" i="18"/>
  <c r="DB13" i="18"/>
  <c r="CY13" i="18"/>
  <c r="CV13" i="18"/>
  <c r="CT13" i="18"/>
  <c r="CS13" i="18"/>
  <c r="CQ13" i="18"/>
  <c r="CN13" i="18"/>
  <c r="CK13" i="18"/>
  <c r="CH13" i="18"/>
  <c r="CE13" i="18"/>
  <c r="CB13" i="18"/>
  <c r="BY13" i="18"/>
  <c r="BV13" i="18"/>
  <c r="BN13" i="18" s="1"/>
  <c r="BS13" i="18"/>
  <c r="BO13" i="18"/>
  <c r="BM13" i="18"/>
  <c r="BK13" i="18"/>
  <c r="BH13" i="18"/>
  <c r="BE13" i="18"/>
  <c r="BB13" i="18"/>
  <c r="AY13" i="18"/>
  <c r="AV13" i="18"/>
  <c r="AT13" i="18"/>
  <c r="AQ13" i="18"/>
  <c r="AS13" i="18" s="1"/>
  <c r="AO13" i="18"/>
  <c r="AN13" i="18"/>
  <c r="AL13" i="18"/>
  <c r="AJ13" i="18"/>
  <c r="AI13" i="18"/>
  <c r="AG13" i="18"/>
  <c r="AE13" i="18"/>
  <c r="AB13" i="18"/>
  <c r="AD13" i="18" s="1"/>
  <c r="Z13" i="18"/>
  <c r="W13" i="18"/>
  <c r="DI13" i="18" s="1"/>
  <c r="F13" i="18" s="1"/>
  <c r="S13" i="18"/>
  <c r="Q13" i="18"/>
  <c r="U13" i="18" s="1"/>
  <c r="L13" i="18"/>
  <c r="P13" i="18" s="1"/>
  <c r="J13" i="18"/>
  <c r="E13" i="18"/>
  <c r="EF12" i="18"/>
  <c r="G12" i="18" s="1"/>
  <c r="ED12" i="18"/>
  <c r="EA12" i="18"/>
  <c r="DX12" i="18"/>
  <c r="DU12" i="18"/>
  <c r="DR12" i="18"/>
  <c r="DO12" i="18"/>
  <c r="DL12" i="18"/>
  <c r="EE12" i="18" s="1"/>
  <c r="DJ12" i="18"/>
  <c r="DH12" i="18"/>
  <c r="DE12" i="18"/>
  <c r="DB12" i="18"/>
  <c r="CY12" i="18"/>
  <c r="CV12" i="18"/>
  <c r="CT12" i="18"/>
  <c r="CS12" i="18"/>
  <c r="CQ12" i="18"/>
  <c r="CN12" i="18"/>
  <c r="CK12" i="18"/>
  <c r="CH12" i="18"/>
  <c r="CE12" i="18"/>
  <c r="CB12" i="18"/>
  <c r="BY12" i="18"/>
  <c r="BV12" i="18"/>
  <c r="BN12" i="18" s="1"/>
  <c r="BP12" i="18" s="1"/>
  <c r="BS12" i="18"/>
  <c r="BO12" i="18"/>
  <c r="BM12" i="18"/>
  <c r="BQ12" i="18" s="1"/>
  <c r="BK12" i="18"/>
  <c r="BH12" i="18"/>
  <c r="BE12" i="18"/>
  <c r="BB12" i="18"/>
  <c r="AY12" i="18"/>
  <c r="AY25" i="18" s="1"/>
  <c r="AV12" i="18"/>
  <c r="AT12" i="18"/>
  <c r="AQ12" i="18"/>
  <c r="AS12" i="18" s="1"/>
  <c r="AO12" i="18"/>
  <c r="AL12" i="18"/>
  <c r="AN12" i="18" s="1"/>
  <c r="AJ12" i="18"/>
  <c r="AI12" i="18"/>
  <c r="AG12" i="18"/>
  <c r="AE12" i="18"/>
  <c r="AD12" i="18"/>
  <c r="AB12" i="18"/>
  <c r="Z12" i="18"/>
  <c r="W12" i="18"/>
  <c r="R12" i="18" s="1"/>
  <c r="S12" i="18"/>
  <c r="U12" i="18" s="1"/>
  <c r="Q12" i="18"/>
  <c r="N12" i="18"/>
  <c r="L12" i="18"/>
  <c r="P12" i="18" s="1"/>
  <c r="J12" i="18"/>
  <c r="E12" i="18"/>
  <c r="EF11" i="18"/>
  <c r="ED11" i="18"/>
  <c r="EA11" i="18"/>
  <c r="DX11" i="18"/>
  <c r="DU11" i="18"/>
  <c r="DR11" i="18"/>
  <c r="DO11" i="18"/>
  <c r="DL11" i="18"/>
  <c r="EE11" i="18" s="1"/>
  <c r="DJ11" i="18"/>
  <c r="DH11" i="18"/>
  <c r="E11" i="18" s="1"/>
  <c r="DE11" i="18"/>
  <c r="DB11" i="18"/>
  <c r="CY11" i="18"/>
  <c r="CV11" i="18"/>
  <c r="CT11" i="18"/>
  <c r="CQ11" i="18"/>
  <c r="CS11" i="18" s="1"/>
  <c r="CN11" i="18"/>
  <c r="CK11" i="18"/>
  <c r="CH11" i="18"/>
  <c r="CE11" i="18"/>
  <c r="CB11" i="18"/>
  <c r="BY11" i="18"/>
  <c r="BV11" i="18"/>
  <c r="BS11" i="18"/>
  <c r="BN11" i="18" s="1"/>
  <c r="BP11" i="18" s="1"/>
  <c r="BO11" i="18"/>
  <c r="BM11" i="18"/>
  <c r="BQ11" i="18" s="1"/>
  <c r="BK11" i="18"/>
  <c r="BH11" i="18"/>
  <c r="BE11" i="18"/>
  <c r="BB11" i="18"/>
  <c r="AY11" i="18"/>
  <c r="AV11" i="18"/>
  <c r="AT11" i="18"/>
  <c r="AS11" i="18"/>
  <c r="AQ11" i="18"/>
  <c r="AO11" i="18"/>
  <c r="AL11" i="18"/>
  <c r="AN11" i="18" s="1"/>
  <c r="AJ11" i="18"/>
  <c r="AG11" i="18"/>
  <c r="R11" i="18" s="1"/>
  <c r="AE11" i="18"/>
  <c r="AD11" i="18"/>
  <c r="AB11" i="18"/>
  <c r="Z11" i="18"/>
  <c r="Y11" i="18"/>
  <c r="W11" i="18"/>
  <c r="S11" i="18"/>
  <c r="Q11" i="18"/>
  <c r="N11" i="18"/>
  <c r="L11" i="18"/>
  <c r="J11" i="18"/>
  <c r="P11" i="18" s="1"/>
  <c r="G11" i="18"/>
  <c r="I11" i="18" s="1"/>
  <c r="EF10" i="18"/>
  <c r="ED10" i="18"/>
  <c r="ED74" i="18" s="1"/>
  <c r="EA10" i="18"/>
  <c r="DX10" i="18"/>
  <c r="DU10" i="18"/>
  <c r="DR10" i="18"/>
  <c r="DR74" i="18" s="1"/>
  <c r="DO10" i="18"/>
  <c r="DL10" i="18"/>
  <c r="DJ10" i="18"/>
  <c r="DH10" i="18"/>
  <c r="DE10" i="18"/>
  <c r="DB10" i="18"/>
  <c r="CY10" i="18"/>
  <c r="CY74" i="18" s="1"/>
  <c r="CV10" i="18"/>
  <c r="CT10" i="18"/>
  <c r="CQ10" i="18"/>
  <c r="CQ74" i="18" s="1"/>
  <c r="CN10" i="18"/>
  <c r="CK10" i="18"/>
  <c r="CH10" i="18"/>
  <c r="CE10" i="18"/>
  <c r="CE74" i="18" s="1"/>
  <c r="CB10" i="18"/>
  <c r="BY10" i="18"/>
  <c r="BV10" i="18"/>
  <c r="BS10" i="18"/>
  <c r="BS74" i="18" s="1"/>
  <c r="BO10" i="18"/>
  <c r="BQ10" i="18" s="1"/>
  <c r="BN10" i="18"/>
  <c r="BM10" i="18"/>
  <c r="BK10" i="18"/>
  <c r="BH10" i="18"/>
  <c r="BE10" i="18"/>
  <c r="BB10" i="18"/>
  <c r="AY10" i="18"/>
  <c r="AV10" i="18"/>
  <c r="AT10" i="18"/>
  <c r="AT25" i="18" s="1"/>
  <c r="AS10" i="18"/>
  <c r="AQ10" i="18"/>
  <c r="AO10" i="18"/>
  <c r="AN10" i="18"/>
  <c r="AL10" i="18"/>
  <c r="AL25" i="18" s="1"/>
  <c r="AJ10" i="18"/>
  <c r="AG10" i="18"/>
  <c r="R10" i="18" s="1"/>
  <c r="AE10" i="18"/>
  <c r="AB10" i="18"/>
  <c r="AD10" i="18" s="1"/>
  <c r="Z10" i="18"/>
  <c r="Z25" i="18" s="1"/>
  <c r="Y10" i="18"/>
  <c r="W10" i="18"/>
  <c r="S10" i="18"/>
  <c r="S25" i="18" s="1"/>
  <c r="Q10" i="18"/>
  <c r="P10" i="18"/>
  <c r="L10" i="18"/>
  <c r="N10" i="18" s="1"/>
  <c r="K10" i="18"/>
  <c r="J10" i="18"/>
  <c r="G10" i="18"/>
  <c r="H50" i="19" l="1"/>
  <c r="J50" i="19" s="1"/>
  <c r="I70" i="19"/>
  <c r="K10" i="19"/>
  <c r="J10" i="19"/>
  <c r="H66" i="19"/>
  <c r="J66" i="19" s="1"/>
  <c r="H62" i="19"/>
  <c r="J62" i="19" s="1"/>
  <c r="H58" i="19"/>
  <c r="J58" i="19" s="1"/>
  <c r="BN70" i="19"/>
  <c r="BP10" i="19"/>
  <c r="EE70" i="19"/>
  <c r="H48" i="19"/>
  <c r="J48" i="19" s="1"/>
  <c r="H44" i="19"/>
  <c r="J44" i="19" s="1"/>
  <c r="R70" i="19"/>
  <c r="P70" i="19"/>
  <c r="H64" i="19"/>
  <c r="J64" i="19" s="1"/>
  <c r="H60" i="19"/>
  <c r="J60" i="19" s="1"/>
  <c r="K40" i="19"/>
  <c r="J40" i="19"/>
  <c r="DI70" i="19"/>
  <c r="H10" i="19"/>
  <c r="T70" i="19"/>
  <c r="U70" i="19"/>
  <c r="BP70" i="19"/>
  <c r="BQ70" i="19"/>
  <c r="M70" i="19"/>
  <c r="O70" i="19" s="1"/>
  <c r="O10" i="19"/>
  <c r="H22" i="18"/>
  <c r="T11" i="18"/>
  <c r="I12" i="18"/>
  <c r="BP42" i="18"/>
  <c r="BN25" i="18"/>
  <c r="BP13" i="18"/>
  <c r="F17" i="18"/>
  <c r="I19" i="18"/>
  <c r="BP19" i="18"/>
  <c r="I23" i="18"/>
  <c r="H23" i="18"/>
  <c r="H44" i="18"/>
  <c r="I17" i="18"/>
  <c r="H17" i="18"/>
  <c r="I20" i="18"/>
  <c r="T10" i="18"/>
  <c r="H13" i="18"/>
  <c r="I13" i="18"/>
  <c r="H16" i="18"/>
  <c r="I16" i="18"/>
  <c r="I21" i="18"/>
  <c r="H21" i="18"/>
  <c r="H40" i="18"/>
  <c r="BE25" i="18"/>
  <c r="BE74" i="18" s="1"/>
  <c r="DI10" i="18"/>
  <c r="DI14" i="18"/>
  <c r="F14" i="18" s="1"/>
  <c r="R20" i="18"/>
  <c r="J25" i="18"/>
  <c r="W25" i="18"/>
  <c r="W38" i="18"/>
  <c r="DI26" i="18"/>
  <c r="F26" i="18" s="1"/>
  <c r="H26" i="18" s="1"/>
  <c r="K26" i="18"/>
  <c r="N28" i="18"/>
  <c r="BQ32" i="18"/>
  <c r="BP32" i="18"/>
  <c r="N35" i="18"/>
  <c r="P35" i="18"/>
  <c r="R41" i="18"/>
  <c r="T41" i="18" s="1"/>
  <c r="T39" i="18"/>
  <c r="O42" i="18"/>
  <c r="I48" i="18"/>
  <c r="AD49" i="18"/>
  <c r="K49" i="18"/>
  <c r="O49" i="18" s="1"/>
  <c r="DI60" i="18"/>
  <c r="F60" i="18" s="1"/>
  <c r="K60" i="18"/>
  <c r="Y60" i="18"/>
  <c r="Y71" i="18" s="1"/>
  <c r="R60" i="18"/>
  <c r="BO71" i="18"/>
  <c r="BQ60" i="18"/>
  <c r="BQ61" i="18"/>
  <c r="BP61" i="18"/>
  <c r="W71" i="18"/>
  <c r="Q25" i="18"/>
  <c r="U25" i="18" s="1"/>
  <c r="U10" i="18"/>
  <c r="AI10" i="18"/>
  <c r="AV25" i="18"/>
  <c r="AV74" i="18" s="1"/>
  <c r="BH25" i="18"/>
  <c r="BH74" i="18" s="1"/>
  <c r="BV74" i="18"/>
  <c r="CH74" i="18"/>
  <c r="CS10" i="18"/>
  <c r="DB74" i="18"/>
  <c r="DU74" i="18"/>
  <c r="EE10" i="18"/>
  <c r="K11" i="18"/>
  <c r="O11" i="18" s="1"/>
  <c r="DI11" i="18"/>
  <c r="F11" i="18" s="1"/>
  <c r="Y12" i="18"/>
  <c r="H14" i="18"/>
  <c r="AI14" i="18"/>
  <c r="T15" i="18"/>
  <c r="BP17" i="18"/>
  <c r="K19" i="18"/>
  <c r="O19" i="18" s="1"/>
  <c r="T19" i="18"/>
  <c r="DI19" i="18"/>
  <c r="F19" i="18" s="1"/>
  <c r="N21" i="18"/>
  <c r="R21" i="18"/>
  <c r="T21" i="18" s="1"/>
  <c r="BP21" i="18"/>
  <c r="AI22" i="18"/>
  <c r="K23" i="18"/>
  <c r="O23" i="18" s="1"/>
  <c r="T23" i="18"/>
  <c r="BO25" i="18"/>
  <c r="Q38" i="18"/>
  <c r="BN38" i="18"/>
  <c r="P28" i="18"/>
  <c r="R29" i="18"/>
  <c r="AI29" i="18"/>
  <c r="BP29" i="18"/>
  <c r="T31" i="18"/>
  <c r="AI34" i="18"/>
  <c r="I35" i="18"/>
  <c r="AB41" i="18"/>
  <c r="AD41" i="18" s="1"/>
  <c r="AD39" i="18"/>
  <c r="DI47" i="18"/>
  <c r="F47" i="18" s="1"/>
  <c r="K47" i="18"/>
  <c r="O47" i="18" s="1"/>
  <c r="R47" i="18"/>
  <c r="I50" i="18"/>
  <c r="BN53" i="18"/>
  <c r="BP53" i="18" s="1"/>
  <c r="K53" i="18"/>
  <c r="O53" i="18" s="1"/>
  <c r="P55" i="18"/>
  <c r="N55" i="18"/>
  <c r="I57" i="18"/>
  <c r="U58" i="18"/>
  <c r="I66" i="18"/>
  <c r="J74" i="18"/>
  <c r="E10" i="18"/>
  <c r="I10" i="18"/>
  <c r="AJ25" i="18"/>
  <c r="AQ74" i="18"/>
  <c r="AS74" i="18" s="1"/>
  <c r="BP10" i="18"/>
  <c r="BY74" i="18"/>
  <c r="CK74" i="18"/>
  <c r="DE74" i="18"/>
  <c r="DL74" i="18"/>
  <c r="DX74" i="18"/>
  <c r="EF74" i="18"/>
  <c r="H11" i="18"/>
  <c r="U11" i="18"/>
  <c r="AI11" i="18"/>
  <c r="K12" i="18"/>
  <c r="O12" i="18" s="1"/>
  <c r="T12" i="18"/>
  <c r="DI12" i="18"/>
  <c r="F12" i="18" s="1"/>
  <c r="H12" i="18" s="1"/>
  <c r="O13" i="18"/>
  <c r="Y13" i="18"/>
  <c r="BQ13" i="18"/>
  <c r="N14" i="18"/>
  <c r="BP14" i="18"/>
  <c r="AI15" i="18"/>
  <c r="K16" i="18"/>
  <c r="O16" i="18" s="1"/>
  <c r="T16" i="18"/>
  <c r="DI16" i="18"/>
  <c r="F16" i="18" s="1"/>
  <c r="Y17" i="18"/>
  <c r="I18" i="18"/>
  <c r="N18" i="18"/>
  <c r="R18" i="18"/>
  <c r="T18" i="18" s="1"/>
  <c r="BP18" i="18"/>
  <c r="H19" i="18"/>
  <c r="AI19" i="18"/>
  <c r="K20" i="18"/>
  <c r="O20" i="18" s="1"/>
  <c r="T20" i="18"/>
  <c r="DI20" i="18"/>
  <c r="F20" i="18" s="1"/>
  <c r="H20" i="18" s="1"/>
  <c r="Y21" i="18"/>
  <c r="I22" i="18"/>
  <c r="N22" i="18"/>
  <c r="R22" i="18"/>
  <c r="T22" i="18" s="1"/>
  <c r="BP22" i="18"/>
  <c r="AI23" i="18"/>
  <c r="BP23" i="18"/>
  <c r="K24" i="18"/>
  <c r="O24" i="18" s="1"/>
  <c r="DI24" i="18"/>
  <c r="F24" i="18" s="1"/>
  <c r="H24" i="18" s="1"/>
  <c r="AQ25" i="18"/>
  <c r="BK25" i="18"/>
  <c r="BK74" i="18" s="1"/>
  <c r="R26" i="18"/>
  <c r="AQ38" i="18"/>
  <c r="AY38" i="18"/>
  <c r="AY74" i="18" s="1"/>
  <c r="BK38" i="18"/>
  <c r="BQ28" i="18"/>
  <c r="BP28" i="18"/>
  <c r="DI29" i="18"/>
  <c r="F29" i="18" s="1"/>
  <c r="DI30" i="18"/>
  <c r="F30" i="18" s="1"/>
  <c r="K30" i="18"/>
  <c r="O30" i="18" s="1"/>
  <c r="H31" i="18"/>
  <c r="I32" i="18"/>
  <c r="N32" i="18"/>
  <c r="N38" i="18" s="1"/>
  <c r="AN33" i="18"/>
  <c r="DI34" i="18"/>
  <c r="F34" i="18" s="1"/>
  <c r="AD34" i="18"/>
  <c r="K34" i="18"/>
  <c r="O34" i="18" s="1"/>
  <c r="AN36" i="18"/>
  <c r="P37" i="18"/>
  <c r="P39" i="18"/>
  <c r="O39" i="18"/>
  <c r="N39" i="18"/>
  <c r="N41" i="18" s="1"/>
  <c r="BN40" i="18"/>
  <c r="AL59" i="18"/>
  <c r="AN59" i="18" s="1"/>
  <c r="BB59" i="18"/>
  <c r="I45" i="18"/>
  <c r="K46" i="18"/>
  <c r="O46" i="18" s="1"/>
  <c r="Y47" i="18"/>
  <c r="P48" i="18"/>
  <c r="N48" i="18"/>
  <c r="BN49" i="18"/>
  <c r="BN59" i="18" s="1"/>
  <c r="DI49" i="18"/>
  <c r="F49" i="18" s="1"/>
  <c r="H49" i="18" s="1"/>
  <c r="DI52" i="18"/>
  <c r="F52" i="18" s="1"/>
  <c r="K52" i="18"/>
  <c r="Y52" i="18"/>
  <c r="DI58" i="18"/>
  <c r="K58" i="18"/>
  <c r="O58" i="18" s="1"/>
  <c r="R58" i="18"/>
  <c r="T58" i="18" s="1"/>
  <c r="Y58" i="18"/>
  <c r="Q71" i="18"/>
  <c r="U60" i="18"/>
  <c r="BN63" i="18"/>
  <c r="BP63" i="18" s="1"/>
  <c r="K63" i="18"/>
  <c r="O63" i="18" s="1"/>
  <c r="AN64" i="18"/>
  <c r="AL71" i="18"/>
  <c r="AG74" i="18"/>
  <c r="AI74" i="18" s="1"/>
  <c r="AG25" i="18"/>
  <c r="DI18" i="18"/>
  <c r="F18" i="18" s="1"/>
  <c r="H18" i="18" s="1"/>
  <c r="BP24" i="18"/>
  <c r="AO25" i="18"/>
  <c r="AN25" i="18"/>
  <c r="H30" i="18"/>
  <c r="H34" i="18"/>
  <c r="I39" i="18"/>
  <c r="H39" i="18"/>
  <c r="AD40" i="18"/>
  <c r="K40" i="18"/>
  <c r="DI51" i="18"/>
  <c r="F51" i="18" s="1"/>
  <c r="H51" i="18" s="1"/>
  <c r="K51" i="18"/>
  <c r="O51" i="18" s="1"/>
  <c r="R51" i="18"/>
  <c r="T51" i="18" s="1"/>
  <c r="Y51" i="18"/>
  <c r="DI54" i="18"/>
  <c r="F54" i="18" s="1"/>
  <c r="K54" i="18"/>
  <c r="O54" i="18" s="1"/>
  <c r="R54" i="18"/>
  <c r="T54" i="18" s="1"/>
  <c r="I68" i="18"/>
  <c r="L25" i="18"/>
  <c r="AB25" i="18"/>
  <c r="AD25" i="18" s="1"/>
  <c r="N13" i="18"/>
  <c r="N25" i="18" s="1"/>
  <c r="R13" i="18"/>
  <c r="T13" i="18" s="1"/>
  <c r="K15" i="18"/>
  <c r="O15" i="18" s="1"/>
  <c r="DI15" i="18"/>
  <c r="F15" i="18" s="1"/>
  <c r="H15" i="18" s="1"/>
  <c r="N17" i="18"/>
  <c r="Y26" i="18"/>
  <c r="DI27" i="18"/>
  <c r="F27" i="18" s="1"/>
  <c r="H27" i="18" s="1"/>
  <c r="K27" i="18"/>
  <c r="Y27" i="18"/>
  <c r="BP27" i="18"/>
  <c r="U30" i="18"/>
  <c r="T30" i="18"/>
  <c r="P31" i="18"/>
  <c r="O31" i="18"/>
  <c r="K32" i="18"/>
  <c r="O32" i="18" s="1"/>
  <c r="AI32" i="18"/>
  <c r="DI32" i="18"/>
  <c r="F32" i="18" s="1"/>
  <c r="H32" i="18" s="1"/>
  <c r="I33" i="18"/>
  <c r="AL38" i="18"/>
  <c r="AN38" i="18" s="1"/>
  <c r="P41" i="18"/>
  <c r="I44" i="18"/>
  <c r="R45" i="18"/>
  <c r="T45" i="18" s="1"/>
  <c r="AI45" i="18"/>
  <c r="O61" i="18"/>
  <c r="N61" i="18"/>
  <c r="N71" i="18" s="1"/>
  <c r="P61" i="18"/>
  <c r="I62" i="18"/>
  <c r="O10" i="18"/>
  <c r="Y25" i="18"/>
  <c r="AS25" i="18"/>
  <c r="BM25" i="18"/>
  <c r="CB74" i="18"/>
  <c r="CN74" i="18"/>
  <c r="CV74" i="18"/>
  <c r="DH74" i="18"/>
  <c r="DO74" i="18"/>
  <c r="EA74" i="18"/>
  <c r="K13" i="18"/>
  <c r="K17" i="18"/>
  <c r="O17" i="18" s="1"/>
  <c r="K21" i="18"/>
  <c r="O21" i="18" s="1"/>
  <c r="I24" i="18"/>
  <c r="BB25" i="18"/>
  <c r="BB74" i="18" s="1"/>
  <c r="S38" i="18"/>
  <c r="U26" i="18"/>
  <c r="T26" i="18"/>
  <c r="AJ38" i="18"/>
  <c r="AS26" i="18"/>
  <c r="AS38" i="18" s="1"/>
  <c r="BM38" i="18"/>
  <c r="EE26" i="18"/>
  <c r="P27" i="18"/>
  <c r="O27" i="18"/>
  <c r="T27" i="18"/>
  <c r="BN27" i="18"/>
  <c r="K28" i="18"/>
  <c r="O28" i="18" s="1"/>
  <c r="AI28" i="18"/>
  <c r="AI38" i="18" s="1"/>
  <c r="DI28" i="18"/>
  <c r="F28" i="18" s="1"/>
  <c r="H28" i="18" s="1"/>
  <c r="I29" i="18"/>
  <c r="H29" i="18"/>
  <c r="T29" i="18"/>
  <c r="Y30" i="18"/>
  <c r="BN30" i="18"/>
  <c r="BP30" i="18" s="1"/>
  <c r="DI31" i="18"/>
  <c r="F31" i="18" s="1"/>
  <c r="K31" i="18"/>
  <c r="Y31" i="18"/>
  <c r="BP31" i="18"/>
  <c r="P32" i="18"/>
  <c r="R33" i="18"/>
  <c r="T33" i="18" s="1"/>
  <c r="AI33" i="18"/>
  <c r="BP33" i="18"/>
  <c r="E33" i="18"/>
  <c r="EE33" i="18"/>
  <c r="F33" i="18" s="1"/>
  <c r="H33" i="18" s="1"/>
  <c r="K35" i="18"/>
  <c r="O35" i="18" s="1"/>
  <c r="AI35" i="18"/>
  <c r="BQ35" i="18"/>
  <c r="BP35" i="18"/>
  <c r="BN37" i="18"/>
  <c r="BP37" i="18" s="1"/>
  <c r="EE37" i="18"/>
  <c r="J38" i="18"/>
  <c r="I40" i="18"/>
  <c r="AN42" i="18"/>
  <c r="BE59" i="18"/>
  <c r="P44" i="18"/>
  <c r="H47" i="18"/>
  <c r="R50" i="18"/>
  <c r="T50" i="18" s="1"/>
  <c r="AI50" i="18"/>
  <c r="K50" i="18"/>
  <c r="O50" i="18" s="1"/>
  <c r="U51" i="18"/>
  <c r="H52" i="18"/>
  <c r="AG59" i="18"/>
  <c r="BM59" i="18"/>
  <c r="AO71" i="18"/>
  <c r="AM74" i="18"/>
  <c r="AF74" i="18"/>
  <c r="AJ74" i="18" s="1"/>
  <c r="AT74" i="18"/>
  <c r="AZ74" i="18"/>
  <c r="DI35" i="18"/>
  <c r="F35" i="18" s="1"/>
  <c r="H35" i="18" s="1"/>
  <c r="I36" i="18"/>
  <c r="R36" i="18"/>
  <c r="AI36" i="18"/>
  <c r="U37" i="18"/>
  <c r="T37" i="18"/>
  <c r="AG38" i="18"/>
  <c r="BN41" i="18"/>
  <c r="I42" i="18"/>
  <c r="S59" i="18"/>
  <c r="U42" i="18"/>
  <c r="R42" i="18"/>
  <c r="AI42" i="18"/>
  <c r="U43" i="18"/>
  <c r="T43" i="18"/>
  <c r="DI44" i="18"/>
  <c r="F44" i="18" s="1"/>
  <c r="K44" i="18"/>
  <c r="O44" i="18" s="1"/>
  <c r="Y44" i="18"/>
  <c r="Y59" i="18" s="1"/>
  <c r="O45" i="18"/>
  <c r="N45" i="18"/>
  <c r="BQ45" i="18"/>
  <c r="BP45" i="18"/>
  <c r="EE46" i="18"/>
  <c r="F46" i="18" s="1"/>
  <c r="H46" i="18" s="1"/>
  <c r="P47" i="18"/>
  <c r="BN51" i="18"/>
  <c r="BP51" i="18" s="1"/>
  <c r="P52" i="18"/>
  <c r="O52" i="18"/>
  <c r="H54" i="18"/>
  <c r="I55" i="18"/>
  <c r="BN56" i="18"/>
  <c r="BP56" i="18" s="1"/>
  <c r="AE59" i="18"/>
  <c r="BN60" i="18"/>
  <c r="I61" i="18"/>
  <c r="DI70" i="18"/>
  <c r="F70" i="18" s="1"/>
  <c r="AW74" i="18"/>
  <c r="BA74" i="18"/>
  <c r="L38" i="18"/>
  <c r="AB38" i="18"/>
  <c r="AD38" i="18" s="1"/>
  <c r="AV38" i="18"/>
  <c r="BH38" i="18"/>
  <c r="BO38" i="18"/>
  <c r="T36" i="18"/>
  <c r="DI36" i="18"/>
  <c r="F36" i="18" s="1"/>
  <c r="H36" i="18" s="1"/>
  <c r="DI37" i="18"/>
  <c r="F37" i="18" s="1"/>
  <c r="K37" i="18"/>
  <c r="O37" i="18" s="1"/>
  <c r="H37" i="18"/>
  <c r="Q41" i="18"/>
  <c r="U41" i="18" s="1"/>
  <c r="DI39" i="18"/>
  <c r="F39" i="18" s="1"/>
  <c r="K39" i="18"/>
  <c r="K41" i="18" s="1"/>
  <c r="O41" i="18" s="1"/>
  <c r="Y39" i="18"/>
  <c r="Y41" i="18" s="1"/>
  <c r="AT41" i="18"/>
  <c r="BE41" i="18"/>
  <c r="O40" i="18"/>
  <c r="N40" i="18"/>
  <c r="AI40" i="18"/>
  <c r="AI41" i="18" s="1"/>
  <c r="BQ40" i="18"/>
  <c r="BP40" i="18"/>
  <c r="E40" i="18"/>
  <c r="W41" i="18"/>
  <c r="AN41" i="18"/>
  <c r="BO41" i="18"/>
  <c r="J59" i="18"/>
  <c r="T42" i="18"/>
  <c r="DI42" i="18"/>
  <c r="F42" i="18" s="1"/>
  <c r="H42" i="18" s="1"/>
  <c r="DI43" i="18"/>
  <c r="F43" i="18" s="1"/>
  <c r="K43" i="18"/>
  <c r="O43" i="18" s="1"/>
  <c r="H43" i="18"/>
  <c r="R44" i="18"/>
  <c r="T44" i="18" s="1"/>
  <c r="BP44" i="18"/>
  <c r="P45" i="18"/>
  <c r="DI45" i="18"/>
  <c r="F45" i="18" s="1"/>
  <c r="H45" i="18" s="1"/>
  <c r="R46" i="18"/>
  <c r="T46" i="18" s="1"/>
  <c r="AI46" i="18"/>
  <c r="E46" i="18"/>
  <c r="I46" i="18" s="1"/>
  <c r="U47" i="18"/>
  <c r="T47" i="18"/>
  <c r="DI48" i="18"/>
  <c r="F48" i="18" s="1"/>
  <c r="H48" i="18" s="1"/>
  <c r="K48" i="18"/>
  <c r="O48" i="18" s="1"/>
  <c r="Y48" i="18"/>
  <c r="N49" i="18"/>
  <c r="N59" i="18" s="1"/>
  <c r="AI49" i="18"/>
  <c r="BQ49" i="18"/>
  <c r="BP49" i="18"/>
  <c r="E49" i="18"/>
  <c r="I49" i="18" s="1"/>
  <c r="EE50" i="18"/>
  <c r="F50" i="18" s="1"/>
  <c r="H50" i="18" s="1"/>
  <c r="P51" i="18"/>
  <c r="N52" i="18"/>
  <c r="BN52" i="18"/>
  <c r="BP52" i="18" s="1"/>
  <c r="DI53" i="18"/>
  <c r="AD56" i="18"/>
  <c r="K56" i="18"/>
  <c r="O56" i="18" s="1"/>
  <c r="R57" i="18"/>
  <c r="T57" i="18" s="1"/>
  <c r="AI57" i="18"/>
  <c r="K57" i="18"/>
  <c r="O57" i="18" s="1"/>
  <c r="DI57" i="18"/>
  <c r="F57" i="18" s="1"/>
  <c r="H57" i="18" s="1"/>
  <c r="AQ71" i="18"/>
  <c r="AS60" i="18"/>
  <c r="AS71" i="18" s="1"/>
  <c r="N62" i="18"/>
  <c r="P62" i="18"/>
  <c r="BN64" i="18"/>
  <c r="BP64" i="18" s="1"/>
  <c r="EE64" i="18"/>
  <c r="K66" i="18"/>
  <c r="O66" i="18" s="1"/>
  <c r="I69" i="18"/>
  <c r="AD70" i="18"/>
  <c r="K70" i="18"/>
  <c r="O70" i="18" s="1"/>
  <c r="I70" i="18"/>
  <c r="H70" i="18"/>
  <c r="AC74" i="18"/>
  <c r="V74" i="18"/>
  <c r="L59" i="18"/>
  <c r="AB59" i="18"/>
  <c r="AD59" i="18" s="1"/>
  <c r="AV59" i="18"/>
  <c r="BH59" i="18"/>
  <c r="BO59" i="18"/>
  <c r="EE53" i="18"/>
  <c r="P54" i="18"/>
  <c r="BN55" i="18"/>
  <c r="BP55" i="18" s="1"/>
  <c r="BN58" i="18"/>
  <c r="BP58" i="18" s="1"/>
  <c r="EE58" i="18"/>
  <c r="Z71" i="18"/>
  <c r="Z74" i="18" s="1"/>
  <c r="AV71" i="18"/>
  <c r="BH71" i="18"/>
  <c r="DI61" i="18"/>
  <c r="F61" i="18" s="1"/>
  <c r="H61" i="18" s="1"/>
  <c r="R62" i="18"/>
  <c r="T62" i="18" s="1"/>
  <c r="K62" i="18"/>
  <c r="O62" i="18" s="1"/>
  <c r="DI63" i="18"/>
  <c r="F63" i="18" s="1"/>
  <c r="H63" i="18" s="1"/>
  <c r="I65" i="18"/>
  <c r="BN67" i="18"/>
  <c r="BP67" i="18" s="1"/>
  <c r="DI68" i="18"/>
  <c r="F68" i="18" s="1"/>
  <c r="H68" i="18" s="1"/>
  <c r="K68" i="18"/>
  <c r="O68" i="18" s="1"/>
  <c r="R68" i="18"/>
  <c r="DJ71" i="18"/>
  <c r="G71" i="18" s="1"/>
  <c r="W59" i="18"/>
  <c r="AJ59" i="18"/>
  <c r="AQ59" i="18"/>
  <c r="AY59" i="18"/>
  <c r="BK59" i="18"/>
  <c r="R53" i="18"/>
  <c r="T53" i="18" s="1"/>
  <c r="AI53" i="18"/>
  <c r="E53" i="18"/>
  <c r="I53" i="18" s="1"/>
  <c r="U54" i="18"/>
  <c r="DI55" i="18"/>
  <c r="F55" i="18" s="1"/>
  <c r="H55" i="18" s="1"/>
  <c r="K55" i="18"/>
  <c r="O55" i="18" s="1"/>
  <c r="Y55" i="18"/>
  <c r="N56" i="18"/>
  <c r="BQ56" i="18"/>
  <c r="EE57" i="18"/>
  <c r="L71" i="18"/>
  <c r="P60" i="18"/>
  <c r="O60" i="18"/>
  <c r="U71" i="18"/>
  <c r="AB71" i="18"/>
  <c r="BK71" i="18"/>
  <c r="G60" i="18"/>
  <c r="G74" i="18" s="1"/>
  <c r="AI62" i="18"/>
  <c r="AI71" i="18" s="1"/>
  <c r="BQ62" i="18"/>
  <c r="BP62" i="18"/>
  <c r="AN63" i="18"/>
  <c r="P64" i="18"/>
  <c r="P65" i="18"/>
  <c r="R66" i="18"/>
  <c r="T66" i="18" s="1"/>
  <c r="AI66" i="18"/>
  <c r="Y68" i="18"/>
  <c r="P69" i="18"/>
  <c r="N69" i="18"/>
  <c r="BM71" i="18"/>
  <c r="DI62" i="18"/>
  <c r="F62" i="18" s="1"/>
  <c r="H62" i="18" s="1"/>
  <c r="R63" i="18"/>
  <c r="T63" i="18" s="1"/>
  <c r="AI63" i="18"/>
  <c r="E63" i="18"/>
  <c r="I63" i="18" s="1"/>
  <c r="U64" i="18"/>
  <c r="T64" i="18"/>
  <c r="DI65" i="18"/>
  <c r="F65" i="18" s="1"/>
  <c r="H65" i="18" s="1"/>
  <c r="K65" i="18"/>
  <c r="O65" i="18" s="1"/>
  <c r="Y65" i="18"/>
  <c r="N66" i="18"/>
  <c r="BQ66" i="18"/>
  <c r="BP66" i="18"/>
  <c r="EE67" i="18"/>
  <c r="F67" i="18" s="1"/>
  <c r="H67" i="18" s="1"/>
  <c r="P68" i="18"/>
  <c r="BN69" i="18"/>
  <c r="BP69" i="18" s="1"/>
  <c r="X74" i="18"/>
  <c r="AG71" i="18"/>
  <c r="BE71" i="18"/>
  <c r="DI64" i="18"/>
  <c r="F64" i="18" s="1"/>
  <c r="H64" i="18" s="1"/>
  <c r="K64" i="18"/>
  <c r="O64" i="18" s="1"/>
  <c r="DI66" i="18"/>
  <c r="F66" i="18" s="1"/>
  <c r="H66" i="18" s="1"/>
  <c r="R67" i="18"/>
  <c r="T67" i="18" s="1"/>
  <c r="AI67" i="18"/>
  <c r="E67" i="18"/>
  <c r="I67" i="18" s="1"/>
  <c r="U68" i="18"/>
  <c r="T68" i="18"/>
  <c r="DI69" i="18"/>
  <c r="F69" i="18" s="1"/>
  <c r="H69" i="18" s="1"/>
  <c r="K69" i="18"/>
  <c r="O69" i="18" s="1"/>
  <c r="Y69" i="18"/>
  <c r="N70" i="18"/>
  <c r="BQ70" i="18"/>
  <c r="BP70" i="18"/>
  <c r="M74" i="18"/>
  <c r="AK74" i="18"/>
  <c r="CS74" i="18"/>
  <c r="K70" i="19" l="1"/>
  <c r="H70" i="19"/>
  <c r="J70" i="19" s="1"/>
  <c r="N74" i="18"/>
  <c r="P59" i="18"/>
  <c r="T60" i="18"/>
  <c r="R71" i="18"/>
  <c r="R25" i="18"/>
  <c r="T25" i="18" s="1"/>
  <c r="BN71" i="18"/>
  <c r="BN74" i="18" s="1"/>
  <c r="U59" i="18"/>
  <c r="AO74" i="18"/>
  <c r="U38" i="18"/>
  <c r="AL74" i="18"/>
  <c r="AN74" i="18" s="1"/>
  <c r="BP60" i="18"/>
  <c r="K25" i="18"/>
  <c r="BM74" i="18"/>
  <c r="I71" i="18"/>
  <c r="AE74" i="18"/>
  <c r="BQ41" i="18"/>
  <c r="BP41" i="18"/>
  <c r="AI59" i="18"/>
  <c r="AN71" i="18"/>
  <c r="DJ74" i="18"/>
  <c r="Q74" i="18"/>
  <c r="F58" i="18"/>
  <c r="H58" i="18" s="1"/>
  <c r="AI25" i="18"/>
  <c r="W74" i="18"/>
  <c r="DI71" i="18"/>
  <c r="F71" i="18" s="1"/>
  <c r="H71" i="18" s="1"/>
  <c r="K71" i="18"/>
  <c r="AB74" i="18"/>
  <c r="AD74" i="18" s="1"/>
  <c r="AD71" i="18"/>
  <c r="BP59" i="18"/>
  <c r="BQ59" i="18"/>
  <c r="Y38" i="18"/>
  <c r="Y74" i="18" s="1"/>
  <c r="P25" i="18"/>
  <c r="O25" i="18"/>
  <c r="EE74" i="18"/>
  <c r="K38" i="18"/>
  <c r="O38" i="18" s="1"/>
  <c r="O26" i="18"/>
  <c r="H60" i="18"/>
  <c r="I60" i="18"/>
  <c r="L74" i="18"/>
  <c r="P71" i="18"/>
  <c r="O71" i="18"/>
  <c r="K59" i="18"/>
  <c r="O59" i="18" s="1"/>
  <c r="S74" i="18"/>
  <c r="F53" i="18"/>
  <c r="H53" i="18" s="1"/>
  <c r="BP38" i="18"/>
  <c r="BQ38" i="18"/>
  <c r="P38" i="18"/>
  <c r="R59" i="18"/>
  <c r="T59" i="18" s="1"/>
  <c r="R38" i="18"/>
  <c r="T38" i="18" s="1"/>
  <c r="E74" i="18"/>
  <c r="I74" i="18" s="1"/>
  <c r="BQ25" i="18"/>
  <c r="BP25" i="18"/>
  <c r="BQ71" i="18"/>
  <c r="BP71" i="18"/>
  <c r="BO74" i="18"/>
  <c r="DI74" i="18"/>
  <c r="F10" i="18"/>
  <c r="P74" i="18" l="1"/>
  <c r="O74" i="18"/>
  <c r="R74" i="18"/>
  <c r="T71" i="18"/>
  <c r="K74" i="18"/>
  <c r="U74" i="18"/>
  <c r="T74" i="18"/>
  <c r="F74" i="18"/>
  <c r="H74" i="18" s="1"/>
  <c r="H10" i="18"/>
  <c r="BQ74" i="18"/>
  <c r="BP74" i="18"/>
  <c r="C11" i="16" l="1"/>
  <c r="I77" i="16"/>
</calcChain>
</file>

<file path=xl/sharedStrings.xml><?xml version="1.0" encoding="utf-8"?>
<sst xmlns="http://schemas.openxmlformats.org/spreadsheetml/2006/main" count="904" uniqueCount="322">
  <si>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</si>
  <si>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</si>
  <si>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</si>
  <si>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</si>
  <si>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</si>
  <si>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</si>
  <si>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</si>
  <si>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</si>
  <si>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</si>
  <si>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</si>
  <si>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</si>
  <si>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</si>
  <si>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</si>
  <si>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</si>
  <si>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</si>
  <si>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</si>
  <si>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</si>
  <si>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</si>
  <si>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</si>
  <si>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</si>
  <si>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</si>
  <si>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</si>
  <si>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</si>
  <si>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</si>
  <si>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</si>
  <si>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</si>
  <si>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</si>
  <si>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</si>
  <si>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</si>
  <si>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</si>
  <si>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</si>
  <si>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</si>
  <si>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</si>
  <si>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</si>
  <si>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</si>
  <si>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</si>
  <si>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</si>
  <si>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</si>
  <si>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</si>
  <si>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</si>
  <si>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</si>
  <si>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</si>
  <si>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</si>
  <si>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</si>
  <si>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</si>
  <si>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</si>
  <si>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</si>
  <si>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</si>
  <si>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</si>
  <si>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Ñ³í»Éí³Í 1</t>
  </si>
  <si>
    <t xml:space="preserve">                                 ü à Ü ¸ ² Ú Æ Ü</t>
  </si>
  <si>
    <t xml:space="preserve">205001 ¶³í³é ù. </t>
  </si>
  <si>
    <t>205002 Ö³Ùµ³ñ³Ï ù.</t>
  </si>
  <si>
    <t>205003 Ø³ñïáõÝÇ ù.</t>
  </si>
  <si>
    <t>205004 ê¨³Ý ù.</t>
  </si>
  <si>
    <t>205005 ì³ñ¹»ÝÇë ù.</t>
  </si>
  <si>
    <t>205007 ²Ëåñ³Óáñ</t>
  </si>
  <si>
    <t>205008 ²ÏáõÝù</t>
  </si>
  <si>
    <t>205013 ²ëïÕ³Óáñ</t>
  </si>
  <si>
    <t>205016 ²ñÍí³ÝÇëï</t>
  </si>
  <si>
    <t>205020 ´»ñ¹ÏáõÝù</t>
  </si>
  <si>
    <t>205021 ¶³ÝÓ³Ï</t>
  </si>
  <si>
    <t>205023 ¶»Õ³Ù³ë³ñ</t>
  </si>
  <si>
    <t xml:space="preserve">205024 ¶»Õ³Ù³í³Ý </t>
  </si>
  <si>
    <t>205025 ¶»Õ³ñùáõÝÇù</t>
  </si>
  <si>
    <t>205026 ¶»Õ³ù³ñ</t>
  </si>
  <si>
    <t>205027 ¶»ÕÑáíÇï</t>
  </si>
  <si>
    <t>205030 ¸¹Ù³ß»Ý</t>
  </si>
  <si>
    <t>205033 ºñ³Ýáë</t>
  </si>
  <si>
    <t>205034 ¼áÉ³ù³ñ</t>
  </si>
  <si>
    <t>205035 ¼áí³µ»ñ</t>
  </si>
  <si>
    <t>205036 Ìáí³ë³ñ</t>
  </si>
  <si>
    <t>205038 È³Ýç³ÕµÛáõñ</t>
  </si>
  <si>
    <t>205039 ÈÇ×ù</t>
  </si>
  <si>
    <t>205040 È×³ß»Ý</t>
  </si>
  <si>
    <t>205041 È×³í³Ý</t>
  </si>
  <si>
    <t>205042 È×³÷</t>
  </si>
  <si>
    <t>205043 Èáõë³ÏáõÝù</t>
  </si>
  <si>
    <t>205044 Ê³ã³ÕµÛáõñ</t>
  </si>
  <si>
    <t>205045 Ì³Ïù³ñ</t>
  </si>
  <si>
    <t>205046 Ì³ÕÏ³ß»Ý</t>
  </si>
  <si>
    <t>205047 Ì³ÕÏáõÝù</t>
  </si>
  <si>
    <t>205049 Ìáí³·ÛáõÕ</t>
  </si>
  <si>
    <t>205050 Ìáí³½³ñ¹</t>
  </si>
  <si>
    <t>205051 Ìáí³Ï</t>
  </si>
  <si>
    <t>205052 ÌáíÇÝ³ñ</t>
  </si>
  <si>
    <t>205055 Î³ñ×³ÕµÛáõñ</t>
  </si>
  <si>
    <t>205056 Î³ñÙÇñ·ÛáõÕ</t>
  </si>
  <si>
    <t>205059 Ð³Ûñ³í³Ýù</t>
  </si>
  <si>
    <t>205060 Òáñ³·ÛáõÕ</t>
  </si>
  <si>
    <t>205062 Ø³¹ÇÝ³</t>
  </si>
  <si>
    <t>205064 Ø³ù»ÝÇë</t>
  </si>
  <si>
    <t>205065 Ø»Í Ø³ëñÇÏ</t>
  </si>
  <si>
    <t>205066 Ü»ñùÇÝ ¶»ï³ß»Ý</t>
  </si>
  <si>
    <t>205069 Üáñ³Ï»ñï</t>
  </si>
  <si>
    <t>205070 Üáñ³ß»Ý</t>
  </si>
  <si>
    <t>205071 Üáñ³ïáõë</t>
  </si>
  <si>
    <t>205074 ÞáñÅ³</t>
  </si>
  <si>
    <t xml:space="preserve">205075 âÏ³ÉáíÏ³ </t>
  </si>
  <si>
    <t>205078 ê³ñáõË³Ý</t>
  </si>
  <si>
    <t>205079 ê»ÙÛáÝáíÏ³</t>
  </si>
  <si>
    <t>205082 ì³Õ³ß»Ý</t>
  </si>
  <si>
    <t>205083 ì³Ý¨³Ý</t>
  </si>
  <si>
    <t>205084 ì³ñ¹³Óáñ</t>
  </si>
  <si>
    <t>205085 ì³ñ¹»ÝÇÏ</t>
  </si>
  <si>
    <t>205086 ì³ñë»ñ</t>
  </si>
  <si>
    <t>205087 ì»ñÇÝ ¶»ï³ß»Ý</t>
  </si>
  <si>
    <t>205089 îáñý³í³Ý</t>
  </si>
  <si>
    <t xml:space="preserve">  ÀÜ¸²ØºÜÀ</t>
  </si>
  <si>
    <t xml:space="preserve">    </t>
  </si>
  <si>
    <t xml:space="preserve">  </t>
  </si>
  <si>
    <t xml:space="preserve">     </t>
  </si>
  <si>
    <t xml:space="preserve"> </t>
  </si>
  <si>
    <t xml:space="preserve">      </t>
  </si>
  <si>
    <t xml:space="preserve">                        </t>
  </si>
  <si>
    <t xml:space="preserve">   </t>
  </si>
  <si>
    <t xml:space="preserve">       </t>
  </si>
  <si>
    <t xml:space="preserve">             </t>
  </si>
  <si>
    <t xml:space="preserve">           </t>
  </si>
  <si>
    <t xml:space="preserve">         </t>
  </si>
  <si>
    <t xml:space="preserve">            </t>
  </si>
  <si>
    <t xml:space="preserve">                </t>
  </si>
  <si>
    <t xml:space="preserve">                    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</si>
  <si>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</si>
  <si>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</si>
  <si>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</si>
  <si>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</si>
  <si>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</si>
  <si>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</si>
  <si>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</si>
  <si>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</si>
  <si>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</si>
  <si>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</si>
  <si>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</si>
  <si>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</si>
  <si>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</si>
  <si>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</si>
  <si>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</si>
  <si>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</si>
  <si>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</si>
  <si>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</si>
  <si>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</si>
  <si>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</si>
  <si>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</si>
  <si>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</si>
  <si>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</si>
  <si>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</si>
  <si>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</si>
  <si>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</si>
  <si>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</si>
  <si>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</si>
  <si>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</si>
  <si>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</si>
  <si>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</si>
  <si>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</si>
  <si>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</si>
  <si>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</si>
  <si>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</si>
  <si>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</si>
  <si>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</si>
  <si>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</si>
  <si>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</si>
  <si>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</si>
  <si>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</si>
  <si>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</si>
  <si>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</si>
  <si>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</si>
  <si>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</si>
  <si>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</si>
  <si>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</si>
  <si>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</si>
  <si>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</si>
  <si>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</si>
  <si>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</si>
  <si>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</si>
  <si>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</si>
  <si>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</si>
  <si>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</si>
  <si>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</si>
  <si>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</si>
  <si>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>կատ. %-ը տարեկան</t>
  </si>
  <si>
    <t>Այդ թվում աղբահանություն</t>
  </si>
  <si>
    <t>ՀԱՇՎԵՏՎՈՒԹՅՈՒՆ</t>
  </si>
  <si>
    <t xml:space="preserve">ծրագիր 9 ամիս                                                                                                                                                                                                                                  </t>
  </si>
  <si>
    <t>Ð²Ø²ÚÜøÆ  ´ÚàôæºÆò  ºÎ²ØàôîÜºðÀ</t>
  </si>
  <si>
    <t>²Ùë³ÃÇí</t>
  </si>
  <si>
    <t xml:space="preserve">                              ïáÕ 1000    </t>
  </si>
  <si>
    <t xml:space="preserve">                                                     áñÇó`</t>
  </si>
  <si>
    <t xml:space="preserve">üáÝ¹³ÛÇÝ µÛáõç»Ç </t>
  </si>
  <si>
    <t>í³ñã³Ï³Ý µÛáõç»Ç</t>
  </si>
  <si>
    <t xml:space="preserve">                   ÀÜ¸²ØºÜÀ ºÎ²ØàôîÜºð</t>
  </si>
  <si>
    <t xml:space="preserve">                                    ê»÷³Ï³Ý »Ï³ÙáõïÝ»ñ</t>
  </si>
  <si>
    <t>1.  Ð²ðÎºð ºì îàôðøºð</t>
  </si>
  <si>
    <t>2.   ä²ÞîàÜ²Î²Ü ¸ð²Ø²ÞÜàðÐÜºð</t>
  </si>
  <si>
    <t xml:space="preserve">                                                                                  3.3 ·áõÛùÇ í³ñÓ³Ï³ÉáõÃÛáõÝÇó »Ï³ÙáõïÝ»ñ (ïáÕ 1331+ ïáÕ + 1332 + ïáÕ 1333 + 1334)</t>
  </si>
  <si>
    <t xml:space="preserve">                  3.4 Ñ³Ù³ÛÝùÇ µÛáõç»Ç »Ï³ÙáõïÝ»ñ ³åñ³ÝùÝ»ñÇ Ù³ï³Ï³ñ³ñáõÙÇó ¨ Í³é³ÛáõÃÛáõÝÝ»ñÇ Ù³ïáõóáõÙÇó</t>
  </si>
  <si>
    <t xml:space="preserve">                                                         3.5 ì³ñã³Ï³Ý ·³ÝÓáõÙÝ»ñ (ïáÕ 1351 + ïáÕ 1352)</t>
  </si>
  <si>
    <t>Ð/Ñ</t>
  </si>
  <si>
    <t>²Ýí³ÝáõÙÁ</t>
  </si>
  <si>
    <t>ï³ñ»ëÏ½µÇ ÙÝ³óáñ¹</t>
  </si>
  <si>
    <t xml:space="preserve"> (ïáÕ 1100 + ïáÕ 1200+        /Áëï Ñ³Ù³ÛÝùÇ µÛáõç»Ç</t>
  </si>
  <si>
    <t>ïáÕ 1300)          Ñ³ßí»ïíáõÃÛ³Ý/</t>
  </si>
  <si>
    <t xml:space="preserve">(ÀÝ¹³Ù»ÝÁ å³ßïáÝ³Ï³Ý </t>
  </si>
  <si>
    <t xml:space="preserve"> »Ï³ÙáõïÝ»ñ ³é³Ýó ¹ñ³Ù³ßÝáñÑÝ»ñÇ</t>
  </si>
  <si>
    <t xml:space="preserve">                                               ÀÝ¹³Ù»ÝÁ  ·áõÛù³Ñ³ñÏ</t>
  </si>
  <si>
    <t xml:space="preserve"> (ïáÕ 1111)                ï³ñ³ÍùÝ»ñáõÙ</t>
  </si>
  <si>
    <t>¶áõÛù³Ñ³ñÏ  ·ïÝíáÕ ß»Ýù»ñÇ</t>
  </si>
  <si>
    <t xml:space="preserve"> Ñ³Ù³ÛÝùÝ»ñÇ         ¨ ßÇÝáõÃÛáõÝÝ»ñÇ</t>
  </si>
  <si>
    <t>í³ñã³Ï³Ý         Ñ³Ù³ñ</t>
  </si>
  <si>
    <t>(ïáÕ 1112) ÐáÕÇ    ·ïÝíáÕ ÑáÕÇ Ñ³Ù³ñ</t>
  </si>
  <si>
    <t>Ñ³ñÏ Ñ³Ù³ÛÝùÝ»ñÇ</t>
  </si>
  <si>
    <t xml:space="preserve">í³ñã³Ï³Ý </t>
  </si>
  <si>
    <t>ï³ñ³ÍùÝ»ñáõÙ</t>
  </si>
  <si>
    <t xml:space="preserve">(ïáÕ 1120) 1.2       ¶áõÛù³Ñ³ñÏ </t>
  </si>
  <si>
    <t>¶áõÛù³ÛÇÝ Ñ³ñÏ»ñ  ÷áË³¹ñ³ÙÇçáóÝ»ñÇ</t>
  </si>
  <si>
    <t xml:space="preserve"> ³ÛÉ ·áõÛùÇó    Ñ³Ù³ñ</t>
  </si>
  <si>
    <t xml:space="preserve"> ³Û¹ ÃíáõÙ`</t>
  </si>
  <si>
    <t xml:space="preserve">                                    (ïáÕ1131) î»Õ³Ï³Ý ïáõñù»ñ</t>
  </si>
  <si>
    <t>(ïáÕ 1150) Ð³Ù³ÛÝùÇ µÛáõç» í×³ñíáÕ å»ï³Ï³Ý ïáõñù»ñ  (ïáÕ 1151)</t>
  </si>
  <si>
    <t xml:space="preserve">               (ïáÕ 1160) 1.5 ²ÛÉ Ñ³ñÏ³ÛÇÝ »Ï³ÙáõïÝ»ñ</t>
  </si>
  <si>
    <t>(ïáÕ 1210+1230)          å³ßïáÝ³Ï³Ý        å»ïáõÃÛáõÝÝ»ñÇó   å³ßïáÝ³Ï³Ý  ÙÇç³½·³ÛÇÝ</t>
  </si>
  <si>
    <t xml:space="preserve"> 2.1 ÀÝÃ³óÇÏ   ¹ñ³Ù³ßÝáñÑÝ»ñ`       2.3 ÀÝÃ³óÇÏ  ¹ñ³Ù³ßÝáñÑÝ»ñ`  Ï³½Ù³Ï»ñåáõÃÛáõÝÝ»ñÇó</t>
  </si>
  <si>
    <t xml:space="preserve">³ñï³ùÇÝ    ëï³óí³Í ³ÛÉ        ³ñï³ùÇÝ     ëï³óí³Í </t>
  </si>
  <si>
    <t>ïáÕ1251+1254     Ñ³Ù³Ñ³ñÃ»óÙ³Ý                 µ) ä»ï³Ï³Ý µÛáõç»Çó           ³ÛÉ ¹áï³óÇ³ÝÝ»ñ</t>
  </si>
  <si>
    <t xml:space="preserve"> ³) ä»ï³Ï³Ý µÛáõç»Çó   ëÏ½µáõÝùáí ïñ³Ù³¹ñíáÕ Ñ³Ù³ÛÝùÇ í³ñã³Ï³Ý</t>
  </si>
  <si>
    <t>ýÇÝ³Ýë³Ï³Ý     ¹áï³óÇ³Ý»ñ    µÛáõç»ÇÝ ïñ³Ù³¹ñíáÕ</t>
  </si>
  <si>
    <t>(ïáÕ 1257) ·) ä»ï³Ï³Ý ïñ³Ù³¹ñíáÕ     (ëáõµí»ÝóÇ³Ý»ñ)</t>
  </si>
  <si>
    <t>µÛáõç»Çó Ñ³Ù³ÛÝùÇ   Ýå³ï³Ï³ÛÇÝ</t>
  </si>
  <si>
    <t xml:space="preserve">í³ñã³Ï³Ý µÛáõç»ÇÝ  Ñ³ïÏ³óáõÙÝ»ñ </t>
  </si>
  <si>
    <t>(ïáÕ 1258) ¹) ²ÛÉ            ÁÝÃ³óÇÏ Í³Ëë»ñÇ    ëï³óíáÕ å³ßïáÝ³Ï³Ý</t>
  </si>
  <si>
    <t>Ñ³Ù³ÛÝùÝ»ñÇ  ýÇÝ³Ýë³íáñÙ³Ý ¹ñ³Ù³ßÝáñÑÝ»ñ</t>
  </si>
  <si>
    <t xml:space="preserve">µÛáõç»Ý»ñÇó Ýå³ï³Ïáí </t>
  </si>
  <si>
    <t xml:space="preserve">                                   (ïáÕ 1320) Þ³Ñ³µ³ÅÇÝÝ»ñ</t>
  </si>
  <si>
    <t xml:space="preserve">(ïáÕ 1330)  3.3          (ïáÕ 1331+ïáÕ1332+ïáÕ </t>
  </si>
  <si>
    <t>ÁÝ¹³Ù»ÝÁ ·áõÛùÇ    1333+ 1334)</t>
  </si>
  <si>
    <t>í³ñÓ³Ï³ÉáõÃÛáõÝÇó</t>
  </si>
  <si>
    <t>»Ï³ÙáõïÝ»ñ</t>
  </si>
  <si>
    <t>(ïáÕ 1331) Ð³Ù³ÛÝùÇ ÑáÕ»ñÇ í³ñÓ³í×³ñÝ»ñ</t>
  </si>
  <si>
    <t xml:space="preserve">ë»÷³Ï³ÝáõÃÛáõÝ </t>
  </si>
  <si>
    <t>Ñ³Ù³ñíáÕ</t>
  </si>
  <si>
    <t xml:space="preserve">(ïáÕ 1332) Ð³Ù³ÛÝùÇ    ·ïÝíáÕ å»ï³Ï³Ý ÑáÕ»ñÇ </t>
  </si>
  <si>
    <t>í³ñã³Ï³Ý  ë»÷³Ï³ÝáõÃÛáõÝ í³ñÓ³í×³ñÝ»ñ</t>
  </si>
  <si>
    <t>ï³ñ³ÍùáõÙ Ñ³Ù³ñíáÕ</t>
  </si>
  <si>
    <t>(ïáÕ 1333) Ð³Ù³ÛÝùÇ  ·ïÝíáÕ å»ïáõÃÛ³Ý ¨    å³ïÏ³ÝáÕ ÑáÕ³Ù³ë»ñÇ   ¹ÇÙ³ó ·³ÝÓíáÕ</t>
  </si>
  <si>
    <t>í³ñã³Ï³Ý           Ñ³Ù³ÛÝùÇ     Ï³éáõó³å³ïÙ³Ý  í³ñÓ³í×³ñÝ»ñ</t>
  </si>
  <si>
    <t>ï³ñ³ÍùáõÙ     ë»÷³Ï³ÝáõÃÛ³ÝÁ  Çñ³íáõÝùÇ</t>
  </si>
  <si>
    <t>(ïáÕ 1334) ²ÛÉ ·áõÛùÇ</t>
  </si>
  <si>
    <t>í³ñÓ³Ï³ÉáõÃÛáõÝÇó Ùáõïù»ñ</t>
  </si>
  <si>
    <t>(ïáÕ 1341) Ð³Ù³ÛÝùÇ  ³Û¹ ÃíáõÙ` ïÇñ³½áõñÏ,  ³Ýó³Í ³åñ³ÝùÝ»ñÇ ë³ÑÙ³Ýí³Í ¹»åù»ñáõÙ ³é³Ýó ï»Õ³Ï³Ý Í³é³ÛáõÃÛáõÝÝ»ñÇ Ï³Ù ¹ÇÙ³ó ëï³óíáÕ</t>
  </si>
  <si>
    <t>ë»÷³Ï³ÝáõÃÛáõÝ Ñ³Ù³ÛÝùÇÝ áñå»ë  í³×³éùÇó Ùáõïù»ñ Ñ³Ù³ÛÝù³ÛÇÝ ïáõñùÇ ·³ÝÓÙ³Ý Ï³ï³ñíáÕ (·³ÝÓíáÕ) ³ÛÉ</t>
  </si>
  <si>
    <t>Ñ³Ý¹Çë³óáÕ,  ë»÷³Ï³ÝáõÃÛáõÝ 1343. úñ»Ýùáí ÑÇÙÝ³ñÏÝ»ñÇ ÏáÕÙÇó Ù³ïáõóíáÕ ·áñÍáÕáõÃÛáõÝÝ»ñÇ í×³ñÝ»ñ</t>
  </si>
  <si>
    <t>(ïáÕ 1342) ä»ïáõÃÛ³Ý   Ù³ñÙÇÝÝ»ñÇÝ  Çñ³Ï³Ý³óÙ³Ý Í³Ëë»ñÇ å»ï³Ï³Ý  µÛáõç»Çó</t>
  </si>
  <si>
    <t>ÏáÕÙÇó ï»Õ³Ï³Ý  å³ïíÇñ³Ïí³Í ýÇÝ³Ýë³íáñÙ³Ý ëï³óíáÕ ÙÇçáóÝ»ñ</t>
  </si>
  <si>
    <t xml:space="preserve">ÇÝùÝ³Ï³é³í³ñÙ³Ý  ÉÇ³½áñáõÃÛáõÝÝ»ñÇ Ñ³Ù³ñ </t>
  </si>
  <si>
    <t>(ïáÕ 1343) 1343.   Ñ³Ù³ÛÝù³ÛÇÝ    ï»Õ³Ï³Ý ïáõñùÇ     Ï³Ù Ï³ï³ñíáÕ (·³ÝÓíáÕ) ³ÛÉ í×³ñÝ»ñ</t>
  </si>
  <si>
    <t>úñ»Ýùáí ë³ÑÙ³Ýí³Í   ÑÇÙÝ³ñÏÝ»ñÇ ·³ÝÓÙ³Ý Ù³ïáõóíáÕ ·áñÍáÕáõÃÛáõÝÝ»ñÇ</t>
  </si>
  <si>
    <t>¹»åù»ñáõÙ         ÏáÕÙÇó ³é³Ýó  Í³é³ÛáõÃÛáõÝÝ»ñÇ ¹ÇÙ³ó ëï³óíáÕ</t>
  </si>
  <si>
    <t xml:space="preserve">                     (ïáÕ 1351)  î»Õ³Ï³Ý í×³ñÝ»ñ</t>
  </si>
  <si>
    <t xml:space="preserve">                              ²Û¹ ÃíáõÙ ³Õµ³Ñ³ÝáõÃÛ³Ý í×³ñ</t>
  </si>
  <si>
    <t>(ïáÕ 1352)  Ð³Ù³ÛÝùÇ ß»Ýù»ñÇ, ßÇÝáõÃÛáõÝÝ»ñÇ</t>
  </si>
  <si>
    <t xml:space="preserve">í³ñã³Ï³Ý ï³ñ³ÍùáõÙ ûñÇÝ³Ï³Ý³óÙ³Ý </t>
  </si>
  <si>
    <t>ÇÝùÝ³Ï³Ù Ï³éáõóí³Í Ñ³Ù³ñ í×³ñÝ»ñ</t>
  </si>
  <si>
    <t>(ïáÕ 1360) Øáõïù»ñ</t>
  </si>
  <si>
    <t>ïáõÛÅ»ñÇó, ïáõ·³ÝùÝ»ñÇó</t>
  </si>
  <si>
    <t>(ïáÕ 1370) 3.7 ÀÝÃ³óÇÏ ¹ñ³Ù³ßÝáñÑÝ»ñ áã å³ßïáÝ³Ï³Ý</t>
  </si>
  <si>
    <t xml:space="preserve">                                     (ïáÕ 1390) 3.9 ²ÛÉ »Ï³ÙáõïÝ»ñ</t>
  </si>
  <si>
    <t>¸²ÐÎ</t>
  </si>
  <si>
    <t xml:space="preserve">            (ïáÕ 1000) ÀÝ¹³Ù»ÝÁ í³ñã³Ï³Ý Ù³ë</t>
  </si>
  <si>
    <t>(ïáÕ 1220+1240) 2.2    ¹ñ³Ù³ßÝáñÑÝ»ñ`              2.4 Î³åÇï³É ³ñï³ùÇÝ  ëï³óí³Í ÙÇç³½·³ÛÇÝ</t>
  </si>
  <si>
    <t>Î³åÇï³É ³ñï³ùÇÝ ëï³óí³Í ³ÛÉ å³ßïáÝ³Ï³Ý Ï³½Ù³Ï»ñåáõÃÛáõÝÝ»ñÇó</t>
  </si>
  <si>
    <t>å³ßïáÝ³Ï³Ý å»ïáõÃÛáõÝÝ»ñÇó ¹ñ³Ù³ßÝáñÑÝ»ñ`</t>
  </si>
  <si>
    <t>(ïáÕ 1260) 2.6       ¹ñ³Ù³ßÝáñÑÝ»ñ`     Ù³Ï³ñ¹³ÏÝ»ñÇó</t>
  </si>
  <si>
    <t xml:space="preserve">Î³åÇï³É Ý»ñùÇÝ ëï³óí³Í </t>
  </si>
  <si>
    <t>å³ßïáÝ³Ï³Ý Ï³é³í³ñÙ³Ý ³ÛÉ</t>
  </si>
  <si>
    <t xml:space="preserve">                                    (ïáÕ 1310) 3.1 îáÏáëÝ»ñ</t>
  </si>
  <si>
    <t>(ïáÕ 1381+ïáÕ 1382) Å³é³Ý·áõÃÛ³Ý             ¨ Ï³½-Ý»ñÇó            ïÝûñÇÝÙ³ÝÝ   ³Ýó³Í  ÝÛáõÃ³Ï³Ý  ³ÏïÇí  ïáÕ 1382.    Çñ³íáõÝùáí ýÇ½. ³ÝÓ.  .. ïÝûñÇÝÙ³Ý ³Ýó³Í</t>
  </si>
  <si>
    <t>ïáÕ1381.                Çñ³íáõÝùáí          Ñ³Ù³ÛÝùÇÝ,  í»ñçÇÝÇë   ·áõÛùÇ (ÑÇÙÝ³Ï³Ý  ãÑ³Ý¹Çë³óáÕ)    ÝíÇñ³ïíáõÃÛáõÝ, ¨ Ï³½Ù³Ï»ñåáõ       ·áõÛùÇ Çñ³óáõÙÇó ¨</t>
  </si>
  <si>
    <t xml:space="preserve"> ÜíÇñ³ïíáõÃÛ³Ý,     ýÇ½ÇÏ³Ï³Ý ³ÝÓ³ÝóÇó     »ÝÃ. µÛáõç»ï.  ÑÇÙ.   ÙÇçáó   Ï³Ù áã   Çñ³óáõÙÇó...    Å³é³Ý·áõÃÛ³Ý ÃÛáõÝÝ»ñÇó Ñ³Ù³ÛÝùÇÝ  ¹ñ³Ù³Ï³Ý ÙÇç-Çó ...</t>
  </si>
  <si>
    <t>(ïáÕ 1391+1393) 1391.  ÷áËÑ³ïáõóáõÙÇó     ³Ïï»ñáí  ë³ÑÙ³Ýí³Í`    ³ÛÉ »Ï³ÙáõïÝ»ñ</t>
  </si>
  <si>
    <t>Ð³Ù³ÛÝùÇ ·áõÛùÇÝ    Ùáõïù»ñ 1393. úñ»Ýùáí      Ñ³Ù³ÛÝùÇ µÛáõç»</t>
  </si>
  <si>
    <t>å³ï×³é³Í íÝ³ëÝ»ñÇ   ¨ Çñ³í³Ï³Ý ³ÛÉ     Ùáõïù³·ñÙ³Ý »ÝÃ³Ï³</t>
  </si>
  <si>
    <t xml:space="preserve">(ïáÕ 1392) ì³ñã³Ï³Ý   µÛáõç» Ï³ï³ñíáÕ </t>
  </si>
  <si>
    <t xml:space="preserve">µÛáõç»Çó å³Ñáõëï³ÛÇÝ    Ñ³ïÏ³óáõÙÝ»ñÇó </t>
  </si>
  <si>
    <t>ýáÝ¹Çó ýáÝ¹³ÛÇÝ      Ùáõïù»ñ</t>
  </si>
  <si>
    <t xml:space="preserve">                      (ïáÕ 1000) ÀÙ¹³Ù»ÝÁ ýáÝ¹³ÛÇÝ Ù³ë</t>
  </si>
  <si>
    <t xml:space="preserve">                           Ð³ßí»ïáõ Å³Ù³Ý³Ï³ßñç³Ý</t>
  </si>
  <si>
    <t xml:space="preserve">                        Ð³ßí»ïáõ Å³Ù³Ý³Ï³ßñç³Ý             </t>
  </si>
  <si>
    <t xml:space="preserve">                                    Ð³ßí»ïáõ Å³Ù³Ý³Ï³ßñç³Ý</t>
  </si>
  <si>
    <t xml:space="preserve">                                Ð³ßí»ïáõ Å³Ù³Ý³Ï³ßñç³Ý</t>
  </si>
  <si>
    <t xml:space="preserve">                                      Ð³ßí»ïáõ Å³Ù³Ý³Ï³ßñç³Ý</t>
  </si>
  <si>
    <t xml:space="preserve">                   Ð³ßí»ïáõ Å³Ù³Ý³Ï³ßñç³Ý</t>
  </si>
  <si>
    <t xml:space="preserve">                 Ð³ßí»ïáõ Å³Ù³Ý³Ï³ßñç³Ý</t>
  </si>
  <si>
    <t xml:space="preserve">            Ð³ßí»ïáõ Å³Ù³Ý³Ï³ßñç³Ý</t>
  </si>
  <si>
    <t xml:space="preserve">                      Ð³ßí»ïáõ Å³Ù³Ý³Ï³ßñç³Ý</t>
  </si>
  <si>
    <t xml:space="preserve">                Ð³ßí»ïáõ Å³Ù³Ý³Ï³ßñç³Ý</t>
  </si>
  <si>
    <t xml:space="preserve">             Ð³ßí»ïáõ Å³Ù³Ý³Ï³ßñç³Ý</t>
  </si>
  <si>
    <t xml:space="preserve">               Ð³ßí»ïáõ Å³Ù³Ý³Ï³ßñç³Ý</t>
  </si>
  <si>
    <t xml:space="preserve">                               Ð³ßí»ïáõ Å³Ù³Ý³Ï³ßñç³Ý</t>
  </si>
  <si>
    <t xml:space="preserve">         Ð³ßí»ïáõ Å³Ù³Ý³Ï³ßñç³Ý</t>
  </si>
  <si>
    <t xml:space="preserve">    Ð³ßí»ïáõ Å³Ù³Ý³Ï³ßñç³Ý</t>
  </si>
  <si>
    <t xml:space="preserve">           Ð³ßí»ïáõ Å³Ù³Ý³Ï³ßñç³Ý</t>
  </si>
  <si>
    <t xml:space="preserve">              Ð³ßí»ïáõ Å³Ù³Ý³Ï³ßñç³Ý</t>
  </si>
  <si>
    <t xml:space="preserve">          Ð³ßí»ïáõ Å³Ù³Ý³Ï³ßñç³Ý</t>
  </si>
  <si>
    <t xml:space="preserve">      Ð³ßí»ïáõ Å³Ù³Ý³Ï³ßñç³Ý</t>
  </si>
  <si>
    <t>Íñ³·Çñ ï³ñ»Ï³Ý</t>
  </si>
  <si>
    <t>÷³ëï</t>
  </si>
  <si>
    <t xml:space="preserve">Íñ³·Çñ </t>
  </si>
  <si>
    <t>Ï³ï. %-Á</t>
  </si>
  <si>
    <t>Íñ³·Çñ</t>
  </si>
  <si>
    <t>÷³ëï.</t>
  </si>
  <si>
    <t xml:space="preserve">ծրագիր 10 ամիս                                                                                                                                                                                                                                  </t>
  </si>
  <si>
    <t>կատ. %-ը                10 ամիս</t>
  </si>
  <si>
    <t xml:space="preserve">ՀՀ ԳԵՂԱՐՔՈԻՆԻՔԻ ՄԱՐԶԻ  ՀԱՄԱՅՆՔՆԵՐԻ   ԲՅՈՒՋԵՏԱՅԻՆ   ԵԿԱՄՈՒՏՆԵՐԻ   ՎԵՐԱԲԵՐՅԱԼ  (աճողական)  2021թ. հոկտեմբերի «30» -ի դրությամբ    </t>
  </si>
  <si>
    <t xml:space="preserve">փաստ. 10 ամիս                                                                           </t>
  </si>
  <si>
    <t xml:space="preserve">փաստ.  9 ամիս                                                                           </t>
  </si>
  <si>
    <t xml:space="preserve">Տարբերություն </t>
  </si>
  <si>
    <t>6=4-5</t>
  </si>
  <si>
    <t>Ընդամնը</t>
  </si>
  <si>
    <t>2020թ հաստատված բյուջեների արդյունքում</t>
  </si>
  <si>
    <t>2021թ հաստատված բյուջեների արդյունքում</t>
  </si>
  <si>
    <t>Տարբերություն 2021թ -2020թ</t>
  </si>
  <si>
    <t xml:space="preserve">ՀՀ ԳԵՂԱՐՔՈԻՆԻՔԻ ՄԱՐԶԻ  ՀԱՄԱՅՆՔՆԵՐԻ   ԲՅՈՒՋԵՏԱՅԻՆ   ԵԿԱՄՈՒՏՆԵՐԻ   ՎԵՐԱԲԵՐՅԱԼ  (աճողական)  2021թ. հոկտեմբերի «31» -ի դրությամբ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</si>
</sst>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9"/>
      <name val="Arial Armenian"/>
      <family val="2"/>
    </font>
    <font>
      <sz val="12"/>
      <name val="Arial Armenian"/>
      <family val="2"/>
    </font>
    <font>
      <sz val="11"/>
      <color theme="1"/>
      <name val="Arial AM"/>
      <family val="2"/>
    </font>
    <font>
      <sz val="11"/>
      <name val="GHEA Grapalat"/>
      <family val="3"/>
    </font>
    <font>
      <b/>
      <sz val="11"/>
      <name val="Arial Armenian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6" fillId="0" borderId="2" xfId="0" applyNumberFormat="1" applyFont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protection locked="0"/>
    </xf>
    <xf numFmtId="0" fontId="7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/>
    <xf numFmtId="0" fontId="4" fillId="3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14" fontId="7" fillId="0" borderId="0" xfId="0" applyNumberFormat="1" applyFont="1" applyProtection="1">
      <protection locked="0"/>
    </xf>
    <xf numFmtId="0" fontId="9" fillId="2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165" fontId="6" fillId="2" borderId="3" xfId="0" applyNumberFormat="1" applyFont="1" applyFill="1" applyBorder="1" applyAlignment="1" applyProtection="1">
      <alignment horizontal="right" vertical="center" wrapText="1"/>
    </xf>
    <xf numFmtId="164" fontId="4" fillId="0" borderId="3" xfId="0" applyNumberFormat="1" applyFont="1" applyFill="1" applyBorder="1" applyAlignment="1">
      <alignment horizontal="left" vertical="center"/>
    </xf>
    <xf numFmtId="164" fontId="4" fillId="8" borderId="3" xfId="0" applyNumberFormat="1" applyFont="1" applyFill="1" applyBorder="1" applyAlignment="1">
      <alignment horizontal="left" vertical="center"/>
    </xf>
    <xf numFmtId="164" fontId="4" fillId="9" borderId="3" xfId="0" applyNumberFormat="1" applyFont="1" applyFill="1" applyBorder="1" applyAlignment="1">
      <alignment horizontal="left" vertical="center"/>
    </xf>
    <xf numFmtId="164" fontId="4" fillId="10" borderId="3" xfId="0" applyNumberFormat="1" applyFont="1" applyFill="1" applyBorder="1" applyAlignment="1">
      <alignment horizontal="left" vertical="center"/>
    </xf>
    <xf numFmtId="164" fontId="4" fillId="11" borderId="3" xfId="0" applyNumberFormat="1" applyFont="1" applyFill="1" applyBorder="1" applyAlignment="1">
      <alignment horizontal="left" vertical="center"/>
    </xf>
    <xf numFmtId="164" fontId="4" fillId="12" borderId="3" xfId="0" applyNumberFormat="1" applyFont="1" applyFill="1" applyBorder="1" applyAlignment="1">
      <alignment horizontal="left" vertical="center"/>
    </xf>
    <xf numFmtId="165" fontId="6" fillId="0" borderId="3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Border="1" applyAlignment="1" applyProtection="1">
      <alignment horizontal="center" vertical="center" textRotation="90" wrapText="1"/>
    </xf>
    <xf numFmtId="165" fontId="6" fillId="8" borderId="3" xfId="0" applyNumberFormat="1" applyFont="1" applyFill="1" applyBorder="1" applyAlignment="1" applyProtection="1">
      <alignment horizontal="right" vertical="center" wrapText="1"/>
    </xf>
    <xf numFmtId="0" fontId="7" fillId="0" borderId="4" xfId="0" applyFont="1" applyBorder="1" applyAlignment="1" applyProtection="1">
      <alignment horizontal="center"/>
      <protection locked="0"/>
    </xf>
    <xf numFmtId="0" fontId="11" fillId="0" borderId="0" xfId="0" applyFont="1"/>
    <xf numFmtId="0" fontId="11" fillId="8" borderId="0" xfId="0" applyFont="1" applyFill="1"/>
    <xf numFmtId="165" fontId="6" fillId="13" borderId="3" xfId="0" applyNumberFormat="1" applyFont="1" applyFill="1" applyBorder="1" applyAlignment="1" applyProtection="1">
      <alignment horizontal="right" vertical="center" wrapText="1"/>
    </xf>
    <xf numFmtId="0" fontId="7" fillId="0" borderId="4" xfId="0" applyFont="1" applyBorder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164" fontId="4" fillId="14" borderId="3" xfId="0" applyNumberFormat="1" applyFont="1" applyFill="1" applyBorder="1" applyAlignment="1">
      <alignment horizontal="left" vertical="center"/>
    </xf>
    <xf numFmtId="165" fontId="6" fillId="14" borderId="3" xfId="0" applyNumberFormat="1" applyFont="1" applyFill="1" applyBorder="1" applyAlignment="1" applyProtection="1">
      <alignment horizontal="right" vertical="center" wrapText="1"/>
    </xf>
    <xf numFmtId="165" fontId="8" fillId="0" borderId="0" xfId="0" applyNumberFormat="1" applyFont="1" applyProtection="1"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left" vertical="center"/>
      <protection locked="0"/>
    </xf>
    <xf numFmtId="165" fontId="12" fillId="8" borderId="3" xfId="0" applyNumberFormat="1" applyFont="1" applyFill="1" applyBorder="1" applyAlignment="1" applyProtection="1">
      <alignment horizontal="right" vertical="center" wrapText="1"/>
    </xf>
    <xf numFmtId="165" fontId="12" fillId="2" borderId="3" xfId="0" applyNumberFormat="1" applyFont="1" applyFill="1" applyBorder="1" applyAlignment="1" applyProtection="1">
      <alignment horizontal="right" vertical="center" wrapText="1"/>
    </xf>
    <xf numFmtId="165" fontId="5" fillId="2" borderId="3" xfId="0" applyNumberFormat="1" applyFont="1" applyFill="1" applyBorder="1" applyAlignment="1" applyProtection="1">
      <alignment horizontal="right" vertical="center" wrapText="1"/>
    </xf>
    <xf numFmtId="164" fontId="12" fillId="0" borderId="3" xfId="0" applyNumberFormat="1" applyFont="1" applyFill="1" applyBorder="1" applyAlignment="1">
      <alignment horizontal="left" vertical="center"/>
    </xf>
    <xf numFmtId="164" fontId="12" fillId="14" borderId="3" xfId="0" applyNumberFormat="1" applyFont="1" applyFill="1" applyBorder="1" applyAlignment="1">
      <alignment horizontal="left" vertical="center"/>
    </xf>
    <xf numFmtId="164" fontId="12" fillId="8" borderId="3" xfId="0" applyNumberFormat="1" applyFont="1" applyFill="1" applyBorder="1" applyAlignment="1">
      <alignment horizontal="left" vertical="center"/>
    </xf>
    <xf numFmtId="165" fontId="12" fillId="14" borderId="3" xfId="0" applyNumberFormat="1" applyFont="1" applyFill="1" applyBorder="1" applyAlignment="1" applyProtection="1">
      <alignment horizontal="right" vertical="center" wrapText="1"/>
    </xf>
    <xf numFmtId="164" fontId="12" fillId="9" borderId="3" xfId="0" applyNumberFormat="1" applyFont="1" applyFill="1" applyBorder="1" applyAlignment="1">
      <alignment horizontal="left" vertical="center"/>
    </xf>
    <xf numFmtId="165" fontId="12" fillId="13" borderId="3" xfId="0" applyNumberFormat="1" applyFont="1" applyFill="1" applyBorder="1" applyAlignment="1" applyProtection="1">
      <alignment horizontal="right" vertical="center" wrapText="1"/>
    </xf>
    <xf numFmtId="164" fontId="12" fillId="10" borderId="3" xfId="0" applyNumberFormat="1" applyFont="1" applyFill="1" applyBorder="1" applyAlignment="1">
      <alignment horizontal="left" vertical="center"/>
    </xf>
    <xf numFmtId="164" fontId="12" fillId="11" borderId="3" xfId="0" applyNumberFormat="1" applyFont="1" applyFill="1" applyBorder="1" applyAlignment="1">
      <alignment horizontal="left" vertical="center"/>
    </xf>
    <xf numFmtId="165" fontId="12" fillId="0" borderId="3" xfId="0" applyNumberFormat="1" applyFont="1" applyFill="1" applyBorder="1" applyAlignment="1" applyProtection="1">
      <alignment horizontal="right" vertical="center" wrapText="1"/>
    </xf>
    <xf numFmtId="164" fontId="12" fillId="12" borderId="3" xfId="0" applyNumberFormat="1" applyFont="1" applyFill="1" applyBorder="1" applyAlignment="1">
      <alignment horizontal="left" vertical="center"/>
    </xf>
    <xf numFmtId="165" fontId="5" fillId="14" borderId="3" xfId="0" applyNumberFormat="1" applyFont="1" applyFill="1" applyBorder="1" applyAlignment="1" applyProtection="1">
      <alignment horizontal="right" vertical="center" wrapText="1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165" fontId="7" fillId="0" borderId="0" xfId="0" applyNumberFormat="1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0" xfId="0" applyFont="1" applyBorder="1" applyProtection="1">
      <protection locked="0"/>
    </xf>
    <xf numFmtId="4" fontId="6" fillId="5" borderId="2" xfId="0" applyNumberFormat="1" applyFont="1" applyFill="1" applyBorder="1" applyAlignment="1" applyProtection="1">
      <alignment horizontal="center" vertical="center" wrapText="1"/>
    </xf>
    <xf numFmtId="4" fontId="6" fillId="5" borderId="14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 indent="1"/>
    </xf>
    <xf numFmtId="0" fontId="6" fillId="0" borderId="15" xfId="0" applyFont="1" applyBorder="1" applyAlignment="1" applyProtection="1">
      <alignment horizontal="left" vertical="center" wrapText="1" indent="1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4" fontId="6" fillId="2" borderId="12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5" xfId="0" applyNumberFormat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4" fontId="8" fillId="0" borderId="12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13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4" fontId="6" fillId="0" borderId="15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horizontal="center" vertical="center" wrapText="1"/>
    </xf>
    <xf numFmtId="0" fontId="6" fillId="6" borderId="5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0" fontId="6" fillId="6" borderId="15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textRotation="90" wrapText="1"/>
    </xf>
    <xf numFmtId="0" fontId="6" fillId="0" borderId="7" xfId="0" applyFont="1" applyBorder="1" applyAlignment="1" applyProtection="1">
      <alignment horizontal="center" vertical="center" textRotation="90" wrapText="1"/>
    </xf>
    <xf numFmtId="0" fontId="6" fillId="0" borderId="14" xfId="0" applyFont="1" applyBorder="1" applyAlignment="1" applyProtection="1">
      <alignment horizontal="center" vertical="center" textRotation="90" wrapText="1"/>
    </xf>
    <xf numFmtId="4" fontId="3" fillId="4" borderId="8" xfId="0" applyNumberFormat="1" applyFont="1" applyFill="1" applyBorder="1" applyAlignment="1" applyProtection="1">
      <alignment horizontal="center" vertical="center" wrapText="1"/>
    </xf>
    <xf numFmtId="4" fontId="3" fillId="4" borderId="9" xfId="0" applyNumberFormat="1" applyFont="1" applyFill="1" applyBorder="1" applyAlignment="1" applyProtection="1">
      <alignment horizontal="center" vertical="center" wrapText="1"/>
    </xf>
    <xf numFmtId="4" fontId="3" fillId="4" borderId="6" xfId="0" applyNumberFormat="1" applyFont="1" applyFill="1" applyBorder="1" applyAlignment="1" applyProtection="1">
      <alignment horizontal="center" vertical="center" wrapText="1"/>
    </xf>
    <xf numFmtId="4" fontId="3" fillId="4" borderId="10" xfId="0" applyNumberFormat="1" applyFont="1" applyFill="1" applyBorder="1" applyAlignment="1" applyProtection="1">
      <alignment horizontal="center" vertical="center" wrapText="1"/>
    </xf>
    <xf numFmtId="4" fontId="3" fillId="4" borderId="0" xfId="0" applyNumberFormat="1" applyFont="1" applyFill="1" applyBorder="1" applyAlignment="1" applyProtection="1">
      <alignment horizontal="center" vertical="center" wrapText="1"/>
    </xf>
    <xf numFmtId="4" fontId="3" fillId="4" borderId="11" xfId="0" applyNumberFormat="1" applyFont="1" applyFill="1" applyBorder="1" applyAlignment="1" applyProtection="1">
      <alignment horizontal="center" vertical="center" wrapText="1"/>
    </xf>
    <xf numFmtId="4" fontId="3" fillId="4" borderId="12" xfId="0" applyNumberFormat="1" applyFont="1" applyFill="1" applyBorder="1" applyAlignment="1" applyProtection="1">
      <alignment horizontal="center" vertical="center" wrapText="1"/>
    </xf>
    <xf numFmtId="4" fontId="3" fillId="4" borderId="4" xfId="0" applyNumberFormat="1" applyFont="1" applyFill="1" applyBorder="1" applyAlignment="1" applyProtection="1">
      <alignment horizontal="center" vertical="center" wrapText="1"/>
    </xf>
    <xf numFmtId="4" fontId="3" fillId="4" borderId="13" xfId="0" applyNumberFormat="1" applyFont="1" applyFill="1" applyBorder="1" applyAlignment="1" applyProtection="1">
      <alignment horizontal="center" vertical="center" wrapText="1"/>
    </xf>
    <xf numFmtId="0" fontId="8" fillId="4" borderId="8" xfId="0" applyNumberFormat="1" applyFont="1" applyFill="1" applyBorder="1" applyAlignment="1" applyProtection="1">
      <alignment horizontal="center" vertical="center" wrapText="1"/>
    </xf>
    <xf numFmtId="0" fontId="8" fillId="4" borderId="9" xfId="0" applyNumberFormat="1" applyFont="1" applyFill="1" applyBorder="1" applyAlignment="1" applyProtection="1">
      <alignment horizontal="center" vertical="center" wrapText="1"/>
    </xf>
    <xf numFmtId="0" fontId="8" fillId="4" borderId="6" xfId="0" applyNumberFormat="1" applyFont="1" applyFill="1" applyBorder="1" applyAlignment="1" applyProtection="1">
      <alignment horizontal="center" vertical="center" wrapText="1"/>
    </xf>
    <xf numFmtId="0" fontId="8" fillId="4" borderId="10" xfId="0" applyNumberFormat="1" applyFont="1" applyFill="1" applyBorder="1" applyAlignment="1" applyProtection="1">
      <alignment horizontal="center" vertical="center" wrapText="1"/>
    </xf>
    <xf numFmtId="0" fontId="8" fillId="4" borderId="0" xfId="0" applyNumberFormat="1" applyFont="1" applyFill="1" applyBorder="1" applyAlignment="1" applyProtection="1">
      <alignment horizontal="center" vertical="center" wrapText="1"/>
    </xf>
    <xf numFmtId="0" fontId="8" fillId="4" borderId="11" xfId="0" applyNumberFormat="1" applyFont="1" applyFill="1" applyBorder="1" applyAlignment="1" applyProtection="1">
      <alignment horizontal="center" vertical="center" wrapText="1"/>
    </xf>
    <xf numFmtId="0" fontId="8" fillId="4" borderId="12" xfId="0" applyNumberFormat="1" applyFont="1" applyFill="1" applyBorder="1" applyAlignment="1" applyProtection="1">
      <alignment horizontal="center" vertical="center" wrapText="1"/>
    </xf>
    <xf numFmtId="0" fontId="8" fillId="4" borderId="4" xfId="0" applyNumberFormat="1" applyFont="1" applyFill="1" applyBorder="1" applyAlignment="1" applyProtection="1">
      <alignment horizontal="center" vertical="center" wrapText="1"/>
    </xf>
    <xf numFmtId="0" fontId="8" fillId="4" borderId="13" xfId="0" applyNumberFormat="1" applyFont="1" applyFill="1" applyBorder="1" applyAlignment="1" applyProtection="1">
      <alignment horizontal="center" vertical="center" wrapText="1"/>
    </xf>
    <xf numFmtId="4" fontId="6" fillId="7" borderId="8" xfId="0" applyNumberFormat="1" applyFont="1" applyFill="1" applyBorder="1" applyAlignment="1" applyProtection="1">
      <alignment horizontal="center" vertical="center" wrapText="1"/>
    </xf>
    <xf numFmtId="4" fontId="6" fillId="7" borderId="9" xfId="0" applyNumberFormat="1" applyFont="1" applyFill="1" applyBorder="1" applyAlignment="1" applyProtection="1">
      <alignment horizontal="center" vertical="center" wrapText="1"/>
    </xf>
    <xf numFmtId="4" fontId="6" fillId="7" borderId="6" xfId="0" applyNumberFormat="1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4" fontId="6" fillId="2" borderId="7" xfId="0" applyNumberFormat="1" applyFont="1" applyFill="1" applyBorder="1" applyAlignment="1" applyProtection="1">
      <alignment horizontal="center" vertical="center" wrapText="1"/>
    </xf>
    <xf numFmtId="4" fontId="6" fillId="2" borderId="14" xfId="0" applyNumberFormat="1" applyFont="1" applyFill="1" applyBorder="1" applyAlignment="1" applyProtection="1">
      <alignment horizontal="center" vertical="center" wrapText="1"/>
    </xf>
    <xf numFmtId="4" fontId="6" fillId="4" borderId="8" xfId="0" applyNumberFormat="1" applyFont="1" applyFill="1" applyBorder="1" applyAlignment="1" applyProtection="1">
      <alignment horizontal="center" vertical="center" wrapText="1"/>
    </xf>
    <xf numFmtId="4" fontId="6" fillId="4" borderId="9" xfId="0" applyNumberFormat="1" applyFont="1" applyFill="1" applyBorder="1" applyAlignment="1" applyProtection="1">
      <alignment horizontal="center" vertical="center" wrapText="1"/>
    </xf>
    <xf numFmtId="4" fontId="6" fillId="4" borderId="6" xfId="0" applyNumberFormat="1" applyFont="1" applyFill="1" applyBorder="1" applyAlignment="1" applyProtection="1">
      <alignment horizontal="center" vertical="center" wrapText="1"/>
    </xf>
    <xf numFmtId="4" fontId="6" fillId="4" borderId="10" xfId="0" applyNumberFormat="1" applyFont="1" applyFill="1" applyBorder="1" applyAlignment="1" applyProtection="1">
      <alignment horizontal="center" vertical="center" wrapText="1"/>
    </xf>
    <xf numFmtId="4" fontId="6" fillId="4" borderId="0" xfId="0" applyNumberFormat="1" applyFont="1" applyFill="1" applyBorder="1" applyAlignment="1" applyProtection="1">
      <alignment horizontal="center" vertical="center" wrapText="1"/>
    </xf>
    <xf numFmtId="4" fontId="6" fillId="4" borderId="11" xfId="0" applyNumberFormat="1" applyFont="1" applyFill="1" applyBorder="1" applyAlignment="1" applyProtection="1">
      <alignment horizontal="center" vertical="center" wrapText="1"/>
    </xf>
    <xf numFmtId="4" fontId="6" fillId="4" borderId="12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horizontal="center" vertical="center" wrapText="1"/>
    </xf>
    <xf numFmtId="4" fontId="6" fillId="4" borderId="13" xfId="0" applyNumberFormat="1" applyFont="1" applyFill="1" applyBorder="1" applyAlignment="1" applyProtection="1">
      <alignment horizontal="center" vertical="center" wrapText="1"/>
    </xf>
    <xf numFmtId="4" fontId="6" fillId="7" borderId="1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8" fillId="4" borderId="5" xfId="0" applyNumberFormat="1" applyFont="1" applyFill="1" applyBorder="1" applyAlignment="1" applyProtection="1">
      <alignment horizontal="center" vertical="center" wrapText="1"/>
    </xf>
    <xf numFmtId="0" fontId="8" fillId="4" borderId="1" xfId="0" applyNumberFormat="1" applyFont="1" applyFill="1" applyBorder="1" applyAlignment="1" applyProtection="1">
      <alignment horizontal="center" vertical="center" wrapText="1"/>
    </xf>
    <xf numFmtId="0" fontId="8" fillId="4" borderId="15" xfId="0" applyNumberFormat="1" applyFont="1" applyFill="1" applyBorder="1" applyAlignment="1" applyProtection="1">
      <alignment horizontal="center" vertical="center" wrapText="1"/>
    </xf>
    <xf numFmtId="0" fontId="5" fillId="14" borderId="5" xfId="0" applyFont="1" applyFill="1" applyBorder="1" applyAlignment="1" applyProtection="1">
      <alignment horizontal="center" vertical="center" wrapText="1"/>
      <protection locked="0"/>
    </xf>
    <xf numFmtId="0" fontId="5" fillId="14" borderId="15" xfId="0" applyFont="1" applyFill="1" applyBorder="1" applyAlignment="1" applyProtection="1">
      <alignment horizontal="center" vertical="center" wrapText="1"/>
      <protection locked="0"/>
    </xf>
    <xf numFmtId="165" fontId="5" fillId="14" borderId="5" xfId="0" applyNumberFormat="1" applyFont="1" applyFill="1" applyBorder="1" applyAlignment="1" applyProtection="1">
      <alignment horizontal="center" vertical="center" wrapText="1"/>
    </xf>
    <xf numFmtId="165" fontId="5" fillId="14" borderId="15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82"/>
  <sheetViews>
    <sheetView topLeftCell="B1" workbookViewId="0">
      <pane xSplit="1" ySplit="9" topLeftCell="C10" activePane="bottomRight" state="frozen"/>
      <selection activeCell="B1" sqref="B1"/>
      <selection pane="topRight" activeCell="C1" sqref="C1"/>
      <selection pane="bottomLeft" activeCell="B10" sqref="B10"/>
      <selection pane="bottomRight" activeCell="CR11" sqref="CR11"/>
    </sheetView>
  </sheetViews>
  <sheetFormatPr defaultColWidth="20.5" defaultRowHeight="14.25" x14ac:dyDescent="0.2"/>
  <cols>
    <col min="1" max="1" width="20.5" style="29"/>
    <col min="2" max="2" width="25.375" style="29" customWidth="1"/>
    <col min="3" max="14" width="20.5" style="29"/>
    <col min="15" max="15" width="33.5" style="29" customWidth="1"/>
    <col min="16" max="16" width="26.25" style="29" customWidth="1"/>
    <col min="17" max="102" width="20.5" style="29"/>
    <col min="103" max="103" width="26" style="29" customWidth="1"/>
    <col min="104" max="16384" width="20.5" style="29"/>
  </cols>
  <sheetData>
    <row r="1" spans="1:121" x14ac:dyDescent="0.2">
      <c r="H1" s="29" t="s">
        <v>49</v>
      </c>
    </row>
    <row r="2" spans="1:121" x14ac:dyDescent="0.2">
      <c r="G2" s="29" t="s">
        <v>184</v>
      </c>
      <c r="I2" s="29" t="s">
        <v>185</v>
      </c>
      <c r="J2" s="29">
        <v>44500</v>
      </c>
    </row>
    <row r="3" spans="1:121" x14ac:dyDescent="0.2">
      <c r="W3" s="29">
        <v>44500</v>
      </c>
    </row>
    <row r="4" spans="1:121" x14ac:dyDescent="0.2">
      <c r="E4" s="29" t="s">
        <v>186</v>
      </c>
      <c r="G4" s="29" t="s">
        <v>187</v>
      </c>
      <c r="DC4" s="29" t="s">
        <v>50</v>
      </c>
    </row>
    <row r="5" spans="1:121" x14ac:dyDescent="0.2">
      <c r="C5" s="29" t="s">
        <v>188</v>
      </c>
      <c r="D5" s="29" t="s">
        <v>189</v>
      </c>
      <c r="E5" s="29" t="s">
        <v>190</v>
      </c>
      <c r="G5" s="29" t="s">
        <v>191</v>
      </c>
      <c r="T5" s="29" t="s">
        <v>121</v>
      </c>
      <c r="W5" s="29" t="s">
        <v>192</v>
      </c>
      <c r="AP5" s="29" t="s">
        <v>193</v>
      </c>
      <c r="BB5" s="29" t="s">
        <v>194</v>
      </c>
      <c r="BR5" s="29" t="s">
        <v>195</v>
      </c>
      <c r="BZ5" s="29" t="s">
        <v>196</v>
      </c>
    </row>
    <row r="6" spans="1:121" x14ac:dyDescent="0.2">
      <c r="A6" s="29" t="s">
        <v>197</v>
      </c>
      <c r="B6" s="29" t="s">
        <v>198</v>
      </c>
      <c r="C6" s="29" t="s">
        <v>199</v>
      </c>
      <c r="D6" s="29" t="s">
        <v>199</v>
      </c>
      <c r="E6" s="29" t="s">
        <v>200</v>
      </c>
      <c r="F6" s="29" t="s">
        <v>201</v>
      </c>
      <c r="G6" s="29" t="s">
        <v>202</v>
      </c>
      <c r="H6" s="29" t="s">
        <v>203</v>
      </c>
      <c r="K6" s="29" t="s">
        <v>204</v>
      </c>
      <c r="O6" s="29" t="s">
        <v>205</v>
      </c>
      <c r="P6" s="29" t="s">
        <v>206</v>
      </c>
      <c r="Q6" s="29" t="s">
        <v>207</v>
      </c>
      <c r="R6" s="29" t="s">
        <v>208</v>
      </c>
      <c r="S6" s="29" t="s">
        <v>209</v>
      </c>
      <c r="T6" s="29" t="s">
        <v>210</v>
      </c>
      <c r="U6" s="29" t="s">
        <v>211</v>
      </c>
      <c r="V6" s="29" t="s">
        <v>212</v>
      </c>
      <c r="W6" s="29" t="s">
        <v>213</v>
      </c>
      <c r="X6" s="29" t="s">
        <v>214</v>
      </c>
      <c r="Y6" s="29" t="s">
        <v>215</v>
      </c>
      <c r="Z6" s="29" t="s">
        <v>216</v>
      </c>
      <c r="AA6" s="29" t="s">
        <v>217</v>
      </c>
      <c r="AE6" s="29" t="s">
        <v>218</v>
      </c>
      <c r="AI6" s="29" t="s">
        <v>219</v>
      </c>
      <c r="AL6" s="29" t="s">
        <v>220</v>
      </c>
      <c r="AM6" s="29" t="s">
        <v>221</v>
      </c>
      <c r="AN6" s="29" t="s">
        <v>222</v>
      </c>
      <c r="AO6" s="29" t="s">
        <v>223</v>
      </c>
      <c r="AP6" s="29" t="s">
        <v>224</v>
      </c>
      <c r="AQ6" s="29" t="s">
        <v>225</v>
      </c>
      <c r="AR6" s="29" t="s">
        <v>226</v>
      </c>
      <c r="AS6" s="29" t="s">
        <v>227</v>
      </c>
      <c r="AT6" s="29" t="s">
        <v>228</v>
      </c>
      <c r="AU6" s="29" t="s">
        <v>229</v>
      </c>
      <c r="AV6" s="29" t="s">
        <v>230</v>
      </c>
      <c r="AW6" s="29" t="s">
        <v>231</v>
      </c>
      <c r="AX6" s="29" t="s">
        <v>232</v>
      </c>
      <c r="BA6" s="29" t="s">
        <v>233</v>
      </c>
      <c r="BB6" s="29" t="s">
        <v>234</v>
      </c>
      <c r="BC6" s="29" t="s">
        <v>235</v>
      </c>
      <c r="BD6" s="29" t="s">
        <v>236</v>
      </c>
      <c r="BE6" s="29" t="s">
        <v>237</v>
      </c>
      <c r="BF6" s="29" t="s">
        <v>238</v>
      </c>
      <c r="BG6" s="29" t="s">
        <v>239</v>
      </c>
      <c r="BH6" s="29" t="s">
        <v>240</v>
      </c>
      <c r="BI6" s="29" t="s">
        <v>241</v>
      </c>
      <c r="BJ6" s="29" t="s">
        <v>242</v>
      </c>
      <c r="BK6" s="29" t="s">
        <v>243</v>
      </c>
      <c r="BL6" s="29" t="s">
        <v>244</v>
      </c>
      <c r="BM6" s="29" t="s">
        <v>245</v>
      </c>
      <c r="BN6" s="29" t="s">
        <v>246</v>
      </c>
      <c r="BO6" s="29" t="s">
        <v>247</v>
      </c>
      <c r="BQ6" s="29" t="s">
        <v>248</v>
      </c>
      <c r="BR6" s="29" t="s">
        <v>249</v>
      </c>
      <c r="BS6" s="29" t="s">
        <v>250</v>
      </c>
      <c r="BT6" s="29" t="s">
        <v>251</v>
      </c>
      <c r="BU6" s="29" t="s">
        <v>252</v>
      </c>
      <c r="BV6" s="29" t="s">
        <v>253</v>
      </c>
      <c r="BW6" s="29" t="s">
        <v>254</v>
      </c>
      <c r="BX6" s="29" t="s">
        <v>255</v>
      </c>
      <c r="BY6" s="29" t="s">
        <v>256</v>
      </c>
      <c r="BZ6" s="29" t="s">
        <v>257</v>
      </c>
      <c r="CC6" s="29" t="s">
        <v>258</v>
      </c>
      <c r="CF6" s="29" t="s">
        <v>259</v>
      </c>
      <c r="CG6" s="29" t="s">
        <v>260</v>
      </c>
      <c r="CH6" s="29" t="s">
        <v>261</v>
      </c>
      <c r="CI6" s="29" t="s">
        <v>262</v>
      </c>
      <c r="CJ6" s="29" t="s">
        <v>263</v>
      </c>
      <c r="CL6" s="29" t="s">
        <v>264</v>
      </c>
      <c r="CO6" s="29" t="s">
        <v>265</v>
      </c>
      <c r="CR6" s="29" t="s">
        <v>266</v>
      </c>
      <c r="CS6" s="29" t="s">
        <v>267</v>
      </c>
      <c r="CV6" s="29" t="s">
        <v>268</v>
      </c>
      <c r="CW6" s="29" t="s">
        <v>269</v>
      </c>
      <c r="CX6" s="29" t="s">
        <v>270</v>
      </c>
      <c r="CY6" s="29" t="s">
        <v>271</v>
      </c>
      <c r="CZ6" s="29" t="s">
        <v>272</v>
      </c>
      <c r="DA6" s="29" t="s">
        <v>273</v>
      </c>
      <c r="DB6" s="29" t="s">
        <v>274</v>
      </c>
      <c r="DE6" s="29" t="s">
        <v>275</v>
      </c>
      <c r="DF6" s="29" t="s">
        <v>276</v>
      </c>
      <c r="DG6" s="29" t="s">
        <v>277</v>
      </c>
      <c r="DH6" s="29" t="s">
        <v>278</v>
      </c>
      <c r="DI6" s="29" t="s">
        <v>279</v>
      </c>
      <c r="DJ6" s="29" t="s">
        <v>280</v>
      </c>
      <c r="DK6" s="29" t="s">
        <v>281</v>
      </c>
      <c r="DL6" s="29" t="s">
        <v>282</v>
      </c>
      <c r="DM6" s="29" t="s">
        <v>283</v>
      </c>
      <c r="DN6" s="29" t="s">
        <v>266</v>
      </c>
      <c r="DO6" s="29" t="s">
        <v>284</v>
      </c>
    </row>
    <row r="7" spans="1:121" x14ac:dyDescent="0.2">
      <c r="H7" s="29" t="s">
        <v>285</v>
      </c>
      <c r="L7" s="29" t="s">
        <v>286</v>
      </c>
      <c r="P7" s="29" t="s">
        <v>287</v>
      </c>
      <c r="T7" s="29" t="s">
        <v>288</v>
      </c>
      <c r="X7" s="29" t="s">
        <v>289</v>
      </c>
      <c r="AB7" s="29" t="s">
        <v>288</v>
      </c>
      <c r="AF7" s="29" t="s">
        <v>290</v>
      </c>
      <c r="AJ7" s="29" t="s">
        <v>291</v>
      </c>
      <c r="AM7" s="29" t="s">
        <v>292</v>
      </c>
      <c r="AP7" s="29" t="s">
        <v>293</v>
      </c>
      <c r="AS7" s="29" t="s">
        <v>294</v>
      </c>
      <c r="AV7" s="29" t="s">
        <v>295</v>
      </c>
      <c r="AY7" s="29" t="s">
        <v>296</v>
      </c>
      <c r="BB7" s="29" t="s">
        <v>297</v>
      </c>
      <c r="BF7" s="29" t="s">
        <v>298</v>
      </c>
      <c r="BI7" s="29" t="s">
        <v>299</v>
      </c>
      <c r="BL7" s="29" t="s">
        <v>291</v>
      </c>
      <c r="BO7" s="29" t="s">
        <v>298</v>
      </c>
      <c r="BR7" s="29" t="s">
        <v>300</v>
      </c>
      <c r="BU7" s="29" t="s">
        <v>292</v>
      </c>
      <c r="BX7" s="29" t="s">
        <v>301</v>
      </c>
      <c r="CA7" s="29" t="s">
        <v>302</v>
      </c>
      <c r="CD7" s="29" t="s">
        <v>302</v>
      </c>
      <c r="CG7" s="29" t="s">
        <v>301</v>
      </c>
      <c r="CJ7" s="29" t="s">
        <v>296</v>
      </c>
      <c r="CM7" s="29" t="s">
        <v>290</v>
      </c>
      <c r="CP7" s="29" t="s">
        <v>291</v>
      </c>
      <c r="CT7" s="29" t="s">
        <v>303</v>
      </c>
      <c r="CW7" s="29" t="s">
        <v>295</v>
      </c>
      <c r="CZ7" s="29" t="s">
        <v>291</v>
      </c>
      <c r="DC7" s="29" t="s">
        <v>294</v>
      </c>
      <c r="DF7" s="29" t="s">
        <v>301</v>
      </c>
      <c r="DI7" s="29" t="s">
        <v>294</v>
      </c>
      <c r="DL7" s="29" t="s">
        <v>294</v>
      </c>
      <c r="DP7" s="29" t="s">
        <v>298</v>
      </c>
    </row>
    <row r="8" spans="1:121" x14ac:dyDescent="0.2">
      <c r="E8" s="29" t="s">
        <v>304</v>
      </c>
      <c r="F8" s="29" t="s">
        <v>305</v>
      </c>
      <c r="G8" s="29" t="s">
        <v>304</v>
      </c>
      <c r="H8" s="29" t="s">
        <v>306</v>
      </c>
      <c r="I8" s="29" t="s">
        <v>305</v>
      </c>
      <c r="J8" s="29" t="s">
        <v>307</v>
      </c>
      <c r="K8" s="29" t="s">
        <v>304</v>
      </c>
      <c r="L8" s="29" t="s">
        <v>306</v>
      </c>
      <c r="M8" s="29" t="s">
        <v>305</v>
      </c>
      <c r="N8" s="29" t="s">
        <v>307</v>
      </c>
      <c r="O8" s="29" t="s">
        <v>304</v>
      </c>
      <c r="P8" s="29" t="s">
        <v>306</v>
      </c>
      <c r="Q8" s="29" t="s">
        <v>305</v>
      </c>
      <c r="R8" s="29" t="s">
        <v>307</v>
      </c>
      <c r="S8" s="29" t="s">
        <v>304</v>
      </c>
      <c r="T8" s="29" t="s">
        <v>306</v>
      </c>
      <c r="U8" s="29" t="s">
        <v>305</v>
      </c>
      <c r="V8" s="29" t="s">
        <v>307</v>
      </c>
      <c r="W8" s="29" t="s">
        <v>304</v>
      </c>
      <c r="X8" s="29" t="s">
        <v>308</v>
      </c>
      <c r="Y8" s="29" t="s">
        <v>305</v>
      </c>
      <c r="Z8" s="29" t="s">
        <v>307</v>
      </c>
      <c r="AA8" s="29" t="s">
        <v>304</v>
      </c>
      <c r="AB8" s="29" t="s">
        <v>308</v>
      </c>
      <c r="AC8" s="29" t="s">
        <v>305</v>
      </c>
      <c r="AD8" s="29" t="s">
        <v>307</v>
      </c>
      <c r="AE8" s="29" t="s">
        <v>304</v>
      </c>
      <c r="AF8" s="29" t="s">
        <v>306</v>
      </c>
      <c r="AG8" s="29" t="s">
        <v>305</v>
      </c>
      <c r="AH8" s="29" t="s">
        <v>307</v>
      </c>
      <c r="AI8" s="29" t="s">
        <v>304</v>
      </c>
      <c r="AJ8" s="29" t="s">
        <v>306</v>
      </c>
      <c r="AK8" s="29" t="s">
        <v>305</v>
      </c>
      <c r="AL8" s="29" t="s">
        <v>304</v>
      </c>
      <c r="AM8" s="29" t="s">
        <v>306</v>
      </c>
      <c r="AN8" s="29" t="s">
        <v>305</v>
      </c>
      <c r="AO8" s="29" t="s">
        <v>304</v>
      </c>
      <c r="AP8" s="29" t="s">
        <v>306</v>
      </c>
      <c r="AQ8" s="29" t="s">
        <v>305</v>
      </c>
      <c r="AR8" s="29" t="s">
        <v>304</v>
      </c>
      <c r="AS8" s="29" t="s">
        <v>306</v>
      </c>
      <c r="AT8" s="29" t="s">
        <v>305</v>
      </c>
      <c r="AU8" s="29" t="s">
        <v>304</v>
      </c>
      <c r="AV8" s="29" t="s">
        <v>306</v>
      </c>
      <c r="AW8" s="29" t="s">
        <v>305</v>
      </c>
      <c r="AX8" s="29" t="s">
        <v>304</v>
      </c>
      <c r="AY8" s="29" t="s">
        <v>305</v>
      </c>
      <c r="BA8" s="29" t="s">
        <v>304</v>
      </c>
      <c r="BB8" s="29" t="s">
        <v>306</v>
      </c>
      <c r="BC8" s="29" t="s">
        <v>305</v>
      </c>
      <c r="BD8" s="29" t="s">
        <v>307</v>
      </c>
      <c r="BE8" s="29" t="s">
        <v>304</v>
      </c>
      <c r="BF8" s="29" t="s">
        <v>306</v>
      </c>
      <c r="BG8" s="29" t="s">
        <v>305</v>
      </c>
      <c r="BH8" s="29" t="s">
        <v>304</v>
      </c>
      <c r="BI8" s="29" t="s">
        <v>308</v>
      </c>
      <c r="BJ8" s="29" t="s">
        <v>305</v>
      </c>
      <c r="BK8" s="29" t="s">
        <v>304</v>
      </c>
      <c r="BL8" s="29" t="s">
        <v>308</v>
      </c>
      <c r="BM8" s="29" t="s">
        <v>305</v>
      </c>
      <c r="BN8" s="29" t="s">
        <v>304</v>
      </c>
      <c r="BO8" s="29" t="s">
        <v>308</v>
      </c>
      <c r="BP8" s="29" t="s">
        <v>305</v>
      </c>
      <c r="BQ8" s="29" t="s">
        <v>304</v>
      </c>
      <c r="BR8" s="29" t="s">
        <v>308</v>
      </c>
      <c r="BS8" s="29" t="s">
        <v>305</v>
      </c>
      <c r="BT8" s="29" t="s">
        <v>304</v>
      </c>
      <c r="BU8" s="29" t="s">
        <v>308</v>
      </c>
      <c r="BV8" s="29" t="s">
        <v>305</v>
      </c>
      <c r="BW8" s="29" t="s">
        <v>304</v>
      </c>
      <c r="BX8" s="29" t="s">
        <v>306</v>
      </c>
      <c r="BY8" s="29" t="s">
        <v>305</v>
      </c>
      <c r="BZ8" s="29" t="s">
        <v>304</v>
      </c>
      <c r="CA8" s="29" t="s">
        <v>306</v>
      </c>
      <c r="CB8" s="29" t="s">
        <v>305</v>
      </c>
      <c r="CC8" s="29" t="s">
        <v>304</v>
      </c>
      <c r="CD8" s="29" t="s">
        <v>306</v>
      </c>
      <c r="CE8" s="29" t="s">
        <v>305</v>
      </c>
      <c r="CF8" s="29" t="s">
        <v>304</v>
      </c>
      <c r="CG8" s="29" t="s">
        <v>306</v>
      </c>
      <c r="CH8" s="29" t="s">
        <v>305</v>
      </c>
      <c r="CI8" s="29" t="s">
        <v>304</v>
      </c>
      <c r="CJ8" s="29" t="s">
        <v>306</v>
      </c>
      <c r="CK8" s="29" t="s">
        <v>305</v>
      </c>
      <c r="CL8" s="29" t="s">
        <v>304</v>
      </c>
      <c r="CM8" s="29" t="s">
        <v>306</v>
      </c>
      <c r="CN8" s="29" t="s">
        <v>305</v>
      </c>
      <c r="CO8" s="29" t="s">
        <v>304</v>
      </c>
      <c r="CP8" s="29" t="s">
        <v>308</v>
      </c>
      <c r="CQ8" s="29" t="s">
        <v>305</v>
      </c>
      <c r="CS8" s="29" t="s">
        <v>304</v>
      </c>
      <c r="CT8" s="29" t="s">
        <v>308</v>
      </c>
      <c r="CU8" s="29" t="s">
        <v>305</v>
      </c>
      <c r="CV8" s="29" t="s">
        <v>304</v>
      </c>
      <c r="CW8" s="29" t="s">
        <v>308</v>
      </c>
      <c r="CX8" s="29" t="s">
        <v>305</v>
      </c>
      <c r="CY8" s="29" t="s">
        <v>304</v>
      </c>
      <c r="CZ8" s="29" t="s">
        <v>308</v>
      </c>
      <c r="DA8" s="29" t="s">
        <v>305</v>
      </c>
      <c r="DB8" s="29" t="s">
        <v>304</v>
      </c>
      <c r="DC8" s="29" t="s">
        <v>308</v>
      </c>
      <c r="DD8" s="29" t="s">
        <v>305</v>
      </c>
      <c r="DE8" s="29" t="s">
        <v>304</v>
      </c>
      <c r="DF8" s="29" t="s">
        <v>308</v>
      </c>
      <c r="DG8" s="29" t="s">
        <v>305</v>
      </c>
      <c r="DH8" s="29" t="s">
        <v>304</v>
      </c>
      <c r="DI8" s="29" t="s">
        <v>308</v>
      </c>
      <c r="DJ8" s="29" t="s">
        <v>305</v>
      </c>
      <c r="DK8" s="29" t="s">
        <v>304</v>
      </c>
      <c r="DL8" s="29" t="s">
        <v>308</v>
      </c>
      <c r="DM8" s="29" t="s">
        <v>305</v>
      </c>
      <c r="DO8" s="29" t="s">
        <v>304</v>
      </c>
      <c r="DP8" s="29" t="s">
        <v>308</v>
      </c>
      <c r="DQ8" s="29" t="s">
        <v>309</v>
      </c>
    </row>
    <row r="9" spans="1:121" x14ac:dyDescent="0.2">
      <c r="B9" s="29">
        <v>1</v>
      </c>
      <c r="C9" s="29">
        <v>2</v>
      </c>
      <c r="D9" s="29">
        <v>3</v>
      </c>
      <c r="E9" s="29">
        <v>10</v>
      </c>
      <c r="F9" s="29">
        <v>11</v>
      </c>
      <c r="G9" s="29">
        <v>12</v>
      </c>
      <c r="H9" s="29">
        <v>13</v>
      </c>
      <c r="I9" s="29">
        <v>14</v>
      </c>
      <c r="J9" s="29">
        <v>15</v>
      </c>
      <c r="K9" s="29">
        <v>16</v>
      </c>
      <c r="L9" s="29">
        <v>17</v>
      </c>
      <c r="M9" s="29">
        <v>18</v>
      </c>
      <c r="N9" s="29">
        <v>19</v>
      </c>
      <c r="O9" s="29">
        <v>20</v>
      </c>
      <c r="P9" s="29">
        <v>21</v>
      </c>
      <c r="Q9" s="29">
        <v>22</v>
      </c>
      <c r="R9" s="29">
        <v>23</v>
      </c>
      <c r="S9" s="29">
        <v>24</v>
      </c>
      <c r="T9" s="29">
        <v>25</v>
      </c>
      <c r="U9" s="29">
        <v>26</v>
      </c>
      <c r="V9" s="29">
        <v>27</v>
      </c>
      <c r="W9" s="29">
        <v>28</v>
      </c>
      <c r="X9" s="29">
        <v>29</v>
      </c>
      <c r="Y9" s="29">
        <v>30</v>
      </c>
      <c r="Z9" s="29">
        <v>31</v>
      </c>
      <c r="AA9" s="29">
        <v>32</v>
      </c>
      <c r="AB9" s="29">
        <v>33</v>
      </c>
      <c r="AC9" s="29">
        <v>34</v>
      </c>
      <c r="AD9" s="29">
        <v>35</v>
      </c>
      <c r="AE9" s="29">
        <v>36</v>
      </c>
      <c r="AF9" s="29">
        <v>37</v>
      </c>
      <c r="AG9" s="29">
        <v>38</v>
      </c>
      <c r="AH9" s="29">
        <v>39</v>
      </c>
      <c r="AI9" s="29">
        <v>40</v>
      </c>
      <c r="AJ9" s="29">
        <v>41</v>
      </c>
      <c r="AK9" s="29">
        <v>42</v>
      </c>
      <c r="AL9" s="29">
        <v>43</v>
      </c>
      <c r="AM9" s="29">
        <v>44</v>
      </c>
      <c r="AN9" s="29">
        <v>45</v>
      </c>
      <c r="AO9" s="29">
        <v>46</v>
      </c>
      <c r="AP9" s="29">
        <v>47</v>
      </c>
      <c r="AQ9" s="29">
        <v>48</v>
      </c>
      <c r="AR9" s="29">
        <v>49</v>
      </c>
      <c r="AS9" s="29">
        <v>50</v>
      </c>
      <c r="AT9" s="29">
        <v>51</v>
      </c>
      <c r="AU9" s="29">
        <v>52</v>
      </c>
      <c r="AV9" s="29">
        <v>53</v>
      </c>
      <c r="AW9" s="29">
        <v>54</v>
      </c>
      <c r="AX9" s="29">
        <v>55</v>
      </c>
      <c r="AY9" s="29">
        <v>56</v>
      </c>
      <c r="AZ9" s="29">
        <v>57</v>
      </c>
      <c r="BA9" s="29">
        <v>58</v>
      </c>
      <c r="BB9" s="29">
        <v>59</v>
      </c>
      <c r="BC9" s="29">
        <v>60</v>
      </c>
      <c r="BD9" s="29">
        <v>61</v>
      </c>
      <c r="BE9" s="29">
        <v>62</v>
      </c>
      <c r="BF9" s="29">
        <v>63</v>
      </c>
      <c r="BG9" s="29">
        <v>64</v>
      </c>
      <c r="BH9" s="29">
        <v>65</v>
      </c>
      <c r="BI9" s="29">
        <v>66</v>
      </c>
      <c r="BJ9" s="29">
        <v>67</v>
      </c>
      <c r="BK9" s="29">
        <v>68</v>
      </c>
      <c r="BL9" s="29">
        <v>69</v>
      </c>
      <c r="BM9" s="29">
        <v>70</v>
      </c>
      <c r="BN9" s="29">
        <v>71</v>
      </c>
      <c r="BO9" s="29">
        <v>72</v>
      </c>
      <c r="BP9" s="29">
        <v>73</v>
      </c>
      <c r="BQ9" s="29">
        <v>74</v>
      </c>
      <c r="BR9" s="29">
        <v>75</v>
      </c>
      <c r="BS9" s="29">
        <v>76</v>
      </c>
      <c r="BT9" s="29">
        <v>77</v>
      </c>
      <c r="BU9" s="29">
        <v>78</v>
      </c>
      <c r="BV9" s="29">
        <v>79</v>
      </c>
      <c r="BW9" s="29">
        <v>80</v>
      </c>
      <c r="BX9" s="29">
        <v>81</v>
      </c>
      <c r="BY9" s="29">
        <v>82</v>
      </c>
      <c r="BZ9" s="29">
        <v>83</v>
      </c>
      <c r="CA9" s="29">
        <v>84</v>
      </c>
      <c r="CB9" s="29">
        <v>85</v>
      </c>
      <c r="CC9" s="29">
        <v>86</v>
      </c>
      <c r="CD9" s="29">
        <v>87</v>
      </c>
      <c r="CE9" s="29">
        <v>88</v>
      </c>
      <c r="CF9" s="29">
        <v>89</v>
      </c>
      <c r="CG9" s="29">
        <v>90</v>
      </c>
      <c r="CH9" s="29">
        <v>91</v>
      </c>
      <c r="CI9" s="29">
        <v>92</v>
      </c>
      <c r="CJ9" s="29">
        <v>93</v>
      </c>
      <c r="CK9" s="29">
        <v>94</v>
      </c>
      <c r="CL9" s="29">
        <v>95</v>
      </c>
      <c r="CM9" s="29">
        <v>96</v>
      </c>
      <c r="CN9" s="29">
        <v>97</v>
      </c>
      <c r="CO9" s="29">
        <v>98</v>
      </c>
      <c r="CP9" s="29">
        <v>99</v>
      </c>
      <c r="CQ9" s="29">
        <v>100</v>
      </c>
      <c r="CR9" s="29">
        <v>101</v>
      </c>
      <c r="CS9" s="29">
        <v>102</v>
      </c>
      <c r="CT9" s="29">
        <v>103</v>
      </c>
      <c r="CU9" s="29">
        <v>104</v>
      </c>
      <c r="CV9" s="29">
        <v>105</v>
      </c>
      <c r="CW9" s="29">
        <v>106</v>
      </c>
      <c r="CX9" s="29">
        <v>107</v>
      </c>
      <c r="CY9" s="29">
        <v>108</v>
      </c>
      <c r="CZ9" s="29">
        <v>109</v>
      </c>
      <c r="DA9" s="29">
        <v>110</v>
      </c>
      <c r="DB9" s="29">
        <v>111</v>
      </c>
      <c r="DC9" s="29">
        <v>112</v>
      </c>
      <c r="DD9" s="29">
        <v>113</v>
      </c>
      <c r="DE9" s="29">
        <v>114</v>
      </c>
      <c r="DF9" s="29">
        <v>115</v>
      </c>
      <c r="DG9" s="29">
        <v>116</v>
      </c>
      <c r="DH9" s="29">
        <v>117</v>
      </c>
      <c r="DI9" s="29">
        <v>118</v>
      </c>
      <c r="DJ9" s="29">
        <v>119</v>
      </c>
      <c r="DK9" s="29">
        <v>120</v>
      </c>
      <c r="DL9" s="29">
        <v>121</v>
      </c>
      <c r="DM9" s="29">
        <v>122</v>
      </c>
      <c r="DN9" s="29">
        <v>123</v>
      </c>
      <c r="DO9" s="29">
        <v>124</v>
      </c>
      <c r="DP9" s="29">
        <v>125</v>
      </c>
      <c r="DQ9" s="29">
        <v>126</v>
      </c>
    </row>
    <row r="10" spans="1:121" x14ac:dyDescent="0.2">
      <c r="A10" s="29">
        <v>5</v>
      </c>
      <c r="B10" s="29" t="s">
        <v>55</v>
      </c>
      <c r="C10" s="29">
        <v>2707.3332</v>
      </c>
      <c r="D10" s="29">
        <v>6792.3918000000003</v>
      </c>
      <c r="E10" s="29">
        <v>534103.80000000005</v>
      </c>
      <c r="F10" s="29">
        <v>420748.16090000002</v>
      </c>
      <c r="G10" s="29">
        <v>119108.03</v>
      </c>
      <c r="H10" s="29">
        <v>0</v>
      </c>
      <c r="I10" s="29">
        <v>81385.136899999998</v>
      </c>
      <c r="J10" s="29">
        <v>0</v>
      </c>
      <c r="K10" s="29">
        <v>54471.5</v>
      </c>
      <c r="L10" s="29">
        <v>0</v>
      </c>
      <c r="M10" s="29">
        <v>41132.6414</v>
      </c>
      <c r="N10" s="29">
        <v>0</v>
      </c>
      <c r="O10" s="29">
        <v>2753.2</v>
      </c>
      <c r="P10" s="29">
        <v>0</v>
      </c>
      <c r="Q10" s="29">
        <v>2002.6954000000001</v>
      </c>
      <c r="R10" s="29">
        <v>0</v>
      </c>
      <c r="S10" s="29">
        <v>8657.5</v>
      </c>
      <c r="T10" s="29">
        <v>0</v>
      </c>
      <c r="U10" s="29">
        <v>2385.5664000000002</v>
      </c>
      <c r="V10" s="29">
        <v>0</v>
      </c>
      <c r="W10" s="29">
        <v>51718.3</v>
      </c>
      <c r="X10" s="29">
        <v>0</v>
      </c>
      <c r="Y10" s="29">
        <v>39129.946000000004</v>
      </c>
      <c r="Z10" s="29">
        <v>0</v>
      </c>
      <c r="AA10" s="29">
        <v>3400.03</v>
      </c>
      <c r="AB10" s="29">
        <v>0</v>
      </c>
      <c r="AC10" s="29">
        <v>3059.424</v>
      </c>
      <c r="AD10" s="29">
        <v>0</v>
      </c>
      <c r="AE10" s="29">
        <v>5000</v>
      </c>
      <c r="AF10" s="29">
        <v>0</v>
      </c>
      <c r="AG10" s="29">
        <v>5476.31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396618.3</v>
      </c>
      <c r="AP10" s="29">
        <v>0</v>
      </c>
      <c r="AQ10" s="29">
        <v>330515.20000000001</v>
      </c>
      <c r="AR10" s="29">
        <v>8401.2000000000007</v>
      </c>
      <c r="AS10" s="29">
        <v>0</v>
      </c>
      <c r="AT10" s="29">
        <v>3923.2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24699</v>
      </c>
      <c r="BB10" s="29">
        <v>0</v>
      </c>
      <c r="BC10" s="29">
        <v>12560.1777</v>
      </c>
      <c r="BD10" s="29">
        <v>0</v>
      </c>
      <c r="BE10" s="29">
        <v>18684</v>
      </c>
      <c r="BF10" s="29">
        <v>0</v>
      </c>
      <c r="BG10" s="29">
        <v>6589.7426999999998</v>
      </c>
      <c r="BH10" s="29">
        <v>15</v>
      </c>
      <c r="BI10" s="29">
        <v>0</v>
      </c>
      <c r="BJ10" s="29">
        <v>19.7</v>
      </c>
      <c r="BK10" s="29">
        <v>0</v>
      </c>
      <c r="BL10" s="29">
        <v>0</v>
      </c>
      <c r="BM10" s="29">
        <v>0</v>
      </c>
      <c r="BN10" s="29">
        <v>6000</v>
      </c>
      <c r="BO10" s="29">
        <v>0</v>
      </c>
      <c r="BP10" s="29">
        <v>5950.7349999999997</v>
      </c>
      <c r="BQ10" s="29">
        <v>0</v>
      </c>
      <c r="BR10" s="29">
        <v>0</v>
      </c>
      <c r="BS10" s="29">
        <v>0</v>
      </c>
      <c r="BT10" s="29">
        <v>3703.27</v>
      </c>
      <c r="BU10" s="29">
        <v>0</v>
      </c>
      <c r="BV10" s="29">
        <v>2880.55</v>
      </c>
      <c r="BW10" s="29">
        <v>0</v>
      </c>
      <c r="BX10" s="29">
        <v>0</v>
      </c>
      <c r="BY10" s="29">
        <v>0</v>
      </c>
      <c r="BZ10" s="29">
        <v>21500</v>
      </c>
      <c r="CA10" s="29">
        <v>0</v>
      </c>
      <c r="CB10" s="29">
        <v>12846.4054</v>
      </c>
      <c r="CC10" s="29">
        <v>9000</v>
      </c>
      <c r="CD10" s="29">
        <v>0</v>
      </c>
      <c r="CE10" s="29">
        <v>4489.2954</v>
      </c>
      <c r="CF10" s="29">
        <v>0</v>
      </c>
      <c r="CG10" s="29">
        <v>0</v>
      </c>
      <c r="CH10" s="29">
        <v>1116.94</v>
      </c>
      <c r="CI10" s="29">
        <v>0</v>
      </c>
      <c r="CJ10" s="29">
        <v>0</v>
      </c>
      <c r="CK10" s="29">
        <v>1699.31</v>
      </c>
      <c r="CL10" s="29">
        <v>0</v>
      </c>
      <c r="CM10" s="29">
        <v>0</v>
      </c>
      <c r="CN10" s="29">
        <v>0</v>
      </c>
      <c r="CO10" s="29">
        <v>1380</v>
      </c>
      <c r="CP10" s="29">
        <v>0</v>
      </c>
      <c r="CQ10" s="29">
        <v>899.7</v>
      </c>
      <c r="CR10" s="29">
        <v>-1312.0360000000001</v>
      </c>
      <c r="CS10" s="29">
        <v>527830.80000000005</v>
      </c>
      <c r="CT10" s="29">
        <v>0</v>
      </c>
      <c r="CU10" s="29">
        <v>418704.08689999999</v>
      </c>
      <c r="CV10" s="29">
        <v>1273</v>
      </c>
      <c r="CW10" s="29">
        <v>0</v>
      </c>
      <c r="CX10" s="29">
        <v>0</v>
      </c>
      <c r="CY10" s="29">
        <v>5000</v>
      </c>
      <c r="CZ10" s="29">
        <v>0</v>
      </c>
      <c r="DA10" s="29">
        <v>771.07399999999996</v>
      </c>
      <c r="DB10" s="29">
        <v>0</v>
      </c>
      <c r="DC10" s="29">
        <v>0</v>
      </c>
      <c r="DD10" s="29">
        <v>0</v>
      </c>
      <c r="DE10" s="29">
        <v>0</v>
      </c>
      <c r="DF10" s="29">
        <v>0</v>
      </c>
      <c r="DG10" s="29">
        <v>1273</v>
      </c>
      <c r="DH10" s="29">
        <v>0</v>
      </c>
      <c r="DI10" s="29">
        <v>0</v>
      </c>
      <c r="DJ10" s="29">
        <v>0</v>
      </c>
      <c r="DK10" s="29">
        <v>76993.5</v>
      </c>
      <c r="DL10" s="29">
        <v>0</v>
      </c>
      <c r="DM10" s="29">
        <v>40728.337</v>
      </c>
      <c r="DN10" s="29">
        <v>0</v>
      </c>
      <c r="DO10" s="29">
        <v>83266.5</v>
      </c>
      <c r="DP10" s="29">
        <v>0</v>
      </c>
      <c r="DQ10" s="29">
        <v>42772.411</v>
      </c>
    </row>
    <row r="11" spans="1:121" x14ac:dyDescent="0.2">
      <c r="A11" s="29">
        <v>12</v>
      </c>
      <c r="B11" s="29" t="s">
        <v>62</v>
      </c>
      <c r="C11" s="29">
        <f>33697.5341+10.84</f>
        <v>33708.374099999994</v>
      </c>
      <c r="D11" s="29">
        <v>105787.6728</v>
      </c>
      <c r="E11" s="29">
        <v>474329.57</v>
      </c>
      <c r="F11" s="29">
        <v>203298.03390000001</v>
      </c>
      <c r="G11" s="29">
        <v>190553.8</v>
      </c>
      <c r="H11" s="29">
        <v>0</v>
      </c>
      <c r="I11" s="29">
        <v>-26671.7081</v>
      </c>
      <c r="J11" s="29">
        <v>0</v>
      </c>
      <c r="K11" s="29">
        <v>17841</v>
      </c>
      <c r="L11" s="29">
        <v>0</v>
      </c>
      <c r="M11" s="29">
        <v>9850.0570000000007</v>
      </c>
      <c r="N11" s="29">
        <v>0</v>
      </c>
      <c r="O11" s="29">
        <v>36</v>
      </c>
      <c r="P11" s="29">
        <v>0</v>
      </c>
      <c r="Q11" s="29">
        <v>1.6120000000000001</v>
      </c>
      <c r="R11" s="29">
        <v>0</v>
      </c>
      <c r="S11" s="29">
        <v>50299.1</v>
      </c>
      <c r="T11" s="29">
        <v>0</v>
      </c>
      <c r="U11" s="29">
        <v>5359.7529999999997</v>
      </c>
      <c r="V11" s="29">
        <v>0</v>
      </c>
      <c r="W11" s="29">
        <v>17805</v>
      </c>
      <c r="X11" s="29">
        <v>0</v>
      </c>
      <c r="Y11" s="29">
        <v>9848.4449999999997</v>
      </c>
      <c r="Z11" s="29">
        <v>0</v>
      </c>
      <c r="AA11" s="29">
        <v>671.6</v>
      </c>
      <c r="AB11" s="29">
        <v>0</v>
      </c>
      <c r="AC11" s="29">
        <v>400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8978</v>
      </c>
      <c r="AO11" s="29">
        <v>251566.4</v>
      </c>
      <c r="AP11" s="29">
        <v>0</v>
      </c>
      <c r="AQ11" s="29">
        <v>209638.7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111551.7</v>
      </c>
      <c r="BB11" s="29">
        <v>0</v>
      </c>
      <c r="BC11" s="29">
        <v>28912.508000000002</v>
      </c>
      <c r="BD11" s="29">
        <v>0</v>
      </c>
      <c r="BE11" s="29">
        <v>110551.7</v>
      </c>
      <c r="BF11" s="29">
        <v>0</v>
      </c>
      <c r="BG11" s="29">
        <v>28712.508000000002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1000</v>
      </c>
      <c r="BO11" s="29">
        <v>0</v>
      </c>
      <c r="BP11" s="29">
        <v>200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10190.4</v>
      </c>
      <c r="CA11" s="29">
        <v>0</v>
      </c>
      <c r="CB11" s="29">
        <v>2353.8649999999998</v>
      </c>
      <c r="CC11" s="29">
        <v>9190.4</v>
      </c>
      <c r="CD11" s="29">
        <v>0</v>
      </c>
      <c r="CE11" s="29">
        <v>2012.0250000000001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3067.8099000000002</v>
      </c>
      <c r="CR11" s="29">
        <v>-80444.163</v>
      </c>
      <c r="CS11" s="29">
        <v>442120.2</v>
      </c>
      <c r="CT11" s="29">
        <v>0</v>
      </c>
      <c r="CU11" s="29">
        <v>191944.99189999999</v>
      </c>
      <c r="CV11" s="29">
        <v>0</v>
      </c>
      <c r="CW11" s="29">
        <v>0</v>
      </c>
      <c r="CX11" s="29">
        <v>0</v>
      </c>
      <c r="CY11" s="29">
        <v>32209.37</v>
      </c>
      <c r="CZ11" s="29">
        <v>0</v>
      </c>
      <c r="DA11" s="29">
        <v>11353.041999999999</v>
      </c>
      <c r="DB11" s="29">
        <v>0</v>
      </c>
      <c r="DC11" s="29">
        <v>0</v>
      </c>
      <c r="DD11" s="29">
        <v>0</v>
      </c>
      <c r="DE11" s="29">
        <v>0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88424</v>
      </c>
      <c r="DL11" s="29">
        <v>0</v>
      </c>
      <c r="DM11" s="29">
        <v>0</v>
      </c>
      <c r="DN11" s="29">
        <v>0</v>
      </c>
      <c r="DO11" s="29">
        <v>120633.37</v>
      </c>
      <c r="DP11" s="29">
        <v>0</v>
      </c>
      <c r="DQ11" s="29">
        <v>11353.041999999999</v>
      </c>
    </row>
    <row r="12" spans="1:121" x14ac:dyDescent="0.2">
      <c r="A12" s="29">
        <v>36</v>
      </c>
      <c r="B12" s="29" t="s">
        <v>86</v>
      </c>
      <c r="C12" s="29">
        <v>288</v>
      </c>
      <c r="D12" s="29">
        <v>7159.6094000000003</v>
      </c>
      <c r="E12" s="29">
        <v>81286.600000000006</v>
      </c>
      <c r="F12" s="29">
        <v>63176.057000000001</v>
      </c>
      <c r="G12" s="29">
        <v>14450.4</v>
      </c>
      <c r="H12" s="29">
        <v>0</v>
      </c>
      <c r="I12" s="29">
        <v>7479.1570000000002</v>
      </c>
      <c r="J12" s="29">
        <v>0</v>
      </c>
      <c r="K12" s="29">
        <v>6420</v>
      </c>
      <c r="L12" s="29">
        <v>0</v>
      </c>
      <c r="M12" s="29">
        <v>4546.8450000000003</v>
      </c>
      <c r="N12" s="29">
        <v>0</v>
      </c>
      <c r="O12" s="29">
        <v>120</v>
      </c>
      <c r="P12" s="29">
        <v>0</v>
      </c>
      <c r="Q12" s="29">
        <v>33.747999999999998</v>
      </c>
      <c r="R12" s="29">
        <v>0</v>
      </c>
      <c r="S12" s="29">
        <v>3695.6</v>
      </c>
      <c r="T12" s="29">
        <v>0</v>
      </c>
      <c r="U12" s="29">
        <v>0</v>
      </c>
      <c r="V12" s="29">
        <v>0</v>
      </c>
      <c r="W12" s="29">
        <v>6300</v>
      </c>
      <c r="X12" s="29">
        <v>0</v>
      </c>
      <c r="Y12" s="29">
        <v>4513.0969999999998</v>
      </c>
      <c r="Z12" s="29">
        <v>0</v>
      </c>
      <c r="AA12" s="29">
        <v>238</v>
      </c>
      <c r="AB12" s="29">
        <v>0</v>
      </c>
      <c r="AC12" s="29">
        <v>115.6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66836.2</v>
      </c>
      <c r="AP12" s="29">
        <v>0</v>
      </c>
      <c r="AQ12" s="29">
        <v>55696.9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1396.8</v>
      </c>
      <c r="BB12" s="29">
        <v>0</v>
      </c>
      <c r="BC12" s="29">
        <v>343.85</v>
      </c>
      <c r="BD12" s="29">
        <v>0</v>
      </c>
      <c r="BE12" s="29">
        <v>1246.8</v>
      </c>
      <c r="BF12" s="29">
        <v>0</v>
      </c>
      <c r="BG12" s="29">
        <v>24.85</v>
      </c>
      <c r="BH12" s="29">
        <v>0</v>
      </c>
      <c r="BI12" s="29">
        <v>0</v>
      </c>
      <c r="BJ12" s="29">
        <v>219</v>
      </c>
      <c r="BK12" s="29">
        <v>0</v>
      </c>
      <c r="BL12" s="29">
        <v>0</v>
      </c>
      <c r="BM12" s="29">
        <v>0</v>
      </c>
      <c r="BN12" s="29">
        <v>150</v>
      </c>
      <c r="BO12" s="29">
        <v>0</v>
      </c>
      <c r="BP12" s="29">
        <v>100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2700</v>
      </c>
      <c r="CA12" s="29">
        <v>0</v>
      </c>
      <c r="CB12" s="29">
        <v>1755.556</v>
      </c>
      <c r="CC12" s="29">
        <v>900</v>
      </c>
      <c r="CD12" s="29">
        <v>0</v>
      </c>
      <c r="CE12" s="29">
        <v>711.75599999999997</v>
      </c>
      <c r="CF12" s="29">
        <v>0</v>
      </c>
      <c r="CG12" s="29">
        <v>0</v>
      </c>
      <c r="CH12" s="29">
        <v>140.24600000000001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81286.600000000006</v>
      </c>
      <c r="CT12" s="29">
        <v>0</v>
      </c>
      <c r="CU12" s="29">
        <v>63176.057000000001</v>
      </c>
      <c r="CV12" s="29">
        <v>0</v>
      </c>
      <c r="CW12" s="29">
        <v>0</v>
      </c>
      <c r="CX12" s="29">
        <v>0</v>
      </c>
      <c r="CY12" s="29">
        <v>0</v>
      </c>
      <c r="CZ12" s="29">
        <v>0</v>
      </c>
      <c r="DA12" s="29">
        <v>0</v>
      </c>
      <c r="DB12" s="29">
        <v>0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13603.6</v>
      </c>
      <c r="DL12" s="29">
        <v>0</v>
      </c>
      <c r="DM12" s="29">
        <v>0</v>
      </c>
      <c r="DN12" s="29">
        <v>0</v>
      </c>
      <c r="DO12" s="29">
        <v>13603.6</v>
      </c>
      <c r="DP12" s="29">
        <v>0</v>
      </c>
      <c r="DQ12" s="29">
        <v>0</v>
      </c>
    </row>
    <row r="13" spans="1:121" x14ac:dyDescent="0.2">
      <c r="A13" s="29">
        <v>25</v>
      </c>
      <c r="B13" s="29" t="s">
        <v>75</v>
      </c>
      <c r="C13" s="29">
        <v>6079.6120000000001</v>
      </c>
      <c r="D13" s="29">
        <v>502.08949999999999</v>
      </c>
      <c r="E13" s="29">
        <v>27851.5</v>
      </c>
      <c r="F13" s="29">
        <v>13497.02</v>
      </c>
      <c r="G13" s="29">
        <v>5908.2</v>
      </c>
      <c r="H13" s="29">
        <v>0</v>
      </c>
      <c r="I13" s="29">
        <v>2459.02</v>
      </c>
      <c r="J13" s="29">
        <v>0</v>
      </c>
      <c r="K13" s="29">
        <v>2000</v>
      </c>
      <c r="L13" s="29">
        <v>0</v>
      </c>
      <c r="M13" s="29">
        <v>1633.0409999999999</v>
      </c>
      <c r="N13" s="29">
        <v>0</v>
      </c>
      <c r="O13" s="29">
        <v>0</v>
      </c>
      <c r="P13" s="29">
        <v>0</v>
      </c>
      <c r="Q13" s="29">
        <v>7.0000000000000007E-2</v>
      </c>
      <c r="R13" s="29">
        <v>0</v>
      </c>
      <c r="S13" s="29">
        <v>2427</v>
      </c>
      <c r="T13" s="29">
        <v>0</v>
      </c>
      <c r="U13" s="29">
        <v>64.17</v>
      </c>
      <c r="V13" s="29">
        <v>0</v>
      </c>
      <c r="W13" s="29">
        <v>2000</v>
      </c>
      <c r="X13" s="29">
        <v>0</v>
      </c>
      <c r="Y13" s="29">
        <v>1632.971</v>
      </c>
      <c r="Z13" s="29">
        <v>0</v>
      </c>
      <c r="AA13" s="29">
        <v>80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13245.6</v>
      </c>
      <c r="AP13" s="29">
        <v>0</v>
      </c>
      <c r="AQ13" s="29">
        <v>11038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1051.2</v>
      </c>
      <c r="BB13" s="29">
        <v>0</v>
      </c>
      <c r="BC13" s="29">
        <v>494.322</v>
      </c>
      <c r="BD13" s="29">
        <v>0</v>
      </c>
      <c r="BE13" s="29">
        <v>1051.2</v>
      </c>
      <c r="BF13" s="29">
        <v>0</v>
      </c>
      <c r="BG13" s="29">
        <v>494.322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350</v>
      </c>
      <c r="CA13" s="29">
        <v>0</v>
      </c>
      <c r="CB13" s="29">
        <v>0</v>
      </c>
      <c r="CC13" s="29">
        <v>350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141</v>
      </c>
      <c r="CR13" s="29">
        <v>0</v>
      </c>
      <c r="CS13" s="29">
        <v>19153.8</v>
      </c>
      <c r="CT13" s="29">
        <v>0</v>
      </c>
      <c r="CU13" s="29">
        <v>13497.02</v>
      </c>
      <c r="CV13" s="29">
        <v>0</v>
      </c>
      <c r="CW13" s="29">
        <v>0</v>
      </c>
      <c r="CX13" s="29">
        <v>0</v>
      </c>
      <c r="CY13" s="29">
        <v>8697.7000000000007</v>
      </c>
      <c r="CZ13" s="29">
        <v>0</v>
      </c>
      <c r="DA13" s="29">
        <v>0</v>
      </c>
      <c r="DB13" s="29">
        <v>0</v>
      </c>
      <c r="DC13" s="29">
        <v>0</v>
      </c>
      <c r="DD13" s="29">
        <v>0</v>
      </c>
      <c r="DE13" s="29">
        <v>0</v>
      </c>
      <c r="DF13" s="29">
        <v>0</v>
      </c>
      <c r="DG13" s="29">
        <v>0</v>
      </c>
      <c r="DH13" s="29">
        <v>0</v>
      </c>
      <c r="DI13" s="29">
        <v>0</v>
      </c>
      <c r="DJ13" s="29">
        <v>0</v>
      </c>
      <c r="DK13" s="29">
        <v>4447.3999999999996</v>
      </c>
      <c r="DL13" s="29">
        <v>0</v>
      </c>
      <c r="DM13" s="29">
        <v>828.91049999999996</v>
      </c>
      <c r="DN13" s="29">
        <v>0</v>
      </c>
      <c r="DO13" s="29">
        <v>13145.1</v>
      </c>
      <c r="DP13" s="29">
        <v>0</v>
      </c>
      <c r="DQ13" s="29">
        <v>828.91049999999996</v>
      </c>
    </row>
    <row r="14" spans="1:121" x14ac:dyDescent="0.2">
      <c r="A14" s="29">
        <v>6</v>
      </c>
      <c r="B14" s="29" t="s">
        <v>56</v>
      </c>
      <c r="C14" s="29">
        <v>9891.8004999999994</v>
      </c>
      <c r="D14" s="29">
        <v>122.8365</v>
      </c>
      <c r="E14" s="29">
        <v>23978.16</v>
      </c>
      <c r="F14" s="29">
        <v>8659.2860000000001</v>
      </c>
      <c r="G14" s="29">
        <v>4657.3999999999996</v>
      </c>
      <c r="H14" s="29">
        <v>0</v>
      </c>
      <c r="I14" s="29">
        <v>801.68600000000004</v>
      </c>
      <c r="J14" s="29">
        <v>0</v>
      </c>
      <c r="K14" s="29">
        <v>300</v>
      </c>
      <c r="L14" s="29">
        <v>0</v>
      </c>
      <c r="M14" s="29">
        <v>197.376</v>
      </c>
      <c r="N14" s="29">
        <v>0</v>
      </c>
      <c r="O14" s="29">
        <v>0</v>
      </c>
      <c r="P14" s="29">
        <v>0</v>
      </c>
      <c r="Q14" s="29">
        <v>2.4E-2</v>
      </c>
      <c r="R14" s="29">
        <v>0</v>
      </c>
      <c r="S14" s="29">
        <v>1930.6</v>
      </c>
      <c r="T14" s="29">
        <v>0</v>
      </c>
      <c r="U14" s="29">
        <v>0</v>
      </c>
      <c r="V14" s="29">
        <v>0</v>
      </c>
      <c r="W14" s="29">
        <v>300</v>
      </c>
      <c r="X14" s="29">
        <v>0</v>
      </c>
      <c r="Y14" s="29">
        <v>197.352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9429</v>
      </c>
      <c r="AP14" s="29">
        <v>0</v>
      </c>
      <c r="AQ14" s="29">
        <v>7857.6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2366.8000000000002</v>
      </c>
      <c r="BB14" s="29">
        <v>0</v>
      </c>
      <c r="BC14" s="29">
        <v>90.5</v>
      </c>
      <c r="BD14" s="29">
        <v>0</v>
      </c>
      <c r="BE14" s="29">
        <v>2366.8000000000002</v>
      </c>
      <c r="BF14" s="29">
        <v>0</v>
      </c>
      <c r="BG14" s="29">
        <v>5</v>
      </c>
      <c r="BH14" s="29">
        <v>0</v>
      </c>
      <c r="BI14" s="29">
        <v>0</v>
      </c>
      <c r="BJ14" s="29">
        <v>85.5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60</v>
      </c>
      <c r="CA14" s="29">
        <v>0</v>
      </c>
      <c r="CB14" s="29">
        <v>18</v>
      </c>
      <c r="CC14" s="29">
        <v>60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14086.4</v>
      </c>
      <c r="CT14" s="29">
        <v>0</v>
      </c>
      <c r="CU14" s="29">
        <v>8659.2860000000001</v>
      </c>
      <c r="CV14" s="29">
        <v>0</v>
      </c>
      <c r="CW14" s="29">
        <v>0</v>
      </c>
      <c r="CX14" s="29">
        <v>0</v>
      </c>
      <c r="CY14" s="29">
        <v>9891.76</v>
      </c>
      <c r="CZ14" s="29">
        <v>0</v>
      </c>
      <c r="DA14" s="29">
        <v>0</v>
      </c>
      <c r="DB14" s="29">
        <v>0</v>
      </c>
      <c r="DC14" s="29">
        <v>0</v>
      </c>
      <c r="DD14" s="29">
        <v>0</v>
      </c>
      <c r="DE14" s="29">
        <v>0</v>
      </c>
      <c r="DF14" s="29">
        <v>0</v>
      </c>
      <c r="DG14" s="29">
        <v>0</v>
      </c>
      <c r="DH14" s="29">
        <v>0</v>
      </c>
      <c r="DI14" s="29">
        <v>0</v>
      </c>
      <c r="DJ14" s="29">
        <v>0</v>
      </c>
      <c r="DK14" s="29">
        <v>2400</v>
      </c>
      <c r="DL14" s="29">
        <v>0</v>
      </c>
      <c r="DM14" s="29">
        <v>401.7595</v>
      </c>
      <c r="DN14" s="29">
        <v>0</v>
      </c>
      <c r="DO14" s="29">
        <v>12291.76</v>
      </c>
      <c r="DP14" s="29">
        <v>0</v>
      </c>
      <c r="DQ14" s="29">
        <v>401.7595</v>
      </c>
    </row>
    <row r="15" spans="1:121" x14ac:dyDescent="0.2">
      <c r="A15" s="29">
        <v>45</v>
      </c>
      <c r="B15" s="29" t="s">
        <v>94</v>
      </c>
      <c r="C15" s="29">
        <v>2.4E-2</v>
      </c>
      <c r="D15" s="29">
        <v>106.7991</v>
      </c>
      <c r="E15" s="29">
        <v>41804.300000000003</v>
      </c>
      <c r="F15" s="29">
        <v>27822.677</v>
      </c>
      <c r="G15" s="29">
        <v>15801</v>
      </c>
      <c r="H15" s="29">
        <v>0</v>
      </c>
      <c r="I15" s="29">
        <v>6587.02</v>
      </c>
      <c r="J15" s="29">
        <v>0</v>
      </c>
      <c r="K15" s="29">
        <v>4000</v>
      </c>
      <c r="L15" s="29">
        <v>0</v>
      </c>
      <c r="M15" s="29">
        <v>2857.4070000000002</v>
      </c>
      <c r="N15" s="29">
        <v>0</v>
      </c>
      <c r="O15" s="29">
        <v>0</v>
      </c>
      <c r="P15" s="29">
        <v>0</v>
      </c>
      <c r="Q15" s="29">
        <v>3.7999999999999999E-2</v>
      </c>
      <c r="R15" s="29">
        <v>0</v>
      </c>
      <c r="S15" s="29">
        <v>6168.9</v>
      </c>
      <c r="T15" s="29">
        <v>0</v>
      </c>
      <c r="U15" s="29">
        <v>822.81600000000003</v>
      </c>
      <c r="V15" s="29">
        <v>0</v>
      </c>
      <c r="W15" s="29">
        <v>4000</v>
      </c>
      <c r="X15" s="29">
        <v>0</v>
      </c>
      <c r="Y15" s="29">
        <v>2857.3690000000001</v>
      </c>
      <c r="Z15" s="29">
        <v>0</v>
      </c>
      <c r="AA15" s="29">
        <v>30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18417.3</v>
      </c>
      <c r="AP15" s="29">
        <v>0</v>
      </c>
      <c r="AQ15" s="29">
        <v>15347.8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4952.1000000000004</v>
      </c>
      <c r="BB15" s="29">
        <v>0</v>
      </c>
      <c r="BC15" s="29">
        <v>2642.77</v>
      </c>
      <c r="BD15" s="29">
        <v>0</v>
      </c>
      <c r="BE15" s="29">
        <v>0</v>
      </c>
      <c r="BF15" s="29">
        <v>0</v>
      </c>
      <c r="BG15" s="29">
        <v>0</v>
      </c>
      <c r="BH15" s="29">
        <v>4952.1000000000004</v>
      </c>
      <c r="BI15" s="29">
        <v>0</v>
      </c>
      <c r="BJ15" s="29">
        <v>2642.77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650</v>
      </c>
      <c r="CA15" s="29">
        <v>0</v>
      </c>
      <c r="CB15" s="29">
        <v>31</v>
      </c>
      <c r="CC15" s="29">
        <v>650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34218.300000000003</v>
      </c>
      <c r="CT15" s="29">
        <v>0</v>
      </c>
      <c r="CU15" s="29">
        <v>21934.82</v>
      </c>
      <c r="CV15" s="29">
        <v>0</v>
      </c>
      <c r="CW15" s="29">
        <v>0</v>
      </c>
      <c r="CX15" s="29">
        <v>0</v>
      </c>
      <c r="CY15" s="29">
        <v>7586</v>
      </c>
      <c r="CZ15" s="29">
        <v>0</v>
      </c>
      <c r="DA15" s="29">
        <v>5887.857</v>
      </c>
      <c r="DB15" s="29">
        <v>0</v>
      </c>
      <c r="DC15" s="29">
        <v>0</v>
      </c>
      <c r="DD15" s="29">
        <v>0</v>
      </c>
      <c r="DE15" s="29">
        <v>0</v>
      </c>
      <c r="DF15" s="29">
        <v>0</v>
      </c>
      <c r="DG15" s="29">
        <v>0</v>
      </c>
      <c r="DH15" s="29">
        <v>0</v>
      </c>
      <c r="DI15" s="29">
        <v>0</v>
      </c>
      <c r="DJ15" s="29">
        <v>0</v>
      </c>
      <c r="DK15" s="29">
        <v>5500</v>
      </c>
      <c r="DL15" s="29">
        <v>0</v>
      </c>
      <c r="DM15" s="29">
        <v>3965.7008999999998</v>
      </c>
      <c r="DN15" s="29">
        <v>0</v>
      </c>
      <c r="DO15" s="29">
        <v>13086</v>
      </c>
      <c r="DP15" s="29">
        <v>0</v>
      </c>
      <c r="DQ15" s="29">
        <v>9853.5578999999998</v>
      </c>
    </row>
    <row r="16" spans="1:121" x14ac:dyDescent="0.2">
      <c r="A16" s="29">
        <v>53</v>
      </c>
      <c r="B16" s="29" t="s">
        <v>102</v>
      </c>
      <c r="C16" s="29">
        <v>1366.829</v>
      </c>
      <c r="D16" s="29">
        <v>1750.0796</v>
      </c>
      <c r="E16" s="29">
        <v>0</v>
      </c>
      <c r="F16" s="29">
        <v>9819.1610000000001</v>
      </c>
      <c r="G16" s="29">
        <v>0</v>
      </c>
      <c r="H16" s="29">
        <v>0</v>
      </c>
      <c r="I16" s="29">
        <v>1652.3610000000001</v>
      </c>
      <c r="J16" s="29">
        <v>0</v>
      </c>
      <c r="K16" s="29">
        <v>0</v>
      </c>
      <c r="L16" s="29">
        <v>0</v>
      </c>
      <c r="M16" s="29">
        <v>904.65800000000002</v>
      </c>
      <c r="N16" s="29">
        <v>0</v>
      </c>
      <c r="O16" s="29">
        <v>0</v>
      </c>
      <c r="P16" s="29">
        <v>0</v>
      </c>
      <c r="Q16" s="29">
        <v>3.4000000000000002E-2</v>
      </c>
      <c r="R16" s="29">
        <v>0</v>
      </c>
      <c r="S16" s="29">
        <v>0</v>
      </c>
      <c r="T16" s="29">
        <v>0</v>
      </c>
      <c r="U16" s="29">
        <v>572.26</v>
      </c>
      <c r="V16" s="29">
        <v>0</v>
      </c>
      <c r="W16" s="29">
        <v>0</v>
      </c>
      <c r="X16" s="29">
        <v>0</v>
      </c>
      <c r="Y16" s="29">
        <v>904.62400000000002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6666.8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106.6</v>
      </c>
      <c r="BD16" s="29">
        <v>0</v>
      </c>
      <c r="BE16" s="29">
        <v>0</v>
      </c>
      <c r="BF16" s="29">
        <v>0</v>
      </c>
      <c r="BG16" s="29">
        <v>106.6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29">
        <v>0</v>
      </c>
      <c r="CU16" s="29">
        <v>8319.1610000000001</v>
      </c>
      <c r="CV16" s="29">
        <v>0</v>
      </c>
      <c r="CW16" s="29">
        <v>0</v>
      </c>
      <c r="CX16" s="29">
        <v>0</v>
      </c>
      <c r="CY16" s="29">
        <v>0</v>
      </c>
      <c r="CZ16" s="29">
        <v>0</v>
      </c>
      <c r="DA16" s="29">
        <v>1500</v>
      </c>
      <c r="DB16" s="29">
        <v>0</v>
      </c>
      <c r="DC16" s="29">
        <v>0</v>
      </c>
      <c r="DD16" s="29">
        <v>0</v>
      </c>
      <c r="DE16" s="29">
        <v>0</v>
      </c>
      <c r="DF16" s="29">
        <v>0</v>
      </c>
      <c r="DG16" s="29">
        <v>0</v>
      </c>
      <c r="DH16" s="29">
        <v>0</v>
      </c>
      <c r="DI16" s="29">
        <v>0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0</v>
      </c>
      <c r="DP16" s="29">
        <v>0</v>
      </c>
      <c r="DQ16" s="29">
        <v>1500</v>
      </c>
    </row>
    <row r="17" spans="1:121" x14ac:dyDescent="0.2">
      <c r="A17" s="29">
        <v>28</v>
      </c>
      <c r="B17" s="29" t="s">
        <v>78</v>
      </c>
      <c r="C17" s="29">
        <v>0</v>
      </c>
      <c r="D17" s="29">
        <v>2109.7543999999998</v>
      </c>
      <c r="E17" s="29">
        <v>55308.5</v>
      </c>
      <c r="F17" s="29">
        <v>41255.139000000003</v>
      </c>
      <c r="G17" s="29">
        <v>9413.2999999999993</v>
      </c>
      <c r="H17" s="29">
        <v>0</v>
      </c>
      <c r="I17" s="29">
        <v>3188.4609999999998</v>
      </c>
      <c r="J17" s="29">
        <v>0</v>
      </c>
      <c r="K17" s="29">
        <v>3523</v>
      </c>
      <c r="L17" s="29">
        <v>0</v>
      </c>
      <c r="M17" s="29">
        <v>1790.8050000000001</v>
      </c>
      <c r="N17" s="29">
        <v>0</v>
      </c>
      <c r="O17" s="29">
        <v>0</v>
      </c>
      <c r="P17" s="29">
        <v>0</v>
      </c>
      <c r="Q17" s="29">
        <v>0.21199999999999999</v>
      </c>
      <c r="R17" s="29">
        <v>0</v>
      </c>
      <c r="S17" s="29">
        <v>4067.3</v>
      </c>
      <c r="T17" s="29">
        <v>0</v>
      </c>
      <c r="U17" s="29">
        <v>613.01</v>
      </c>
      <c r="V17" s="29">
        <v>0</v>
      </c>
      <c r="W17" s="29">
        <v>3523</v>
      </c>
      <c r="X17" s="29">
        <v>0</v>
      </c>
      <c r="Y17" s="29">
        <v>1790.5930000000001</v>
      </c>
      <c r="Z17" s="29">
        <v>0</v>
      </c>
      <c r="AA17" s="29">
        <v>70</v>
      </c>
      <c r="AB17" s="29">
        <v>0</v>
      </c>
      <c r="AC17" s="29">
        <v>15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29395.200000000001</v>
      </c>
      <c r="AP17" s="29">
        <v>0</v>
      </c>
      <c r="AQ17" s="29">
        <v>24496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1333</v>
      </c>
      <c r="BB17" s="29">
        <v>0</v>
      </c>
      <c r="BC17" s="29">
        <v>295.14999999999998</v>
      </c>
      <c r="BD17" s="29">
        <v>0</v>
      </c>
      <c r="BE17" s="29">
        <v>1333</v>
      </c>
      <c r="BF17" s="29">
        <v>0</v>
      </c>
      <c r="BG17" s="29">
        <v>295.14999999999998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420</v>
      </c>
      <c r="CA17" s="29">
        <v>0</v>
      </c>
      <c r="CB17" s="29">
        <v>6</v>
      </c>
      <c r="CC17" s="29">
        <v>420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38808.5</v>
      </c>
      <c r="CT17" s="29">
        <v>0</v>
      </c>
      <c r="CU17" s="29">
        <v>27684.460999999999</v>
      </c>
      <c r="CV17" s="29">
        <v>0</v>
      </c>
      <c r="CW17" s="29">
        <v>0</v>
      </c>
      <c r="CX17" s="29">
        <v>0</v>
      </c>
      <c r="CY17" s="29">
        <v>16500</v>
      </c>
      <c r="CZ17" s="29">
        <v>0</v>
      </c>
      <c r="DA17" s="29">
        <v>13570.678</v>
      </c>
      <c r="DB17" s="29">
        <v>0</v>
      </c>
      <c r="DC17" s="29">
        <v>0</v>
      </c>
      <c r="DD17" s="29">
        <v>0</v>
      </c>
      <c r="DE17" s="29">
        <v>0</v>
      </c>
      <c r="DF17" s="29">
        <v>0</v>
      </c>
      <c r="DG17" s="29">
        <v>0</v>
      </c>
      <c r="DH17" s="29">
        <v>0</v>
      </c>
      <c r="DI17" s="29">
        <v>0</v>
      </c>
      <c r="DJ17" s="29">
        <v>0</v>
      </c>
      <c r="DK17" s="29">
        <v>6000</v>
      </c>
      <c r="DL17" s="29">
        <v>0</v>
      </c>
      <c r="DM17" s="29">
        <v>4419.4674000000005</v>
      </c>
      <c r="DN17" s="29">
        <v>0</v>
      </c>
      <c r="DO17" s="29">
        <v>22500</v>
      </c>
      <c r="DP17" s="29">
        <v>0</v>
      </c>
      <c r="DQ17" s="29">
        <v>17990.145400000001</v>
      </c>
    </row>
    <row r="18" spans="1:121" x14ac:dyDescent="0.2">
      <c r="A18" s="29">
        <v>27</v>
      </c>
      <c r="B18" s="29" t="s">
        <v>77</v>
      </c>
      <c r="C18" s="29">
        <v>0</v>
      </c>
      <c r="D18" s="29">
        <v>649.52909999999997</v>
      </c>
      <c r="E18" s="29">
        <v>49761.5</v>
      </c>
      <c r="F18" s="29">
        <v>38348.771999999997</v>
      </c>
      <c r="G18" s="29">
        <v>7895.2</v>
      </c>
      <c r="H18" s="29">
        <v>0</v>
      </c>
      <c r="I18" s="29">
        <v>3460.172</v>
      </c>
      <c r="J18" s="29">
        <v>0</v>
      </c>
      <c r="K18" s="29">
        <v>4650.3</v>
      </c>
      <c r="L18" s="29">
        <v>0</v>
      </c>
      <c r="M18" s="29">
        <v>2550.5059999999999</v>
      </c>
      <c r="N18" s="29">
        <v>0</v>
      </c>
      <c r="O18" s="29">
        <v>100.3</v>
      </c>
      <c r="P18" s="29">
        <v>0</v>
      </c>
      <c r="Q18" s="29">
        <v>270.05599999999998</v>
      </c>
      <c r="R18" s="29">
        <v>0</v>
      </c>
      <c r="S18" s="29">
        <v>1588.9</v>
      </c>
      <c r="T18" s="29">
        <v>0</v>
      </c>
      <c r="U18" s="29">
        <v>57.38</v>
      </c>
      <c r="V18" s="29">
        <v>0</v>
      </c>
      <c r="W18" s="29">
        <v>4550</v>
      </c>
      <c r="X18" s="29">
        <v>0</v>
      </c>
      <c r="Y18" s="29">
        <v>2280.4499999999998</v>
      </c>
      <c r="Z18" s="29">
        <v>0</v>
      </c>
      <c r="AA18" s="29">
        <v>320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41866.300000000003</v>
      </c>
      <c r="AP18" s="29">
        <v>0</v>
      </c>
      <c r="AQ18" s="29">
        <v>34888.6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586</v>
      </c>
      <c r="BB18" s="29">
        <v>0</v>
      </c>
      <c r="BC18" s="29">
        <v>369.73599999999999</v>
      </c>
      <c r="BD18" s="29">
        <v>0</v>
      </c>
      <c r="BE18" s="29">
        <v>586</v>
      </c>
      <c r="BF18" s="29">
        <v>0</v>
      </c>
      <c r="BG18" s="29">
        <v>369.73599999999999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750</v>
      </c>
      <c r="CA18" s="29">
        <v>0</v>
      </c>
      <c r="CB18" s="29">
        <v>283.89999999999998</v>
      </c>
      <c r="CC18" s="29">
        <v>500</v>
      </c>
      <c r="CD18" s="29">
        <v>0</v>
      </c>
      <c r="CE18" s="29">
        <v>37.85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49761.5</v>
      </c>
      <c r="CT18" s="29">
        <v>0</v>
      </c>
      <c r="CU18" s="29">
        <v>38348.771999999997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4000</v>
      </c>
      <c r="DL18" s="29">
        <v>0</v>
      </c>
      <c r="DM18" s="29">
        <v>1677.0115000000001</v>
      </c>
      <c r="DN18" s="29">
        <v>0</v>
      </c>
      <c r="DO18" s="29">
        <v>4000</v>
      </c>
      <c r="DP18" s="29">
        <v>0</v>
      </c>
      <c r="DQ18" s="29">
        <v>1677.0115000000001</v>
      </c>
    </row>
    <row r="19" spans="1:121" x14ac:dyDescent="0.2">
      <c r="A19" s="29">
        <v>42</v>
      </c>
      <c r="B19" s="29" t="s">
        <v>91</v>
      </c>
      <c r="C19" s="29">
        <v>11147.7</v>
      </c>
      <c r="D19" s="29">
        <v>350.65679999999998</v>
      </c>
      <c r="E19" s="29">
        <v>28817.9</v>
      </c>
      <c r="F19" s="29">
        <v>12003.421</v>
      </c>
      <c r="G19" s="29">
        <v>5657.6</v>
      </c>
      <c r="H19" s="29">
        <v>0</v>
      </c>
      <c r="I19" s="29">
        <v>1992.8209999999999</v>
      </c>
      <c r="J19" s="29">
        <v>0</v>
      </c>
      <c r="K19" s="29">
        <v>1664.8</v>
      </c>
      <c r="L19" s="29">
        <v>0</v>
      </c>
      <c r="M19" s="29">
        <v>1041.221</v>
      </c>
      <c r="N19" s="29">
        <v>0</v>
      </c>
      <c r="O19" s="29">
        <v>1</v>
      </c>
      <c r="P19" s="29">
        <v>0</v>
      </c>
      <c r="Q19" s="29">
        <v>0.187</v>
      </c>
      <c r="R19" s="29">
        <v>0</v>
      </c>
      <c r="S19" s="29">
        <v>2174.5</v>
      </c>
      <c r="T19" s="29">
        <v>0</v>
      </c>
      <c r="U19" s="29">
        <v>301.3</v>
      </c>
      <c r="V19" s="29">
        <v>0</v>
      </c>
      <c r="W19" s="29">
        <v>1663.8</v>
      </c>
      <c r="X19" s="29">
        <v>0</v>
      </c>
      <c r="Y19" s="29">
        <v>1041.0340000000001</v>
      </c>
      <c r="Z19" s="29">
        <v>0</v>
      </c>
      <c r="AA19" s="29">
        <v>22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12012.6</v>
      </c>
      <c r="AP19" s="29">
        <v>0</v>
      </c>
      <c r="AQ19" s="29">
        <v>10010.6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1518</v>
      </c>
      <c r="BB19" s="29">
        <v>0</v>
      </c>
      <c r="BC19" s="29">
        <v>650.1</v>
      </c>
      <c r="BD19" s="29">
        <v>0</v>
      </c>
      <c r="BE19" s="29">
        <v>1518</v>
      </c>
      <c r="BF19" s="29">
        <v>0</v>
      </c>
      <c r="BG19" s="29">
        <v>331.9</v>
      </c>
      <c r="BH19" s="29">
        <v>0</v>
      </c>
      <c r="BI19" s="29">
        <v>0</v>
      </c>
      <c r="BJ19" s="29">
        <v>318.2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278.3</v>
      </c>
      <c r="CA19" s="29">
        <v>0</v>
      </c>
      <c r="CB19" s="29">
        <v>0</v>
      </c>
      <c r="CC19" s="29">
        <v>278.3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17670.2</v>
      </c>
      <c r="CT19" s="29">
        <v>0</v>
      </c>
      <c r="CU19" s="29">
        <v>12003.421</v>
      </c>
      <c r="CV19" s="29">
        <v>0</v>
      </c>
      <c r="CW19" s="29">
        <v>0</v>
      </c>
      <c r="CX19" s="29">
        <v>0</v>
      </c>
      <c r="CY19" s="29">
        <v>11147.7</v>
      </c>
      <c r="CZ19" s="29">
        <v>0</v>
      </c>
      <c r="DA19" s="29">
        <v>0</v>
      </c>
      <c r="DB19" s="29">
        <v>0</v>
      </c>
      <c r="DC19" s="29">
        <v>0</v>
      </c>
      <c r="DD19" s="29">
        <v>0</v>
      </c>
      <c r="DE19" s="29">
        <v>0</v>
      </c>
      <c r="DF19" s="29">
        <v>0</v>
      </c>
      <c r="DG19" s="29">
        <v>0</v>
      </c>
      <c r="DH19" s="29">
        <v>0</v>
      </c>
      <c r="DI19" s="29">
        <v>0</v>
      </c>
      <c r="DJ19" s="29">
        <v>0</v>
      </c>
      <c r="DK19" s="29">
        <v>3534</v>
      </c>
      <c r="DL19" s="29">
        <v>0</v>
      </c>
      <c r="DM19" s="29">
        <v>2000</v>
      </c>
      <c r="DN19" s="29">
        <v>0</v>
      </c>
      <c r="DO19" s="29">
        <v>14681.7</v>
      </c>
      <c r="DP19" s="29">
        <v>0</v>
      </c>
      <c r="DQ19" s="29">
        <v>2000</v>
      </c>
    </row>
    <row r="20" spans="1:121" x14ac:dyDescent="0.2">
      <c r="A20" s="29">
        <v>15</v>
      </c>
      <c r="B20" s="29" t="s">
        <v>65</v>
      </c>
      <c r="C20" s="29">
        <v>91.561199999999999</v>
      </c>
      <c r="D20" s="29">
        <v>303.25459999999998</v>
      </c>
      <c r="E20" s="29">
        <v>8109.6</v>
      </c>
      <c r="F20" s="29">
        <v>5799.5290000000005</v>
      </c>
      <c r="G20" s="29">
        <v>3462</v>
      </c>
      <c r="H20" s="29">
        <v>0</v>
      </c>
      <c r="I20" s="29">
        <v>1926.529</v>
      </c>
      <c r="J20" s="29">
        <v>0</v>
      </c>
      <c r="K20" s="29">
        <v>320</v>
      </c>
      <c r="L20" s="29">
        <v>0</v>
      </c>
      <c r="M20" s="29">
        <v>270.00900000000001</v>
      </c>
      <c r="N20" s="29">
        <v>0</v>
      </c>
      <c r="O20" s="29">
        <v>0</v>
      </c>
      <c r="P20" s="29">
        <v>0</v>
      </c>
      <c r="Q20" s="29">
        <v>6.0999999999999999E-2</v>
      </c>
      <c r="R20" s="29">
        <v>0</v>
      </c>
      <c r="S20" s="29">
        <v>513.9</v>
      </c>
      <c r="T20" s="29">
        <v>0</v>
      </c>
      <c r="U20" s="29">
        <v>189</v>
      </c>
      <c r="V20" s="29">
        <v>0</v>
      </c>
      <c r="W20" s="29">
        <v>320</v>
      </c>
      <c r="X20" s="29">
        <v>0</v>
      </c>
      <c r="Y20" s="29">
        <v>269.94799999999998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4647.6000000000004</v>
      </c>
      <c r="AP20" s="29">
        <v>0</v>
      </c>
      <c r="AQ20" s="29">
        <v>3873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2558.1</v>
      </c>
      <c r="BB20" s="29">
        <v>0</v>
      </c>
      <c r="BC20" s="29">
        <v>1420.84</v>
      </c>
      <c r="BD20" s="29">
        <v>0</v>
      </c>
      <c r="BE20" s="29">
        <v>2158.1</v>
      </c>
      <c r="BF20" s="29">
        <v>0</v>
      </c>
      <c r="BG20" s="29">
        <v>1271.1400000000001</v>
      </c>
      <c r="BH20" s="29">
        <v>250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150</v>
      </c>
      <c r="BO20" s="29">
        <v>0</v>
      </c>
      <c r="BP20" s="29">
        <v>149.69999999999999</v>
      </c>
      <c r="BQ20" s="29">
        <v>0</v>
      </c>
      <c r="BR20" s="29">
        <v>0</v>
      </c>
      <c r="BS20" s="29">
        <v>0</v>
      </c>
      <c r="BT20" s="29">
        <v>0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70</v>
      </c>
      <c r="CA20" s="29">
        <v>0</v>
      </c>
      <c r="CB20" s="29">
        <v>0</v>
      </c>
      <c r="CC20" s="29">
        <v>70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8109.6</v>
      </c>
      <c r="CT20" s="29">
        <v>0</v>
      </c>
      <c r="CU20" s="29">
        <v>5799.5290000000005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</v>
      </c>
      <c r="DO20" s="29">
        <v>0</v>
      </c>
      <c r="DP20" s="29">
        <v>0</v>
      </c>
      <c r="DQ20" s="29">
        <v>0</v>
      </c>
    </row>
    <row r="21" spans="1:121" x14ac:dyDescent="0.2">
      <c r="A21" s="29">
        <v>43</v>
      </c>
      <c r="B21" s="29" t="s">
        <v>92</v>
      </c>
      <c r="C21" s="29">
        <v>11227.387199999999</v>
      </c>
      <c r="D21" s="29">
        <v>1296.5763999999999</v>
      </c>
      <c r="E21" s="29">
        <v>136029.4</v>
      </c>
      <c r="F21" s="29">
        <v>70894.722299999994</v>
      </c>
      <c r="G21" s="29">
        <v>33966.400000000001</v>
      </c>
      <c r="H21" s="29">
        <v>0</v>
      </c>
      <c r="I21" s="29">
        <v>10856.141299999999</v>
      </c>
      <c r="J21" s="29">
        <v>0</v>
      </c>
      <c r="K21" s="29">
        <v>11811.9</v>
      </c>
      <c r="L21" s="29">
        <v>0</v>
      </c>
      <c r="M21" s="29">
        <v>4755.5186000000003</v>
      </c>
      <c r="N21" s="29">
        <v>0</v>
      </c>
      <c r="O21" s="29">
        <v>118.1</v>
      </c>
      <c r="P21" s="29">
        <v>0</v>
      </c>
      <c r="Q21" s="29">
        <v>0.11700000000000001</v>
      </c>
      <c r="R21" s="29">
        <v>0</v>
      </c>
      <c r="S21" s="29">
        <v>15388.9</v>
      </c>
      <c r="T21" s="29">
        <v>0</v>
      </c>
      <c r="U21" s="29">
        <v>2735.3310000000001</v>
      </c>
      <c r="V21" s="29">
        <v>0</v>
      </c>
      <c r="W21" s="29">
        <v>11693.8</v>
      </c>
      <c r="X21" s="29">
        <v>0</v>
      </c>
      <c r="Y21" s="29">
        <v>4755.4016000000001</v>
      </c>
      <c r="Z21" s="29">
        <v>0</v>
      </c>
      <c r="AA21" s="29">
        <v>630</v>
      </c>
      <c r="AB21" s="29">
        <v>0</v>
      </c>
      <c r="AC21" s="29">
        <v>115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62122.1</v>
      </c>
      <c r="AP21" s="29">
        <v>0</v>
      </c>
      <c r="AQ21" s="29">
        <v>51768.4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4496.3999999999996</v>
      </c>
      <c r="BB21" s="29">
        <v>0</v>
      </c>
      <c r="BC21" s="29">
        <v>2659.5376999999999</v>
      </c>
      <c r="BD21" s="29">
        <v>0</v>
      </c>
      <c r="BE21" s="29">
        <v>2749.6</v>
      </c>
      <c r="BF21" s="29">
        <v>0</v>
      </c>
      <c r="BG21" s="29">
        <v>2079.7377000000001</v>
      </c>
      <c r="BH21" s="29">
        <v>246.8</v>
      </c>
      <c r="BI21" s="29">
        <v>0</v>
      </c>
      <c r="BJ21" s="29">
        <v>99.8</v>
      </c>
      <c r="BK21" s="29">
        <v>0</v>
      </c>
      <c r="BL21" s="29">
        <v>0</v>
      </c>
      <c r="BM21" s="29">
        <v>0</v>
      </c>
      <c r="BN21" s="29">
        <v>1500</v>
      </c>
      <c r="BO21" s="29">
        <v>0</v>
      </c>
      <c r="BP21" s="29">
        <v>480</v>
      </c>
      <c r="BQ21" s="29">
        <v>0</v>
      </c>
      <c r="BR21" s="29">
        <v>0</v>
      </c>
      <c r="BS21" s="29">
        <v>0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1639.2</v>
      </c>
      <c r="CA21" s="29">
        <v>0</v>
      </c>
      <c r="CB21" s="29">
        <v>168.47399999999999</v>
      </c>
      <c r="CC21" s="29">
        <v>1639.2</v>
      </c>
      <c r="CD21" s="29">
        <v>0</v>
      </c>
      <c r="CE21" s="29">
        <v>162.47399999999999</v>
      </c>
      <c r="CF21" s="29">
        <v>0</v>
      </c>
      <c r="CG21" s="29">
        <v>0</v>
      </c>
      <c r="CH21" s="29">
        <v>0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96088.5</v>
      </c>
      <c r="CT21" s="29">
        <v>0</v>
      </c>
      <c r="CU21" s="29">
        <v>62624.541299999997</v>
      </c>
      <c r="CV21" s="29">
        <v>0</v>
      </c>
      <c r="CW21" s="29">
        <v>0</v>
      </c>
      <c r="CX21" s="29">
        <v>0</v>
      </c>
      <c r="CY21" s="29">
        <v>39940.9</v>
      </c>
      <c r="CZ21" s="29">
        <v>0</v>
      </c>
      <c r="DA21" s="29">
        <v>8270.1810000000005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17817.7</v>
      </c>
      <c r="DL21" s="29">
        <v>0</v>
      </c>
      <c r="DM21" s="29">
        <v>11737.5795</v>
      </c>
      <c r="DN21" s="29">
        <v>0</v>
      </c>
      <c r="DO21" s="29">
        <v>57758.6</v>
      </c>
      <c r="DP21" s="29">
        <v>0</v>
      </c>
      <c r="DQ21" s="29">
        <v>20007.7605</v>
      </c>
    </row>
    <row r="22" spans="1:121" x14ac:dyDescent="0.2">
      <c r="A22" s="29">
        <v>7</v>
      </c>
      <c r="B22" s="29" t="s">
        <v>57</v>
      </c>
      <c r="C22" s="29">
        <v>1054.9590000000001</v>
      </c>
      <c r="D22" s="29">
        <v>3230.6383000000001</v>
      </c>
      <c r="E22" s="29">
        <v>152256.70000000001</v>
      </c>
      <c r="F22" s="29">
        <v>133547.16200000001</v>
      </c>
      <c r="G22" s="29">
        <v>13940.3</v>
      </c>
      <c r="H22" s="29">
        <v>0</v>
      </c>
      <c r="I22" s="29">
        <v>17633.462</v>
      </c>
      <c r="J22" s="29">
        <v>0</v>
      </c>
      <c r="K22" s="29">
        <v>4314</v>
      </c>
      <c r="L22" s="29">
        <v>0</v>
      </c>
      <c r="M22" s="29">
        <v>8260.4130000000005</v>
      </c>
      <c r="N22" s="29">
        <v>0</v>
      </c>
      <c r="O22" s="29">
        <v>30</v>
      </c>
      <c r="P22" s="29">
        <v>0</v>
      </c>
      <c r="Q22" s="29">
        <v>7.0590000000000002</v>
      </c>
      <c r="R22" s="29">
        <v>0</v>
      </c>
      <c r="S22" s="29">
        <v>5600</v>
      </c>
      <c r="T22" s="29">
        <v>0</v>
      </c>
      <c r="U22" s="29">
        <v>1.5029999999999999</v>
      </c>
      <c r="V22" s="29">
        <v>0</v>
      </c>
      <c r="W22" s="29">
        <v>4284</v>
      </c>
      <c r="X22" s="29">
        <v>0</v>
      </c>
      <c r="Y22" s="29">
        <v>8253.3539999999994</v>
      </c>
      <c r="Z22" s="29">
        <v>0</v>
      </c>
      <c r="AA22" s="29">
        <v>120</v>
      </c>
      <c r="AB22" s="29">
        <v>0</v>
      </c>
      <c r="AC22" s="29">
        <v>71.5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134416.4</v>
      </c>
      <c r="AP22" s="29">
        <v>0</v>
      </c>
      <c r="AQ22" s="29">
        <v>112013.7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2906.3</v>
      </c>
      <c r="BB22" s="29">
        <v>0</v>
      </c>
      <c r="BC22" s="29">
        <v>1877.3150000000001</v>
      </c>
      <c r="BD22" s="29">
        <v>0</v>
      </c>
      <c r="BE22" s="29">
        <v>200</v>
      </c>
      <c r="BF22" s="29">
        <v>0</v>
      </c>
      <c r="BG22" s="29">
        <v>3</v>
      </c>
      <c r="BH22" s="29">
        <v>2106.3000000000002</v>
      </c>
      <c r="BI22" s="29">
        <v>0</v>
      </c>
      <c r="BJ22" s="29">
        <v>1336.8150000000001</v>
      </c>
      <c r="BK22" s="29">
        <v>0</v>
      </c>
      <c r="BL22" s="29">
        <v>0</v>
      </c>
      <c r="BM22" s="29">
        <v>0</v>
      </c>
      <c r="BN22" s="29">
        <v>600</v>
      </c>
      <c r="BO22" s="29">
        <v>0</v>
      </c>
      <c r="BP22" s="29">
        <v>537.5</v>
      </c>
      <c r="BQ22" s="29">
        <v>0</v>
      </c>
      <c r="BR22" s="29">
        <v>0</v>
      </c>
      <c r="BS22" s="29">
        <v>0</v>
      </c>
      <c r="BT22" s="29">
        <v>0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1000</v>
      </c>
      <c r="CA22" s="29">
        <v>0</v>
      </c>
      <c r="CB22" s="29">
        <v>2447.73</v>
      </c>
      <c r="CC22" s="29">
        <v>600</v>
      </c>
      <c r="CD22" s="29">
        <v>0</v>
      </c>
      <c r="CE22" s="29">
        <v>1190.78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29">
        <v>0</v>
      </c>
      <c r="CL22" s="29">
        <v>3900</v>
      </c>
      <c r="CM22" s="29">
        <v>0</v>
      </c>
      <c r="CN22" s="29">
        <v>3900</v>
      </c>
      <c r="CO22" s="29">
        <v>0</v>
      </c>
      <c r="CP22" s="29">
        <v>0</v>
      </c>
      <c r="CQ22" s="29">
        <v>1922.6</v>
      </c>
      <c r="CR22" s="29">
        <v>0</v>
      </c>
      <c r="CS22" s="29">
        <v>152256.70000000001</v>
      </c>
      <c r="CT22" s="29">
        <v>0</v>
      </c>
      <c r="CU22" s="29">
        <v>133547.16200000001</v>
      </c>
      <c r="CV22" s="29">
        <v>0</v>
      </c>
      <c r="CW22" s="29">
        <v>0</v>
      </c>
      <c r="CX22" s="29">
        <v>0</v>
      </c>
      <c r="CY22" s="29">
        <v>0</v>
      </c>
      <c r="CZ22" s="29">
        <v>0</v>
      </c>
      <c r="DA22" s="29">
        <v>0</v>
      </c>
      <c r="DB22" s="29">
        <v>0</v>
      </c>
      <c r="DC22" s="29">
        <v>0</v>
      </c>
      <c r="DD22" s="29">
        <v>0</v>
      </c>
      <c r="DE22" s="29">
        <v>0</v>
      </c>
      <c r="DF22" s="29">
        <v>0</v>
      </c>
      <c r="DG22" s="29">
        <v>0</v>
      </c>
      <c r="DH22" s="29">
        <v>0</v>
      </c>
      <c r="DI22" s="29">
        <v>0</v>
      </c>
      <c r="DJ22" s="29">
        <v>0</v>
      </c>
      <c r="DK22" s="29">
        <v>42911</v>
      </c>
      <c r="DL22" s="29">
        <v>0</v>
      </c>
      <c r="DM22" s="29">
        <v>40699.565000000002</v>
      </c>
      <c r="DN22" s="29">
        <v>0</v>
      </c>
      <c r="DO22" s="29">
        <v>42911</v>
      </c>
      <c r="DP22" s="29">
        <v>0</v>
      </c>
      <c r="DQ22" s="29">
        <v>40699.565000000002</v>
      </c>
    </row>
    <row r="23" spans="1:121" x14ac:dyDescent="0.2">
      <c r="A23" s="29">
        <v>58</v>
      </c>
      <c r="B23" s="29" t="s">
        <v>107</v>
      </c>
      <c r="C23" s="29">
        <v>1099.7430999999999</v>
      </c>
      <c r="D23" s="29">
        <v>2005.1077</v>
      </c>
      <c r="E23" s="29">
        <v>16519.8</v>
      </c>
      <c r="F23" s="29">
        <v>12671.023999999999</v>
      </c>
      <c r="G23" s="29">
        <v>2806</v>
      </c>
      <c r="H23" s="29">
        <v>0</v>
      </c>
      <c r="I23" s="29">
        <v>1242.8240000000001</v>
      </c>
      <c r="J23" s="29">
        <v>0</v>
      </c>
      <c r="K23" s="29">
        <v>950</v>
      </c>
      <c r="L23" s="29">
        <v>0</v>
      </c>
      <c r="M23" s="29">
        <v>456.24799999999999</v>
      </c>
      <c r="N23" s="29">
        <v>0</v>
      </c>
      <c r="O23" s="29">
        <v>0</v>
      </c>
      <c r="P23" s="29">
        <v>0</v>
      </c>
      <c r="Q23" s="29">
        <v>3.2000000000000001E-2</v>
      </c>
      <c r="R23" s="29">
        <v>0</v>
      </c>
      <c r="S23" s="29">
        <v>576</v>
      </c>
      <c r="T23" s="29">
        <v>0</v>
      </c>
      <c r="U23" s="29">
        <v>169.48699999999999</v>
      </c>
      <c r="V23" s="29">
        <v>0</v>
      </c>
      <c r="W23" s="29">
        <v>950</v>
      </c>
      <c r="X23" s="29">
        <v>0</v>
      </c>
      <c r="Y23" s="29">
        <v>456.21600000000001</v>
      </c>
      <c r="Z23" s="29">
        <v>0</v>
      </c>
      <c r="AA23" s="29">
        <v>0</v>
      </c>
      <c r="AB23" s="29">
        <v>0</v>
      </c>
      <c r="AC23" s="29">
        <v>15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13713.8</v>
      </c>
      <c r="AP23" s="29">
        <v>0</v>
      </c>
      <c r="AQ23" s="29">
        <v>11428.2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1050</v>
      </c>
      <c r="BB23" s="29">
        <v>0</v>
      </c>
      <c r="BC23" s="29">
        <v>441.9</v>
      </c>
      <c r="BD23" s="29">
        <v>0</v>
      </c>
      <c r="BE23" s="29">
        <v>432</v>
      </c>
      <c r="BF23" s="29">
        <v>0</v>
      </c>
      <c r="BG23" s="29">
        <v>321.89999999999998</v>
      </c>
      <c r="BH23" s="29">
        <v>618</v>
      </c>
      <c r="BI23" s="29">
        <v>0</v>
      </c>
      <c r="BJ23" s="29">
        <v>120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230</v>
      </c>
      <c r="CA23" s="29">
        <v>0</v>
      </c>
      <c r="CB23" s="29">
        <v>98</v>
      </c>
      <c r="CC23" s="29">
        <v>230</v>
      </c>
      <c r="CD23" s="29">
        <v>0</v>
      </c>
      <c r="CE23" s="29">
        <v>98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16519.8</v>
      </c>
      <c r="CT23" s="29">
        <v>0</v>
      </c>
      <c r="CU23" s="29">
        <v>12671.023999999999</v>
      </c>
      <c r="CV23" s="29">
        <v>0</v>
      </c>
      <c r="CW23" s="29">
        <v>0</v>
      </c>
      <c r="CX23" s="29">
        <v>0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0</v>
      </c>
      <c r="DF23" s="29">
        <v>0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0</v>
      </c>
      <c r="DP23" s="29">
        <v>0</v>
      </c>
      <c r="DQ23" s="29">
        <v>0</v>
      </c>
    </row>
    <row r="24" spans="1:121" x14ac:dyDescent="0.2">
      <c r="A24" s="29">
        <v>34</v>
      </c>
      <c r="B24" s="29" t="s">
        <v>84</v>
      </c>
      <c r="C24" s="29">
        <v>0</v>
      </c>
      <c r="D24" s="29">
        <v>12738.8889</v>
      </c>
      <c r="E24" s="29">
        <v>153386</v>
      </c>
      <c r="F24" s="29">
        <v>103472.84600000001</v>
      </c>
      <c r="G24" s="29">
        <v>15408.3</v>
      </c>
      <c r="H24" s="29">
        <v>0</v>
      </c>
      <c r="I24" s="29">
        <v>7820.1459999999997</v>
      </c>
      <c r="J24" s="29">
        <v>0</v>
      </c>
      <c r="K24" s="29">
        <v>8674.6</v>
      </c>
      <c r="L24" s="29">
        <v>0</v>
      </c>
      <c r="M24" s="29">
        <v>3720.52</v>
      </c>
      <c r="N24" s="29">
        <v>0</v>
      </c>
      <c r="O24" s="29">
        <v>52.6</v>
      </c>
      <c r="P24" s="29">
        <v>0</v>
      </c>
      <c r="Q24" s="29">
        <v>0.16700000000000001</v>
      </c>
      <c r="R24" s="29">
        <v>0</v>
      </c>
      <c r="S24" s="29">
        <v>2927.5</v>
      </c>
      <c r="T24" s="29">
        <v>0</v>
      </c>
      <c r="U24" s="29">
        <v>122.378</v>
      </c>
      <c r="V24" s="29">
        <v>0</v>
      </c>
      <c r="W24" s="29">
        <v>8622</v>
      </c>
      <c r="X24" s="29">
        <v>0</v>
      </c>
      <c r="Y24" s="29">
        <v>3720.3530000000001</v>
      </c>
      <c r="Z24" s="29">
        <v>0</v>
      </c>
      <c r="AA24" s="29">
        <v>1035.5</v>
      </c>
      <c r="AB24" s="29">
        <v>0</v>
      </c>
      <c r="AC24" s="29">
        <v>530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73949.899999999994</v>
      </c>
      <c r="AP24" s="29">
        <v>0</v>
      </c>
      <c r="AQ24" s="29">
        <v>61624.9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1690.7</v>
      </c>
      <c r="BB24" s="29">
        <v>0</v>
      </c>
      <c r="BC24" s="29">
        <v>623.27599999999995</v>
      </c>
      <c r="BD24" s="29">
        <v>0</v>
      </c>
      <c r="BE24" s="29">
        <v>1690.7</v>
      </c>
      <c r="BF24" s="29">
        <v>0</v>
      </c>
      <c r="BG24" s="29">
        <v>515.81899999999996</v>
      </c>
      <c r="BH24" s="29">
        <v>0</v>
      </c>
      <c r="BI24" s="29">
        <v>0</v>
      </c>
      <c r="BJ24" s="29">
        <v>107.45699999999999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1080</v>
      </c>
      <c r="CA24" s="29">
        <v>0</v>
      </c>
      <c r="CB24" s="29">
        <v>804.7</v>
      </c>
      <c r="CC24" s="29">
        <v>1080</v>
      </c>
      <c r="CD24" s="29">
        <v>0</v>
      </c>
      <c r="CE24" s="29">
        <v>30.2</v>
      </c>
      <c r="CF24" s="29">
        <v>0</v>
      </c>
      <c r="CG24" s="29">
        <v>0</v>
      </c>
      <c r="CH24" s="29">
        <v>1916.9939999999999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89358.2</v>
      </c>
      <c r="CT24" s="29">
        <v>0</v>
      </c>
      <c r="CU24" s="29">
        <v>69445.046000000002</v>
      </c>
      <c r="CV24" s="29">
        <v>0</v>
      </c>
      <c r="CW24" s="29">
        <v>0</v>
      </c>
      <c r="CX24" s="29">
        <v>0</v>
      </c>
      <c r="CY24" s="29">
        <v>64027.8</v>
      </c>
      <c r="CZ24" s="29">
        <v>0</v>
      </c>
      <c r="DA24" s="29">
        <v>34027.800000000003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11000</v>
      </c>
      <c r="DL24" s="29">
        <v>0</v>
      </c>
      <c r="DM24" s="29">
        <v>10975.9521</v>
      </c>
      <c r="DN24" s="29">
        <v>0</v>
      </c>
      <c r="DO24" s="29">
        <v>75027.8</v>
      </c>
      <c r="DP24" s="29">
        <v>0</v>
      </c>
      <c r="DQ24" s="29">
        <v>45003.752099999998</v>
      </c>
    </row>
    <row r="25" spans="1:121" x14ac:dyDescent="0.2">
      <c r="A25" s="29">
        <v>1</v>
      </c>
      <c r="B25" s="29" t="s">
        <v>51</v>
      </c>
      <c r="C25" s="29">
        <v>5844.2561999999998</v>
      </c>
      <c r="D25" s="29">
        <v>69773.478799999997</v>
      </c>
      <c r="E25" s="29">
        <v>1217491.7567</v>
      </c>
      <c r="F25" s="29">
        <v>680168.12829999998</v>
      </c>
      <c r="G25" s="29">
        <v>265551.15000000002</v>
      </c>
      <c r="H25" s="29">
        <v>0</v>
      </c>
      <c r="I25" s="29">
        <v>177902.08199999999</v>
      </c>
      <c r="J25" s="29">
        <v>0</v>
      </c>
      <c r="K25" s="29">
        <v>113889.5</v>
      </c>
      <c r="L25" s="29">
        <v>0</v>
      </c>
      <c r="M25" s="29">
        <v>78707.3272</v>
      </c>
      <c r="N25" s="29">
        <v>0</v>
      </c>
      <c r="O25" s="29">
        <v>18632.099999999999</v>
      </c>
      <c r="P25" s="29">
        <v>0</v>
      </c>
      <c r="Q25" s="29">
        <v>6127.4422000000004</v>
      </c>
      <c r="R25" s="29">
        <v>0</v>
      </c>
      <c r="S25" s="29">
        <v>14985.6</v>
      </c>
      <c r="T25" s="29">
        <v>0</v>
      </c>
      <c r="U25" s="29">
        <v>5731.9718000000003</v>
      </c>
      <c r="V25" s="29">
        <v>0</v>
      </c>
      <c r="W25" s="29">
        <v>95257.4</v>
      </c>
      <c r="X25" s="29">
        <v>0</v>
      </c>
      <c r="Y25" s="29">
        <v>72579.884999999995</v>
      </c>
      <c r="Z25" s="29">
        <v>0</v>
      </c>
      <c r="AA25" s="29">
        <v>6083.5</v>
      </c>
      <c r="AB25" s="29">
        <v>0</v>
      </c>
      <c r="AC25" s="29">
        <v>3484.3420000000001</v>
      </c>
      <c r="AD25" s="29">
        <v>0</v>
      </c>
      <c r="AE25" s="29">
        <v>7000</v>
      </c>
      <c r="AF25" s="29">
        <v>0</v>
      </c>
      <c r="AG25" s="29">
        <v>9439.7999999999993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523875.5</v>
      </c>
      <c r="AP25" s="29">
        <v>0</v>
      </c>
      <c r="AQ25" s="29">
        <v>436562.9</v>
      </c>
      <c r="AR25" s="29">
        <v>3487.6</v>
      </c>
      <c r="AS25" s="29">
        <v>0</v>
      </c>
      <c r="AT25" s="29">
        <v>3487.6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32111.4</v>
      </c>
      <c r="BB25" s="29">
        <v>0</v>
      </c>
      <c r="BC25" s="29">
        <v>10113.897999999999</v>
      </c>
      <c r="BD25" s="29">
        <v>0</v>
      </c>
      <c r="BE25" s="29">
        <v>24005.599999999999</v>
      </c>
      <c r="BF25" s="29">
        <v>0</v>
      </c>
      <c r="BG25" s="29">
        <v>6761.85</v>
      </c>
      <c r="BH25" s="29">
        <v>3053.1</v>
      </c>
      <c r="BI25" s="29">
        <v>0</v>
      </c>
      <c r="BJ25" s="29">
        <v>894.5</v>
      </c>
      <c r="BK25" s="29">
        <v>2826.7</v>
      </c>
      <c r="BL25" s="29">
        <v>0</v>
      </c>
      <c r="BM25" s="29">
        <v>1568.9880000000001</v>
      </c>
      <c r="BN25" s="29">
        <v>2226</v>
      </c>
      <c r="BO25" s="29">
        <v>0</v>
      </c>
      <c r="BP25" s="29">
        <v>888.56</v>
      </c>
      <c r="BQ25" s="29">
        <v>0</v>
      </c>
      <c r="BR25" s="29">
        <v>0</v>
      </c>
      <c r="BS25" s="29">
        <v>0</v>
      </c>
      <c r="BT25" s="29">
        <v>8411.2167000000009</v>
      </c>
      <c r="BU25" s="29">
        <v>0</v>
      </c>
      <c r="BV25" s="29">
        <v>5585.6233000000002</v>
      </c>
      <c r="BW25" s="29">
        <v>0</v>
      </c>
      <c r="BX25" s="29">
        <v>0</v>
      </c>
      <c r="BY25" s="29">
        <v>0</v>
      </c>
      <c r="BZ25" s="29">
        <v>88065.8</v>
      </c>
      <c r="CA25" s="29">
        <v>0</v>
      </c>
      <c r="CB25" s="29">
        <v>57198.631000000001</v>
      </c>
      <c r="CC25" s="29">
        <v>36648.300000000003</v>
      </c>
      <c r="CD25" s="29">
        <v>0</v>
      </c>
      <c r="CE25" s="29">
        <v>25735.210999999999</v>
      </c>
      <c r="CF25" s="29">
        <v>1500</v>
      </c>
      <c r="CG25" s="29">
        <v>0</v>
      </c>
      <c r="CH25" s="29">
        <v>2903.6379999999999</v>
      </c>
      <c r="CI25" s="29">
        <v>415.35</v>
      </c>
      <c r="CJ25" s="29">
        <v>0</v>
      </c>
      <c r="CK25" s="29">
        <v>260</v>
      </c>
      <c r="CL25" s="29">
        <v>0</v>
      </c>
      <c r="CM25" s="29">
        <v>0</v>
      </c>
      <c r="CN25" s="29">
        <v>0</v>
      </c>
      <c r="CO25" s="29">
        <v>1500</v>
      </c>
      <c r="CP25" s="29">
        <v>0</v>
      </c>
      <c r="CQ25" s="29">
        <v>4202</v>
      </c>
      <c r="CR25" s="29">
        <v>0</v>
      </c>
      <c r="CS25" s="29">
        <v>801325.46669999999</v>
      </c>
      <c r="CT25" s="29">
        <v>0</v>
      </c>
      <c r="CU25" s="29">
        <v>623538.20530000003</v>
      </c>
      <c r="CV25" s="29">
        <v>0</v>
      </c>
      <c r="CW25" s="29">
        <v>0</v>
      </c>
      <c r="CX25" s="29">
        <v>0</v>
      </c>
      <c r="CY25" s="29">
        <v>405418.6</v>
      </c>
      <c r="CZ25" s="29">
        <v>0</v>
      </c>
      <c r="DA25" s="29">
        <v>46279.983</v>
      </c>
      <c r="DB25" s="29">
        <v>0</v>
      </c>
      <c r="DC25" s="29">
        <v>0</v>
      </c>
      <c r="DD25" s="29">
        <v>0</v>
      </c>
      <c r="DE25" s="29">
        <v>10747.69</v>
      </c>
      <c r="DF25" s="29">
        <v>0</v>
      </c>
      <c r="DG25" s="29">
        <v>10349.94</v>
      </c>
      <c r="DH25" s="29">
        <v>0</v>
      </c>
      <c r="DI25" s="29">
        <v>0</v>
      </c>
      <c r="DJ25" s="29">
        <v>0</v>
      </c>
      <c r="DK25" s="29">
        <v>150000</v>
      </c>
      <c r="DL25" s="29">
        <v>0</v>
      </c>
      <c r="DM25" s="29">
        <v>69549.101999999999</v>
      </c>
      <c r="DN25" s="29">
        <v>0</v>
      </c>
      <c r="DO25" s="29">
        <v>566166.29</v>
      </c>
      <c r="DP25" s="29">
        <v>0</v>
      </c>
      <c r="DQ25" s="29">
        <v>126179.02499999999</v>
      </c>
    </row>
    <row r="26" spans="1:121" x14ac:dyDescent="0.2">
      <c r="A26" s="29">
        <v>26</v>
      </c>
      <c r="B26" s="29" t="s">
        <v>76</v>
      </c>
      <c r="C26" s="29">
        <v>3206.8824</v>
      </c>
      <c r="D26" s="29">
        <v>10128.458699999999</v>
      </c>
      <c r="E26" s="29">
        <v>36570.300000000003</v>
      </c>
      <c r="F26" s="29">
        <v>25555.236799999999</v>
      </c>
      <c r="G26" s="29">
        <v>11637.4</v>
      </c>
      <c r="H26" s="29">
        <v>0</v>
      </c>
      <c r="I26" s="29">
        <v>4777.8368</v>
      </c>
      <c r="J26" s="29">
        <v>0</v>
      </c>
      <c r="K26" s="29">
        <v>5070</v>
      </c>
      <c r="L26" s="29">
        <v>0</v>
      </c>
      <c r="M26" s="29">
        <v>2089.0610000000001</v>
      </c>
      <c r="N26" s="29">
        <v>0</v>
      </c>
      <c r="O26" s="29">
        <v>0</v>
      </c>
      <c r="P26" s="29">
        <v>0</v>
      </c>
      <c r="Q26" s="29">
        <v>11.474</v>
      </c>
      <c r="R26" s="29">
        <v>0</v>
      </c>
      <c r="S26" s="29">
        <v>0</v>
      </c>
      <c r="T26" s="29">
        <v>0</v>
      </c>
      <c r="U26" s="29">
        <v>406.32580000000002</v>
      </c>
      <c r="V26" s="29">
        <v>0</v>
      </c>
      <c r="W26" s="29">
        <v>5070</v>
      </c>
      <c r="X26" s="29">
        <v>0</v>
      </c>
      <c r="Y26" s="29">
        <v>2077.587</v>
      </c>
      <c r="Z26" s="29">
        <v>0</v>
      </c>
      <c r="AA26" s="29">
        <v>72</v>
      </c>
      <c r="AB26" s="29">
        <v>0</v>
      </c>
      <c r="AC26" s="29">
        <v>55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24932.9</v>
      </c>
      <c r="AP26" s="29">
        <v>0</v>
      </c>
      <c r="AQ26" s="29">
        <v>20777.400000000001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2470</v>
      </c>
      <c r="BB26" s="29">
        <v>0</v>
      </c>
      <c r="BC26" s="29">
        <v>1683.37</v>
      </c>
      <c r="BD26" s="29">
        <v>0</v>
      </c>
      <c r="BE26" s="29">
        <v>800</v>
      </c>
      <c r="BF26" s="29">
        <v>0</v>
      </c>
      <c r="BG26" s="29">
        <v>932.67</v>
      </c>
      <c r="BH26" s="29">
        <v>1670</v>
      </c>
      <c r="BI26" s="29">
        <v>0</v>
      </c>
      <c r="BJ26" s="29">
        <v>750.7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960</v>
      </c>
      <c r="CA26" s="29">
        <v>0</v>
      </c>
      <c r="CB26" s="29">
        <v>206.125</v>
      </c>
      <c r="CC26" s="29">
        <v>960</v>
      </c>
      <c r="CD26" s="29">
        <v>0</v>
      </c>
      <c r="CE26" s="29">
        <v>206.125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36570.300000000003</v>
      </c>
      <c r="CT26" s="29">
        <v>0</v>
      </c>
      <c r="CU26" s="29">
        <v>25555.236799999999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</row>
    <row r="27" spans="1:121" x14ac:dyDescent="0.2">
      <c r="A27" s="29">
        <v>30</v>
      </c>
      <c r="B27" s="29" t="s">
        <v>80</v>
      </c>
      <c r="C27" s="29">
        <v>2183.5880000000002</v>
      </c>
      <c r="D27" s="29">
        <v>997.41780000000006</v>
      </c>
      <c r="E27" s="29">
        <v>22774</v>
      </c>
      <c r="F27" s="29">
        <v>13383.089</v>
      </c>
      <c r="G27" s="29">
        <v>9882.2000000000007</v>
      </c>
      <c r="H27" s="29">
        <v>0</v>
      </c>
      <c r="I27" s="29">
        <v>2639.7890000000002</v>
      </c>
      <c r="J27" s="29">
        <v>0</v>
      </c>
      <c r="K27" s="29">
        <v>2292.1999999999998</v>
      </c>
      <c r="L27" s="29">
        <v>0</v>
      </c>
      <c r="M27" s="29">
        <v>639.91</v>
      </c>
      <c r="N27" s="29">
        <v>0</v>
      </c>
      <c r="O27" s="29">
        <v>18.3</v>
      </c>
      <c r="P27" s="29">
        <v>0</v>
      </c>
      <c r="Q27" s="29">
        <v>2.5939999999999999</v>
      </c>
      <c r="R27" s="29">
        <v>0</v>
      </c>
      <c r="S27" s="29">
        <v>1961.4</v>
      </c>
      <c r="T27" s="29">
        <v>0</v>
      </c>
      <c r="U27" s="29">
        <v>478.286</v>
      </c>
      <c r="V27" s="29">
        <v>0</v>
      </c>
      <c r="W27" s="29">
        <v>2273.9</v>
      </c>
      <c r="X27" s="29">
        <v>0</v>
      </c>
      <c r="Y27" s="29">
        <v>637.31600000000003</v>
      </c>
      <c r="Z27" s="29">
        <v>0</v>
      </c>
      <c r="AA27" s="29">
        <v>24</v>
      </c>
      <c r="AB27" s="29">
        <v>0</v>
      </c>
      <c r="AC27" s="29">
        <v>15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12891.8</v>
      </c>
      <c r="AP27" s="29">
        <v>0</v>
      </c>
      <c r="AQ27" s="29">
        <v>10743.3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2413.3000000000002</v>
      </c>
      <c r="BB27" s="29">
        <v>0</v>
      </c>
      <c r="BC27" s="29">
        <v>1054</v>
      </c>
      <c r="BD27" s="29">
        <v>0</v>
      </c>
      <c r="BE27" s="29">
        <v>2113.3000000000002</v>
      </c>
      <c r="BF27" s="29">
        <v>0</v>
      </c>
      <c r="BG27" s="29">
        <v>784</v>
      </c>
      <c r="BH27" s="29">
        <v>300</v>
      </c>
      <c r="BI27" s="29">
        <v>0</v>
      </c>
      <c r="BJ27" s="29">
        <v>270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1372.2</v>
      </c>
      <c r="CA27" s="29">
        <v>0</v>
      </c>
      <c r="CB27" s="29">
        <v>315</v>
      </c>
      <c r="CC27" s="29">
        <v>1372.2</v>
      </c>
      <c r="CD27" s="29">
        <v>0</v>
      </c>
      <c r="CE27" s="29">
        <v>315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22774</v>
      </c>
      <c r="CT27" s="29">
        <v>0</v>
      </c>
      <c r="CU27" s="29">
        <v>13383.089</v>
      </c>
      <c r="CV27" s="29">
        <v>0</v>
      </c>
      <c r="CW27" s="29">
        <v>0</v>
      </c>
      <c r="CX27" s="29">
        <v>0</v>
      </c>
      <c r="CY27" s="29">
        <v>0</v>
      </c>
      <c r="CZ27" s="29">
        <v>0</v>
      </c>
      <c r="DA27" s="29">
        <v>0</v>
      </c>
      <c r="DB27" s="29">
        <v>0</v>
      </c>
      <c r="DC27" s="29">
        <v>0</v>
      </c>
      <c r="DD27" s="29">
        <v>0</v>
      </c>
      <c r="DE27" s="29">
        <v>0</v>
      </c>
      <c r="DF27" s="29">
        <v>0</v>
      </c>
      <c r="DG27" s="29">
        <v>0</v>
      </c>
      <c r="DH27" s="29">
        <v>0</v>
      </c>
      <c r="DI27" s="29">
        <v>0</v>
      </c>
      <c r="DJ27" s="29">
        <v>0</v>
      </c>
      <c r="DK27" s="29">
        <v>800</v>
      </c>
      <c r="DL27" s="29">
        <v>0</v>
      </c>
      <c r="DM27" s="29">
        <v>0</v>
      </c>
      <c r="DN27" s="29">
        <v>0</v>
      </c>
      <c r="DO27" s="29">
        <v>800</v>
      </c>
      <c r="DP27" s="29">
        <v>0</v>
      </c>
      <c r="DQ27" s="29">
        <v>0</v>
      </c>
    </row>
    <row r="28" spans="1:121" x14ac:dyDescent="0.2">
      <c r="A28" s="29">
        <v>39</v>
      </c>
      <c r="B28" s="29" t="s">
        <v>88</v>
      </c>
      <c r="C28" s="29">
        <v>2171.0569999999998</v>
      </c>
      <c r="D28" s="29">
        <v>5934.7781000000004</v>
      </c>
      <c r="E28" s="29">
        <v>26127.200000000001</v>
      </c>
      <c r="F28" s="29">
        <v>19607.5942</v>
      </c>
      <c r="G28" s="29">
        <v>6547.8</v>
      </c>
      <c r="H28" s="29">
        <v>0</v>
      </c>
      <c r="I28" s="29">
        <v>3291.3942000000002</v>
      </c>
      <c r="J28" s="29">
        <v>0</v>
      </c>
      <c r="K28" s="29">
        <v>2948.8</v>
      </c>
      <c r="L28" s="29">
        <v>0</v>
      </c>
      <c r="M28" s="29">
        <v>1691.6559999999999</v>
      </c>
      <c r="N28" s="29">
        <v>0</v>
      </c>
      <c r="O28" s="29">
        <v>0</v>
      </c>
      <c r="P28" s="29">
        <v>0</v>
      </c>
      <c r="Q28" s="29">
        <v>73.935000000000002</v>
      </c>
      <c r="R28" s="29">
        <v>0</v>
      </c>
      <c r="S28" s="29">
        <v>0</v>
      </c>
      <c r="T28" s="29">
        <v>0</v>
      </c>
      <c r="U28" s="29">
        <v>426.9092</v>
      </c>
      <c r="V28" s="29">
        <v>0</v>
      </c>
      <c r="W28" s="29">
        <v>2948.8</v>
      </c>
      <c r="X28" s="29">
        <v>0</v>
      </c>
      <c r="Y28" s="29">
        <v>1617.721</v>
      </c>
      <c r="Z28" s="29">
        <v>0</v>
      </c>
      <c r="AA28" s="29">
        <v>151</v>
      </c>
      <c r="AB28" s="29">
        <v>0</v>
      </c>
      <c r="AC28" s="29">
        <v>12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19579.400000000001</v>
      </c>
      <c r="AP28" s="29">
        <v>0</v>
      </c>
      <c r="AQ28" s="29">
        <v>16316.2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225</v>
      </c>
      <c r="BB28" s="29">
        <v>0</v>
      </c>
      <c r="BC28" s="29">
        <v>185.476</v>
      </c>
      <c r="BD28" s="29">
        <v>0</v>
      </c>
      <c r="BE28" s="29">
        <v>103.7</v>
      </c>
      <c r="BF28" s="29">
        <v>0</v>
      </c>
      <c r="BG28" s="29">
        <v>0</v>
      </c>
      <c r="BH28" s="29">
        <v>121.3</v>
      </c>
      <c r="BI28" s="29">
        <v>0</v>
      </c>
      <c r="BJ28" s="29">
        <v>105.476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80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841</v>
      </c>
      <c r="CA28" s="29">
        <v>0</v>
      </c>
      <c r="CB28" s="29">
        <v>102.9</v>
      </c>
      <c r="CC28" s="29">
        <v>840</v>
      </c>
      <c r="CD28" s="29">
        <v>0</v>
      </c>
      <c r="CE28" s="29">
        <v>98.9</v>
      </c>
      <c r="CF28" s="29">
        <v>0</v>
      </c>
      <c r="CG28" s="29">
        <v>0</v>
      </c>
      <c r="CH28" s="29">
        <v>205.87799999999999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26127.200000000001</v>
      </c>
      <c r="CT28" s="29">
        <v>0</v>
      </c>
      <c r="CU28" s="29">
        <v>19607.5942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2699.7</v>
      </c>
      <c r="DL28" s="29">
        <v>0</v>
      </c>
      <c r="DM28" s="29">
        <v>2699.7</v>
      </c>
      <c r="DN28" s="29">
        <v>0</v>
      </c>
      <c r="DO28" s="29">
        <v>2699.7</v>
      </c>
      <c r="DP28" s="29">
        <v>0</v>
      </c>
      <c r="DQ28" s="29">
        <v>2699.7</v>
      </c>
    </row>
    <row r="29" spans="1:121" x14ac:dyDescent="0.2">
      <c r="A29" s="29">
        <v>10</v>
      </c>
      <c r="B29" s="29" t="s">
        <v>60</v>
      </c>
      <c r="C29" s="29">
        <v>1547.9638</v>
      </c>
      <c r="D29" s="29">
        <v>472.4914</v>
      </c>
      <c r="E29" s="29">
        <v>9585.1</v>
      </c>
      <c r="F29" s="29">
        <v>6185.3566000000001</v>
      </c>
      <c r="G29" s="29">
        <v>4907.3</v>
      </c>
      <c r="H29" s="29">
        <v>0</v>
      </c>
      <c r="I29" s="29">
        <v>2287.1565999999998</v>
      </c>
      <c r="J29" s="29">
        <v>0</v>
      </c>
      <c r="K29" s="29">
        <v>1430</v>
      </c>
      <c r="L29" s="29">
        <v>0</v>
      </c>
      <c r="M29" s="29">
        <v>1485.924</v>
      </c>
      <c r="N29" s="29">
        <v>0</v>
      </c>
      <c r="O29" s="29">
        <v>30</v>
      </c>
      <c r="P29" s="29">
        <v>0</v>
      </c>
      <c r="Q29" s="29">
        <v>690.73599999999999</v>
      </c>
      <c r="R29" s="29">
        <v>0</v>
      </c>
      <c r="S29" s="29">
        <v>800</v>
      </c>
      <c r="T29" s="29">
        <v>0</v>
      </c>
      <c r="U29" s="29">
        <v>283.88159999999999</v>
      </c>
      <c r="V29" s="29">
        <v>0</v>
      </c>
      <c r="W29" s="29">
        <v>1400</v>
      </c>
      <c r="X29" s="29">
        <v>0</v>
      </c>
      <c r="Y29" s="29">
        <v>795.18799999999999</v>
      </c>
      <c r="Z29" s="29">
        <v>0</v>
      </c>
      <c r="AA29" s="29">
        <v>12</v>
      </c>
      <c r="AB29" s="29">
        <v>0</v>
      </c>
      <c r="AC29" s="29">
        <v>12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4677.8</v>
      </c>
      <c r="AP29" s="29">
        <v>0</v>
      </c>
      <c r="AQ29" s="29">
        <v>3898.2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764.4</v>
      </c>
      <c r="BB29" s="29">
        <v>0</v>
      </c>
      <c r="BC29" s="29">
        <v>45.302</v>
      </c>
      <c r="BD29" s="29">
        <v>0</v>
      </c>
      <c r="BE29" s="29">
        <v>600</v>
      </c>
      <c r="BF29" s="29">
        <v>0</v>
      </c>
      <c r="BG29" s="29">
        <v>18.7</v>
      </c>
      <c r="BH29" s="29">
        <v>150</v>
      </c>
      <c r="BI29" s="29">
        <v>0</v>
      </c>
      <c r="BJ29" s="29">
        <v>19.402000000000001</v>
      </c>
      <c r="BK29" s="29">
        <v>0</v>
      </c>
      <c r="BL29" s="29">
        <v>0</v>
      </c>
      <c r="BM29" s="29">
        <v>0</v>
      </c>
      <c r="BN29" s="29">
        <v>14.4</v>
      </c>
      <c r="BO29" s="29">
        <v>0</v>
      </c>
      <c r="BP29" s="29">
        <v>7.2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304.8</v>
      </c>
      <c r="CA29" s="29">
        <v>0</v>
      </c>
      <c r="CB29" s="29">
        <v>58.1</v>
      </c>
      <c r="CC29" s="29">
        <v>304.8</v>
      </c>
      <c r="CD29" s="29">
        <v>0</v>
      </c>
      <c r="CE29" s="29">
        <v>54.1</v>
      </c>
      <c r="CF29" s="29">
        <v>0</v>
      </c>
      <c r="CG29" s="29">
        <v>0</v>
      </c>
      <c r="CH29" s="29">
        <v>39.744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384.5</v>
      </c>
      <c r="CP29" s="29">
        <v>0</v>
      </c>
      <c r="CQ29" s="29">
        <v>271.5</v>
      </c>
      <c r="CR29" s="29">
        <v>0</v>
      </c>
      <c r="CS29" s="29">
        <v>9585.1</v>
      </c>
      <c r="CT29" s="29">
        <v>0</v>
      </c>
      <c r="CU29" s="29">
        <v>6185.3566000000001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0</v>
      </c>
      <c r="DD29" s="29">
        <v>0</v>
      </c>
      <c r="DE29" s="29">
        <v>0</v>
      </c>
      <c r="DF29" s="29">
        <v>0</v>
      </c>
      <c r="DG29" s="29">
        <v>0</v>
      </c>
      <c r="DH29" s="29">
        <v>0</v>
      </c>
      <c r="DI29" s="29">
        <v>0</v>
      </c>
      <c r="DJ29" s="29">
        <v>0</v>
      </c>
      <c r="DK29" s="29">
        <v>558</v>
      </c>
      <c r="DL29" s="29">
        <v>0</v>
      </c>
      <c r="DM29" s="29">
        <v>558</v>
      </c>
      <c r="DN29" s="29">
        <v>0</v>
      </c>
      <c r="DO29" s="29">
        <v>558</v>
      </c>
      <c r="DP29" s="29">
        <v>0</v>
      </c>
      <c r="DQ29" s="29">
        <v>558</v>
      </c>
    </row>
    <row r="30" spans="1:121" x14ac:dyDescent="0.2">
      <c r="A30" s="29">
        <v>14</v>
      </c>
      <c r="B30" s="29" t="s">
        <v>64</v>
      </c>
      <c r="C30" s="29">
        <v>9415.2000000000007</v>
      </c>
      <c r="D30" s="29">
        <v>2402.9148</v>
      </c>
      <c r="E30" s="29">
        <v>76278.5</v>
      </c>
      <c r="F30" s="29">
        <v>49289.761100000003</v>
      </c>
      <c r="G30" s="29">
        <v>14810</v>
      </c>
      <c r="H30" s="29">
        <v>0</v>
      </c>
      <c r="I30" s="29">
        <v>4661.9611000000004</v>
      </c>
      <c r="J30" s="29">
        <v>0</v>
      </c>
      <c r="K30" s="29">
        <v>6400</v>
      </c>
      <c r="L30" s="29">
        <v>0</v>
      </c>
      <c r="M30" s="29">
        <v>2163.2170000000001</v>
      </c>
      <c r="N30" s="29">
        <v>0</v>
      </c>
      <c r="O30" s="29">
        <v>0</v>
      </c>
      <c r="P30" s="29">
        <v>0</v>
      </c>
      <c r="Q30" s="29">
        <v>0.20499999999999999</v>
      </c>
      <c r="R30" s="29">
        <v>0</v>
      </c>
      <c r="S30" s="29">
        <v>0</v>
      </c>
      <c r="T30" s="29">
        <v>0</v>
      </c>
      <c r="U30" s="29">
        <v>54.534100000000002</v>
      </c>
      <c r="V30" s="29">
        <v>0</v>
      </c>
      <c r="W30" s="29">
        <v>6400</v>
      </c>
      <c r="X30" s="29">
        <v>0</v>
      </c>
      <c r="Y30" s="29">
        <v>2163.0120000000002</v>
      </c>
      <c r="Z30" s="29">
        <v>0</v>
      </c>
      <c r="AA30" s="29">
        <v>60</v>
      </c>
      <c r="AB30" s="29">
        <v>0</v>
      </c>
      <c r="AC30" s="29">
        <v>45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44553.3</v>
      </c>
      <c r="AP30" s="29">
        <v>0</v>
      </c>
      <c r="AQ30" s="29">
        <v>37127.800000000003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1620</v>
      </c>
      <c r="BB30" s="29">
        <v>0</v>
      </c>
      <c r="BC30" s="29">
        <v>338.2</v>
      </c>
      <c r="BD30" s="29">
        <v>0</v>
      </c>
      <c r="BE30" s="29">
        <v>870</v>
      </c>
      <c r="BF30" s="29">
        <v>0</v>
      </c>
      <c r="BG30" s="29">
        <v>208.7</v>
      </c>
      <c r="BH30" s="29">
        <v>450</v>
      </c>
      <c r="BI30" s="29">
        <v>0</v>
      </c>
      <c r="BJ30" s="29">
        <v>129.5</v>
      </c>
      <c r="BK30" s="29">
        <v>0</v>
      </c>
      <c r="BL30" s="29">
        <v>0</v>
      </c>
      <c r="BM30" s="29">
        <v>0</v>
      </c>
      <c r="BN30" s="29">
        <v>300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2300</v>
      </c>
      <c r="CA30" s="29">
        <v>0</v>
      </c>
      <c r="CB30" s="29">
        <v>1393.95</v>
      </c>
      <c r="CC30" s="29">
        <v>1100</v>
      </c>
      <c r="CD30" s="29">
        <v>0</v>
      </c>
      <c r="CE30" s="29">
        <v>423.65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59363.3</v>
      </c>
      <c r="CT30" s="29">
        <v>0</v>
      </c>
      <c r="CU30" s="29">
        <v>41789.761100000003</v>
      </c>
      <c r="CV30" s="29">
        <v>0</v>
      </c>
      <c r="CW30" s="29">
        <v>0</v>
      </c>
      <c r="CX30" s="29">
        <v>0</v>
      </c>
      <c r="CY30" s="29">
        <v>16915.2</v>
      </c>
      <c r="CZ30" s="29">
        <v>0</v>
      </c>
      <c r="DA30" s="29">
        <v>7500</v>
      </c>
      <c r="DB30" s="29">
        <v>0</v>
      </c>
      <c r="DC30" s="29">
        <v>0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10950.5</v>
      </c>
      <c r="DL30" s="29">
        <v>0</v>
      </c>
      <c r="DM30" s="29">
        <v>3208.1</v>
      </c>
      <c r="DN30" s="29">
        <v>0</v>
      </c>
      <c r="DO30" s="29">
        <v>27865.7</v>
      </c>
      <c r="DP30" s="29">
        <v>0</v>
      </c>
      <c r="DQ30" s="29">
        <v>10708.1</v>
      </c>
    </row>
    <row r="31" spans="1:121" x14ac:dyDescent="0.2">
      <c r="A31" s="29">
        <v>37</v>
      </c>
      <c r="B31" s="29" t="s">
        <v>87</v>
      </c>
      <c r="C31" s="29">
        <v>1421.9073000000001</v>
      </c>
      <c r="D31" s="29">
        <v>7194.1887999999999</v>
      </c>
      <c r="E31" s="29">
        <v>211262</v>
      </c>
      <c r="F31" s="29">
        <v>160538.52910000001</v>
      </c>
      <c r="G31" s="29">
        <v>41305.800000000003</v>
      </c>
      <c r="H31" s="29">
        <v>0</v>
      </c>
      <c r="I31" s="29">
        <v>19718.949100000002</v>
      </c>
      <c r="J31" s="29">
        <v>0</v>
      </c>
      <c r="K31" s="29">
        <v>21530.6</v>
      </c>
      <c r="L31" s="29">
        <v>0</v>
      </c>
      <c r="M31" s="29">
        <v>12431.07</v>
      </c>
      <c r="N31" s="29">
        <v>0</v>
      </c>
      <c r="O31" s="29">
        <v>1520.6</v>
      </c>
      <c r="P31" s="29">
        <v>0</v>
      </c>
      <c r="Q31" s="29">
        <v>459.47030000000001</v>
      </c>
      <c r="R31" s="29">
        <v>0</v>
      </c>
      <c r="S31" s="29">
        <v>6949.2</v>
      </c>
      <c r="T31" s="29">
        <v>0</v>
      </c>
      <c r="U31" s="29">
        <v>1098.56</v>
      </c>
      <c r="V31" s="29">
        <v>0</v>
      </c>
      <c r="W31" s="29">
        <v>20010</v>
      </c>
      <c r="X31" s="29">
        <v>0</v>
      </c>
      <c r="Y31" s="29">
        <v>11971.599700000001</v>
      </c>
      <c r="Z31" s="29">
        <v>0</v>
      </c>
      <c r="AA31" s="29">
        <v>254</v>
      </c>
      <c r="AB31" s="29">
        <v>0</v>
      </c>
      <c r="AC31" s="29">
        <v>30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167994.5</v>
      </c>
      <c r="AP31" s="29">
        <v>0</v>
      </c>
      <c r="AQ31" s="29">
        <v>139995.4</v>
      </c>
      <c r="AR31" s="29">
        <v>1961.7</v>
      </c>
      <c r="AS31" s="29">
        <v>0</v>
      </c>
      <c r="AT31" s="29">
        <v>980.9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1710</v>
      </c>
      <c r="BB31" s="29">
        <v>0</v>
      </c>
      <c r="BC31" s="29">
        <v>650.75310000000002</v>
      </c>
      <c r="BD31" s="29">
        <v>0</v>
      </c>
      <c r="BE31" s="29">
        <v>1210</v>
      </c>
      <c r="BF31" s="29">
        <v>0</v>
      </c>
      <c r="BG31" s="29">
        <v>633.75310000000002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500</v>
      </c>
      <c r="BO31" s="29">
        <v>0</v>
      </c>
      <c r="BP31" s="29">
        <v>17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10862</v>
      </c>
      <c r="CA31" s="29">
        <v>0</v>
      </c>
      <c r="CB31" s="29">
        <v>4337.0600000000004</v>
      </c>
      <c r="CC31" s="29">
        <v>6542</v>
      </c>
      <c r="CD31" s="29">
        <v>0</v>
      </c>
      <c r="CE31" s="29">
        <v>1218.6500000000001</v>
      </c>
      <c r="CF31" s="29">
        <v>0</v>
      </c>
      <c r="CG31" s="29">
        <v>0</v>
      </c>
      <c r="CH31" s="29">
        <v>630.45000000000005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211262</v>
      </c>
      <c r="CT31" s="29">
        <v>0</v>
      </c>
      <c r="CU31" s="29">
        <v>160695.24909999999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-156.72</v>
      </c>
      <c r="DB31" s="29">
        <v>0</v>
      </c>
      <c r="DC31" s="29">
        <v>0</v>
      </c>
      <c r="DD31" s="29">
        <v>0</v>
      </c>
      <c r="DE31" s="29">
        <v>0</v>
      </c>
      <c r="DF31" s="29">
        <v>0</v>
      </c>
      <c r="DG31" s="29">
        <v>0</v>
      </c>
      <c r="DH31" s="29">
        <v>0</v>
      </c>
      <c r="DI31" s="29">
        <v>0</v>
      </c>
      <c r="DJ31" s="29">
        <v>0</v>
      </c>
      <c r="DK31" s="29">
        <v>42000</v>
      </c>
      <c r="DL31" s="29">
        <v>0</v>
      </c>
      <c r="DM31" s="29">
        <v>38563</v>
      </c>
      <c r="DN31" s="29">
        <v>0</v>
      </c>
      <c r="DO31" s="29">
        <v>42000</v>
      </c>
      <c r="DP31" s="29">
        <v>0</v>
      </c>
      <c r="DQ31" s="29">
        <v>38406.28</v>
      </c>
    </row>
    <row r="32" spans="1:121" x14ac:dyDescent="0.2">
      <c r="A32" s="29">
        <v>11</v>
      </c>
      <c r="B32" s="29" t="s">
        <v>61</v>
      </c>
      <c r="C32" s="29">
        <v>3171.0761000000002</v>
      </c>
      <c r="D32" s="29">
        <v>1801.5191</v>
      </c>
      <c r="E32" s="29">
        <v>152612.55499999999</v>
      </c>
      <c r="F32" s="29">
        <v>114745.6519</v>
      </c>
      <c r="G32" s="29">
        <v>31310</v>
      </c>
      <c r="H32" s="29">
        <v>0</v>
      </c>
      <c r="I32" s="29">
        <v>16901.151900000001</v>
      </c>
      <c r="J32" s="29">
        <v>0</v>
      </c>
      <c r="K32" s="29">
        <v>14818</v>
      </c>
      <c r="L32" s="29">
        <v>0</v>
      </c>
      <c r="M32" s="29">
        <v>7546.7259999999997</v>
      </c>
      <c r="N32" s="29">
        <v>0</v>
      </c>
      <c r="O32" s="29">
        <v>577</v>
      </c>
      <c r="P32" s="29">
        <v>0</v>
      </c>
      <c r="Q32" s="29">
        <v>215.37299999999999</v>
      </c>
      <c r="R32" s="29">
        <v>0</v>
      </c>
      <c r="S32" s="29">
        <v>8050</v>
      </c>
      <c r="T32" s="29">
        <v>0</v>
      </c>
      <c r="U32" s="29">
        <v>842.7749</v>
      </c>
      <c r="V32" s="29">
        <v>0</v>
      </c>
      <c r="W32" s="29">
        <v>14241</v>
      </c>
      <c r="X32" s="29">
        <v>0</v>
      </c>
      <c r="Y32" s="29">
        <v>7331.3530000000001</v>
      </c>
      <c r="Z32" s="29">
        <v>0</v>
      </c>
      <c r="AA32" s="29">
        <v>172</v>
      </c>
      <c r="AB32" s="29">
        <v>0</v>
      </c>
      <c r="AC32" s="29">
        <v>48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116498</v>
      </c>
      <c r="AP32" s="29">
        <v>0</v>
      </c>
      <c r="AQ32" s="29">
        <v>97081.7</v>
      </c>
      <c r="AR32" s="29">
        <v>1633.6</v>
      </c>
      <c r="AS32" s="29">
        <v>0</v>
      </c>
      <c r="AT32" s="29">
        <v>762.8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620</v>
      </c>
      <c r="BB32" s="29">
        <v>0</v>
      </c>
      <c r="BC32" s="29">
        <v>185</v>
      </c>
      <c r="BD32" s="29">
        <v>0</v>
      </c>
      <c r="BE32" s="29">
        <v>620</v>
      </c>
      <c r="BF32" s="29">
        <v>0</v>
      </c>
      <c r="BG32" s="29">
        <v>176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9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7650</v>
      </c>
      <c r="CA32" s="29">
        <v>0</v>
      </c>
      <c r="CB32" s="29">
        <v>6227.5</v>
      </c>
      <c r="CC32" s="29">
        <v>3650</v>
      </c>
      <c r="CD32" s="29">
        <v>0</v>
      </c>
      <c r="CE32" s="29">
        <v>2639</v>
      </c>
      <c r="CF32" s="29">
        <v>0</v>
      </c>
      <c r="CG32" s="29">
        <v>0</v>
      </c>
      <c r="CH32" s="29">
        <v>120.3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149441.60000000001</v>
      </c>
      <c r="CT32" s="29">
        <v>0</v>
      </c>
      <c r="CU32" s="29">
        <v>114745.6519</v>
      </c>
      <c r="CV32" s="29">
        <v>0</v>
      </c>
      <c r="CW32" s="29">
        <v>0</v>
      </c>
      <c r="CX32" s="29">
        <v>0</v>
      </c>
      <c r="CY32" s="29">
        <v>3170.9549999999999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18299.400000000001</v>
      </c>
      <c r="DL32" s="29">
        <v>0</v>
      </c>
      <c r="DM32" s="29">
        <v>12625.995000000001</v>
      </c>
      <c r="DN32" s="29">
        <v>0</v>
      </c>
      <c r="DO32" s="29">
        <v>21470.355</v>
      </c>
      <c r="DP32" s="29">
        <v>0</v>
      </c>
      <c r="DQ32" s="29">
        <v>12625.995000000001</v>
      </c>
    </row>
    <row r="33" spans="1:121" x14ac:dyDescent="0.2">
      <c r="A33" s="29">
        <v>50</v>
      </c>
      <c r="B33" s="29" t="s">
        <v>99</v>
      </c>
      <c r="C33" s="29">
        <v>7601.8172999999997</v>
      </c>
      <c r="D33" s="29">
        <v>8616.7420000000002</v>
      </c>
      <c r="E33" s="29">
        <v>256283</v>
      </c>
      <c r="F33" s="29">
        <v>187892.7727</v>
      </c>
      <c r="G33" s="29">
        <v>52053.5</v>
      </c>
      <c r="H33" s="29">
        <v>0</v>
      </c>
      <c r="I33" s="29">
        <v>18812.8727</v>
      </c>
      <c r="J33" s="29">
        <v>0</v>
      </c>
      <c r="K33" s="29">
        <v>30500</v>
      </c>
      <c r="L33" s="29">
        <v>0</v>
      </c>
      <c r="M33" s="29">
        <v>14457.868</v>
      </c>
      <c r="N33" s="29">
        <v>0</v>
      </c>
      <c r="O33" s="29">
        <v>0</v>
      </c>
      <c r="P33" s="29">
        <v>0</v>
      </c>
      <c r="Q33" s="29">
        <v>50.46</v>
      </c>
      <c r="R33" s="29">
        <v>0</v>
      </c>
      <c r="S33" s="29">
        <v>0</v>
      </c>
      <c r="T33" s="29">
        <v>0</v>
      </c>
      <c r="U33" s="29">
        <v>401.24669999999998</v>
      </c>
      <c r="V33" s="29">
        <v>0</v>
      </c>
      <c r="W33" s="29">
        <v>30500</v>
      </c>
      <c r="X33" s="29">
        <v>0</v>
      </c>
      <c r="Y33" s="29">
        <v>14407.407999999999</v>
      </c>
      <c r="Z33" s="29">
        <v>0</v>
      </c>
      <c r="AA33" s="29">
        <v>340.4</v>
      </c>
      <c r="AB33" s="29">
        <v>0</v>
      </c>
      <c r="AC33" s="29">
        <v>9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201195.6</v>
      </c>
      <c r="AP33" s="29">
        <v>0</v>
      </c>
      <c r="AQ33" s="29">
        <v>167663.1</v>
      </c>
      <c r="AR33" s="29">
        <v>3033.9</v>
      </c>
      <c r="AS33" s="29">
        <v>0</v>
      </c>
      <c r="AT33" s="29">
        <v>1416.8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1200</v>
      </c>
      <c r="BB33" s="29">
        <v>0</v>
      </c>
      <c r="BC33" s="29">
        <v>369</v>
      </c>
      <c r="BD33" s="29">
        <v>0</v>
      </c>
      <c r="BE33" s="29">
        <v>1200</v>
      </c>
      <c r="BF33" s="29">
        <v>0</v>
      </c>
      <c r="BG33" s="29">
        <v>354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15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8015</v>
      </c>
      <c r="CA33" s="29">
        <v>0</v>
      </c>
      <c r="CB33" s="29">
        <v>2806.6239999999998</v>
      </c>
      <c r="CC33" s="29">
        <v>4000</v>
      </c>
      <c r="CD33" s="29">
        <v>0</v>
      </c>
      <c r="CE33" s="29">
        <v>154.624</v>
      </c>
      <c r="CF33" s="29">
        <v>1500</v>
      </c>
      <c r="CG33" s="29">
        <v>0</v>
      </c>
      <c r="CH33" s="29">
        <v>308.99700000000001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256283</v>
      </c>
      <c r="CT33" s="29">
        <v>0</v>
      </c>
      <c r="CU33" s="29">
        <v>187892.7727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9">
        <v>0</v>
      </c>
      <c r="DH33" s="29">
        <v>0</v>
      </c>
      <c r="DI33" s="29">
        <v>0</v>
      </c>
      <c r="DJ33" s="29">
        <v>0</v>
      </c>
      <c r="DK33" s="29">
        <v>18750</v>
      </c>
      <c r="DL33" s="29">
        <v>0</v>
      </c>
      <c r="DM33" s="29">
        <v>18750</v>
      </c>
      <c r="DN33" s="29">
        <v>0</v>
      </c>
      <c r="DO33" s="29">
        <v>18750</v>
      </c>
      <c r="DP33" s="29">
        <v>0</v>
      </c>
      <c r="DQ33" s="29">
        <v>18750</v>
      </c>
    </row>
    <row r="34" spans="1:121" x14ac:dyDescent="0.2">
      <c r="A34" s="29">
        <v>22</v>
      </c>
      <c r="B34" s="29" t="s">
        <v>72</v>
      </c>
      <c r="C34" s="29">
        <v>792.35270000000003</v>
      </c>
      <c r="D34" s="29">
        <v>5533.6089000000002</v>
      </c>
      <c r="E34" s="29">
        <v>80129.100000000006</v>
      </c>
      <c r="F34" s="29">
        <v>55701.2304</v>
      </c>
      <c r="G34" s="29">
        <v>24241.200000000001</v>
      </c>
      <c r="H34" s="29">
        <v>0</v>
      </c>
      <c r="I34" s="29">
        <v>9128.0303999999996</v>
      </c>
      <c r="J34" s="29">
        <v>0</v>
      </c>
      <c r="K34" s="29">
        <v>11100</v>
      </c>
      <c r="L34" s="29">
        <v>0</v>
      </c>
      <c r="M34" s="29">
        <v>4028.6030000000001</v>
      </c>
      <c r="N34" s="29">
        <v>0</v>
      </c>
      <c r="O34" s="29">
        <v>100</v>
      </c>
      <c r="P34" s="29">
        <v>0</v>
      </c>
      <c r="Q34" s="29">
        <v>32.590000000000003</v>
      </c>
      <c r="R34" s="29">
        <v>0</v>
      </c>
      <c r="S34" s="29">
        <v>6500</v>
      </c>
      <c r="T34" s="29">
        <v>0</v>
      </c>
      <c r="U34" s="29">
        <v>777.1354</v>
      </c>
      <c r="V34" s="29">
        <v>0</v>
      </c>
      <c r="W34" s="29">
        <v>11000</v>
      </c>
      <c r="X34" s="29">
        <v>0</v>
      </c>
      <c r="Y34" s="29">
        <v>3996.0129999999999</v>
      </c>
      <c r="Z34" s="29">
        <v>0</v>
      </c>
      <c r="AA34" s="29">
        <v>250</v>
      </c>
      <c r="AB34" s="29">
        <v>0</v>
      </c>
      <c r="AC34" s="29">
        <v>118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55887.9</v>
      </c>
      <c r="AP34" s="29">
        <v>0</v>
      </c>
      <c r="AQ34" s="29">
        <v>46573.2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593</v>
      </c>
      <c r="BB34" s="29">
        <v>0</v>
      </c>
      <c r="BC34" s="29">
        <v>135</v>
      </c>
      <c r="BD34" s="29">
        <v>0</v>
      </c>
      <c r="BE34" s="29">
        <v>437</v>
      </c>
      <c r="BF34" s="29">
        <v>0</v>
      </c>
      <c r="BG34" s="29">
        <v>0</v>
      </c>
      <c r="BH34" s="29">
        <v>156</v>
      </c>
      <c r="BI34" s="29">
        <v>0</v>
      </c>
      <c r="BJ34" s="29">
        <v>135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5798.2</v>
      </c>
      <c r="CA34" s="29">
        <v>0</v>
      </c>
      <c r="CB34" s="29">
        <v>2689.7</v>
      </c>
      <c r="CC34" s="29">
        <v>1898.2</v>
      </c>
      <c r="CD34" s="29">
        <v>0</v>
      </c>
      <c r="CE34" s="29">
        <v>969.7</v>
      </c>
      <c r="CF34" s="29">
        <v>0</v>
      </c>
      <c r="CG34" s="29">
        <v>0</v>
      </c>
      <c r="CH34" s="29">
        <v>235.2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80129.100000000006</v>
      </c>
      <c r="CT34" s="29">
        <v>0</v>
      </c>
      <c r="CU34" s="29">
        <v>55701.2304</v>
      </c>
      <c r="CV34" s="29">
        <v>0</v>
      </c>
      <c r="CW34" s="29">
        <v>0</v>
      </c>
      <c r="CX34" s="29">
        <v>0</v>
      </c>
      <c r="CY34" s="29">
        <v>0</v>
      </c>
      <c r="CZ34" s="29">
        <v>0</v>
      </c>
      <c r="DA34" s="29">
        <v>0</v>
      </c>
      <c r="DB34" s="29">
        <v>0</v>
      </c>
      <c r="DC34" s="29">
        <v>0</v>
      </c>
      <c r="DD34" s="29">
        <v>0</v>
      </c>
      <c r="DE34" s="29">
        <v>0</v>
      </c>
      <c r="DF34" s="29">
        <v>0</v>
      </c>
      <c r="DG34" s="29">
        <v>0</v>
      </c>
      <c r="DH34" s="29">
        <v>0</v>
      </c>
      <c r="DI34" s="29">
        <v>0</v>
      </c>
      <c r="DJ34" s="29">
        <v>0</v>
      </c>
      <c r="DK34" s="29">
        <v>11854.1</v>
      </c>
      <c r="DL34" s="29">
        <v>0</v>
      </c>
      <c r="DM34" s="29">
        <v>1487.721</v>
      </c>
      <c r="DN34" s="29">
        <v>0</v>
      </c>
      <c r="DO34" s="29">
        <v>11854.1</v>
      </c>
      <c r="DP34" s="29">
        <v>0</v>
      </c>
      <c r="DQ34" s="29">
        <v>1487.721</v>
      </c>
    </row>
    <row r="35" spans="1:121" x14ac:dyDescent="0.2">
      <c r="A35" s="29">
        <v>33</v>
      </c>
      <c r="B35" s="29" t="s">
        <v>83</v>
      </c>
      <c r="C35" s="29">
        <v>477.12939999999998</v>
      </c>
      <c r="D35" s="29">
        <v>16346.768899999999</v>
      </c>
      <c r="E35" s="29">
        <v>73185.5</v>
      </c>
      <c r="F35" s="29">
        <v>54092.828600000001</v>
      </c>
      <c r="G35" s="29">
        <v>18629.900000000001</v>
      </c>
      <c r="H35" s="29">
        <v>0</v>
      </c>
      <c r="I35" s="29">
        <v>7796.5285999999996</v>
      </c>
      <c r="J35" s="29">
        <v>0</v>
      </c>
      <c r="K35" s="29">
        <v>10115.700000000001</v>
      </c>
      <c r="L35" s="29">
        <v>0</v>
      </c>
      <c r="M35" s="29">
        <v>3446.8510000000001</v>
      </c>
      <c r="N35" s="29">
        <v>0</v>
      </c>
      <c r="O35" s="29">
        <v>0</v>
      </c>
      <c r="P35" s="29">
        <v>0</v>
      </c>
      <c r="Q35" s="29">
        <v>101.696</v>
      </c>
      <c r="R35" s="29">
        <v>0</v>
      </c>
      <c r="S35" s="29">
        <v>0</v>
      </c>
      <c r="T35" s="29">
        <v>0</v>
      </c>
      <c r="U35" s="29">
        <v>449.09359999999998</v>
      </c>
      <c r="V35" s="29">
        <v>0</v>
      </c>
      <c r="W35" s="29">
        <v>10115.700000000001</v>
      </c>
      <c r="X35" s="29">
        <v>0</v>
      </c>
      <c r="Y35" s="29">
        <v>3345.1550000000002</v>
      </c>
      <c r="Z35" s="29">
        <v>0</v>
      </c>
      <c r="AA35" s="29">
        <v>328</v>
      </c>
      <c r="AB35" s="29">
        <v>0</v>
      </c>
      <c r="AC35" s="29">
        <v>212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49555.6</v>
      </c>
      <c r="AP35" s="29">
        <v>0</v>
      </c>
      <c r="AQ35" s="29">
        <v>41296.300000000003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3300</v>
      </c>
      <c r="BB35" s="29">
        <v>0</v>
      </c>
      <c r="BC35" s="29">
        <v>1553.9680000000001</v>
      </c>
      <c r="BD35" s="29">
        <v>0</v>
      </c>
      <c r="BE35" s="29">
        <v>500</v>
      </c>
      <c r="BF35" s="29">
        <v>0</v>
      </c>
      <c r="BG35" s="29">
        <v>100.2</v>
      </c>
      <c r="BH35" s="29">
        <v>2000</v>
      </c>
      <c r="BI35" s="29">
        <v>0</v>
      </c>
      <c r="BJ35" s="29">
        <v>763.76800000000003</v>
      </c>
      <c r="BK35" s="29">
        <v>0</v>
      </c>
      <c r="BL35" s="29">
        <v>0</v>
      </c>
      <c r="BM35" s="29">
        <v>0</v>
      </c>
      <c r="BN35" s="29">
        <v>800</v>
      </c>
      <c r="BO35" s="29">
        <v>0</v>
      </c>
      <c r="BP35" s="29">
        <v>690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1700</v>
      </c>
      <c r="CA35" s="29">
        <v>0</v>
      </c>
      <c r="CB35" s="29">
        <v>729.7</v>
      </c>
      <c r="CC35" s="29">
        <v>1700</v>
      </c>
      <c r="CD35" s="29">
        <v>0</v>
      </c>
      <c r="CE35" s="29">
        <v>725.7</v>
      </c>
      <c r="CF35" s="29">
        <v>0</v>
      </c>
      <c r="CG35" s="29">
        <v>0</v>
      </c>
      <c r="CH35" s="29">
        <v>779.40800000000002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68185.5</v>
      </c>
      <c r="CT35" s="29">
        <v>0</v>
      </c>
      <c r="CU35" s="29">
        <v>49092.828600000001</v>
      </c>
      <c r="CV35" s="29">
        <v>0</v>
      </c>
      <c r="CW35" s="29">
        <v>0</v>
      </c>
      <c r="CX35" s="29">
        <v>0</v>
      </c>
      <c r="CY35" s="29">
        <v>5000</v>
      </c>
      <c r="CZ35" s="29">
        <v>0</v>
      </c>
      <c r="DA35" s="29">
        <v>5000</v>
      </c>
      <c r="DB35" s="29">
        <v>0</v>
      </c>
      <c r="DC35" s="29">
        <v>0</v>
      </c>
      <c r="DD35" s="29">
        <v>0</v>
      </c>
      <c r="DE35" s="29">
        <v>0</v>
      </c>
      <c r="DF35" s="29">
        <v>0</v>
      </c>
      <c r="DG35" s="29">
        <v>0</v>
      </c>
      <c r="DH35" s="29">
        <v>0</v>
      </c>
      <c r="DI35" s="29">
        <v>0</v>
      </c>
      <c r="DJ35" s="29">
        <v>0</v>
      </c>
      <c r="DK35" s="29">
        <v>13500</v>
      </c>
      <c r="DL35" s="29">
        <v>0</v>
      </c>
      <c r="DM35" s="29">
        <v>10691</v>
      </c>
      <c r="DN35" s="29">
        <v>0</v>
      </c>
      <c r="DO35" s="29">
        <v>18500</v>
      </c>
      <c r="DP35" s="29">
        <v>0</v>
      </c>
      <c r="DQ35" s="29">
        <v>15691</v>
      </c>
    </row>
    <row r="36" spans="1:121" x14ac:dyDescent="0.2">
      <c r="A36" s="29">
        <v>47</v>
      </c>
      <c r="B36" s="29" t="s">
        <v>96</v>
      </c>
      <c r="C36" s="29">
        <v>2168.6707000000001</v>
      </c>
      <c r="D36" s="29">
        <v>6574.8784999999998</v>
      </c>
      <c r="E36" s="29">
        <v>224250.45800000001</v>
      </c>
      <c r="F36" s="29">
        <v>156898.6569</v>
      </c>
      <c r="G36" s="29">
        <v>67525.399999999994</v>
      </c>
      <c r="H36" s="29">
        <v>0</v>
      </c>
      <c r="I36" s="29">
        <v>30670.3629</v>
      </c>
      <c r="J36" s="29">
        <v>0</v>
      </c>
      <c r="K36" s="29">
        <v>43943.199999999997</v>
      </c>
      <c r="L36" s="29">
        <v>0</v>
      </c>
      <c r="M36" s="29">
        <v>16990.633000000002</v>
      </c>
      <c r="N36" s="29">
        <v>0</v>
      </c>
      <c r="O36" s="29">
        <v>0</v>
      </c>
      <c r="P36" s="29">
        <v>0</v>
      </c>
      <c r="Q36" s="29">
        <v>258.06700000000001</v>
      </c>
      <c r="R36" s="29">
        <v>0</v>
      </c>
      <c r="S36" s="29">
        <v>0</v>
      </c>
      <c r="T36" s="29">
        <v>0</v>
      </c>
      <c r="U36" s="29">
        <v>1957.2569000000001</v>
      </c>
      <c r="V36" s="29">
        <v>0</v>
      </c>
      <c r="W36" s="29">
        <v>43943.199999999997</v>
      </c>
      <c r="X36" s="29">
        <v>0</v>
      </c>
      <c r="Y36" s="29">
        <v>16732.565999999999</v>
      </c>
      <c r="Z36" s="29">
        <v>0</v>
      </c>
      <c r="AA36" s="29">
        <v>446</v>
      </c>
      <c r="AB36" s="29">
        <v>0</v>
      </c>
      <c r="AC36" s="29">
        <v>118.4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137963.6</v>
      </c>
      <c r="AP36" s="29">
        <v>0</v>
      </c>
      <c r="AQ36" s="29">
        <v>114969.8</v>
      </c>
      <c r="AR36" s="29">
        <v>3967.4</v>
      </c>
      <c r="AS36" s="29">
        <v>0</v>
      </c>
      <c r="AT36" s="29">
        <v>1852.8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3339.3</v>
      </c>
      <c r="BB36" s="29">
        <v>0</v>
      </c>
      <c r="BC36" s="29">
        <v>1571.58</v>
      </c>
      <c r="BD36" s="29">
        <v>0</v>
      </c>
      <c r="BE36" s="29">
        <v>2739.3</v>
      </c>
      <c r="BF36" s="29">
        <v>0</v>
      </c>
      <c r="BG36" s="29">
        <v>1101.58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600</v>
      </c>
      <c r="BO36" s="29">
        <v>0</v>
      </c>
      <c r="BP36" s="29">
        <v>470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9567</v>
      </c>
      <c r="CA36" s="29">
        <v>0</v>
      </c>
      <c r="CB36" s="29">
        <v>5956.86</v>
      </c>
      <c r="CC36" s="29">
        <v>4000</v>
      </c>
      <c r="CD36" s="29">
        <v>0</v>
      </c>
      <c r="CE36" s="29">
        <v>2367.06</v>
      </c>
      <c r="CF36" s="29">
        <v>0</v>
      </c>
      <c r="CG36" s="29">
        <v>0</v>
      </c>
      <c r="CH36" s="29">
        <v>427.77100000000002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209456.4</v>
      </c>
      <c r="CT36" s="29">
        <v>0</v>
      </c>
      <c r="CU36" s="29">
        <v>147492.96290000001</v>
      </c>
      <c r="CV36" s="29">
        <v>0</v>
      </c>
      <c r="CW36" s="29">
        <v>0</v>
      </c>
      <c r="CX36" s="29">
        <v>0</v>
      </c>
      <c r="CY36" s="29">
        <v>14794.058000000001</v>
      </c>
      <c r="CZ36" s="29">
        <v>0</v>
      </c>
      <c r="DA36" s="29">
        <v>9405.6939999999995</v>
      </c>
      <c r="DB36" s="29">
        <v>0</v>
      </c>
      <c r="DC36" s="29">
        <v>0</v>
      </c>
      <c r="DD36" s="29">
        <v>0</v>
      </c>
      <c r="DE36" s="29">
        <v>0</v>
      </c>
      <c r="DF36" s="29">
        <v>0</v>
      </c>
      <c r="DG36" s="29">
        <v>0</v>
      </c>
      <c r="DH36" s="29">
        <v>0</v>
      </c>
      <c r="DI36" s="29">
        <v>0</v>
      </c>
      <c r="DJ36" s="29">
        <v>0</v>
      </c>
      <c r="DK36" s="29">
        <v>34456.400000000001</v>
      </c>
      <c r="DL36" s="29">
        <v>0</v>
      </c>
      <c r="DM36" s="29">
        <v>6323.9269999999997</v>
      </c>
      <c r="DN36" s="29">
        <v>0</v>
      </c>
      <c r="DO36" s="29">
        <v>49250.457999999999</v>
      </c>
      <c r="DP36" s="29">
        <v>0</v>
      </c>
      <c r="DQ36" s="29">
        <v>15729.620999999999</v>
      </c>
    </row>
    <row r="37" spans="1:121" x14ac:dyDescent="0.2">
      <c r="A37" s="29">
        <v>2</v>
      </c>
      <c r="B37" s="29" t="s">
        <v>52</v>
      </c>
      <c r="C37" s="29">
        <v>57243.246400000004</v>
      </c>
      <c r="D37" s="29">
        <v>5290.4757</v>
      </c>
      <c r="E37" s="29">
        <v>596612.64</v>
      </c>
      <c r="F37" s="29">
        <v>461853.652</v>
      </c>
      <c r="G37" s="29">
        <v>101185</v>
      </c>
      <c r="H37" s="29">
        <v>0</v>
      </c>
      <c r="I37" s="29">
        <v>85656.092000000004</v>
      </c>
      <c r="J37" s="29">
        <v>0</v>
      </c>
      <c r="K37" s="29">
        <v>34894.199999999997</v>
      </c>
      <c r="L37" s="29">
        <v>0</v>
      </c>
      <c r="M37" s="29">
        <v>24529.339</v>
      </c>
      <c r="N37" s="29">
        <v>0</v>
      </c>
      <c r="O37" s="29">
        <v>609.20000000000005</v>
      </c>
      <c r="P37" s="29">
        <v>0</v>
      </c>
      <c r="Q37" s="29">
        <v>369.65100000000001</v>
      </c>
      <c r="R37" s="29">
        <v>0</v>
      </c>
      <c r="S37" s="29">
        <v>22258.5</v>
      </c>
      <c r="T37" s="29">
        <v>0</v>
      </c>
      <c r="U37" s="29">
        <v>3114.614</v>
      </c>
      <c r="V37" s="29">
        <v>0</v>
      </c>
      <c r="W37" s="29">
        <v>34285</v>
      </c>
      <c r="X37" s="29">
        <v>0</v>
      </c>
      <c r="Y37" s="29">
        <v>24159.687999999998</v>
      </c>
      <c r="Z37" s="29">
        <v>0</v>
      </c>
      <c r="AA37" s="29">
        <v>4048.3</v>
      </c>
      <c r="AB37" s="29">
        <v>0</v>
      </c>
      <c r="AC37" s="29">
        <v>2559.1691999999998</v>
      </c>
      <c r="AD37" s="29">
        <v>0</v>
      </c>
      <c r="AE37" s="29">
        <v>430</v>
      </c>
      <c r="AF37" s="29">
        <v>0</v>
      </c>
      <c r="AG37" s="29">
        <v>361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363265.1</v>
      </c>
      <c r="AP37" s="29">
        <v>0</v>
      </c>
      <c r="AQ37" s="29">
        <v>302720.90000000002</v>
      </c>
      <c r="AR37" s="29">
        <v>1634</v>
      </c>
      <c r="AS37" s="29">
        <v>0</v>
      </c>
      <c r="AT37" s="29">
        <v>762.9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11980</v>
      </c>
      <c r="BB37" s="29">
        <v>0</v>
      </c>
      <c r="BC37" s="29">
        <v>13061.972</v>
      </c>
      <c r="BD37" s="29">
        <v>0</v>
      </c>
      <c r="BE37" s="29">
        <v>11980</v>
      </c>
      <c r="BF37" s="29">
        <v>0</v>
      </c>
      <c r="BG37" s="29">
        <v>12106.672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955.3</v>
      </c>
      <c r="BQ37" s="29">
        <v>0</v>
      </c>
      <c r="BR37" s="29">
        <v>0</v>
      </c>
      <c r="BS37" s="29">
        <v>0</v>
      </c>
      <c r="BT37" s="29">
        <v>5474.3</v>
      </c>
      <c r="BU37" s="29">
        <v>0</v>
      </c>
      <c r="BV37" s="29">
        <v>3094.86</v>
      </c>
      <c r="BW37" s="29">
        <v>0</v>
      </c>
      <c r="BX37" s="29">
        <v>0</v>
      </c>
      <c r="BY37" s="29">
        <v>0</v>
      </c>
      <c r="BZ37" s="29">
        <v>23074</v>
      </c>
      <c r="CA37" s="29">
        <v>0</v>
      </c>
      <c r="CB37" s="29">
        <v>19573.626799999998</v>
      </c>
      <c r="CC37" s="29">
        <v>0</v>
      </c>
      <c r="CD37" s="29">
        <v>0</v>
      </c>
      <c r="CE37" s="29">
        <v>8793.92</v>
      </c>
      <c r="CF37" s="29">
        <v>0</v>
      </c>
      <c r="CG37" s="29">
        <v>0</v>
      </c>
      <c r="CH37" s="29">
        <v>726.08500000000004</v>
      </c>
      <c r="CI37" s="29">
        <v>0</v>
      </c>
      <c r="CJ37" s="29">
        <v>0</v>
      </c>
      <c r="CK37" s="29">
        <v>1400</v>
      </c>
      <c r="CL37" s="29">
        <v>0</v>
      </c>
      <c r="CM37" s="29">
        <v>0</v>
      </c>
      <c r="CN37" s="29">
        <v>0</v>
      </c>
      <c r="CO37" s="29">
        <v>4500</v>
      </c>
      <c r="CP37" s="29">
        <v>0</v>
      </c>
      <c r="CQ37" s="29">
        <v>9840.5</v>
      </c>
      <c r="CR37" s="29">
        <v>-65</v>
      </c>
      <c r="CS37" s="29">
        <v>471558.40000000002</v>
      </c>
      <c r="CT37" s="29">
        <v>0</v>
      </c>
      <c r="CU37" s="29">
        <v>392234.75199999998</v>
      </c>
      <c r="CV37" s="29">
        <v>0</v>
      </c>
      <c r="CW37" s="29">
        <v>0</v>
      </c>
      <c r="CX37" s="29">
        <v>0</v>
      </c>
      <c r="CY37" s="29">
        <v>125054.24</v>
      </c>
      <c r="CZ37" s="29">
        <v>0</v>
      </c>
      <c r="DA37" s="29">
        <v>69618.899999999994</v>
      </c>
      <c r="DB37" s="29">
        <v>0</v>
      </c>
      <c r="DC37" s="29">
        <v>0</v>
      </c>
      <c r="DD37" s="29">
        <v>0</v>
      </c>
      <c r="DE37" s="29">
        <v>0</v>
      </c>
      <c r="DF37" s="29">
        <v>0</v>
      </c>
      <c r="DG37" s="29">
        <v>0</v>
      </c>
      <c r="DH37" s="29">
        <v>0</v>
      </c>
      <c r="DI37" s="29">
        <v>0</v>
      </c>
      <c r="DJ37" s="29">
        <v>0</v>
      </c>
      <c r="DK37" s="29">
        <v>79688.493600000002</v>
      </c>
      <c r="DL37" s="29">
        <v>0</v>
      </c>
      <c r="DM37" s="29">
        <v>63000</v>
      </c>
      <c r="DN37" s="29">
        <v>0</v>
      </c>
      <c r="DO37" s="29">
        <v>204742.73360000001</v>
      </c>
      <c r="DP37" s="29">
        <v>0</v>
      </c>
      <c r="DQ37" s="29">
        <v>132618.9</v>
      </c>
    </row>
    <row r="38" spans="1:121" x14ac:dyDescent="0.2">
      <c r="A38" s="29">
        <v>48</v>
      </c>
      <c r="B38" s="29" t="s">
        <v>97</v>
      </c>
      <c r="C38" s="29">
        <v>26128.875100000001</v>
      </c>
      <c r="D38" s="29">
        <v>17866.0249</v>
      </c>
      <c r="E38" s="29">
        <v>160067.288</v>
      </c>
      <c r="F38" s="29">
        <v>128242.1097</v>
      </c>
      <c r="G38" s="29">
        <v>56060</v>
      </c>
      <c r="H38" s="29">
        <v>0</v>
      </c>
      <c r="I38" s="29">
        <v>47932.153700000003</v>
      </c>
      <c r="J38" s="29">
        <v>0</v>
      </c>
      <c r="K38" s="29">
        <v>6660</v>
      </c>
      <c r="L38" s="29">
        <v>0</v>
      </c>
      <c r="M38" s="29">
        <v>5507.4049999999997</v>
      </c>
      <c r="N38" s="29">
        <v>0</v>
      </c>
      <c r="O38" s="29">
        <v>6500</v>
      </c>
      <c r="P38" s="29">
        <v>0</v>
      </c>
      <c r="Q38" s="29">
        <v>9.5500000000000007</v>
      </c>
      <c r="R38" s="29">
        <v>0</v>
      </c>
      <c r="S38" s="29">
        <v>14000</v>
      </c>
      <c r="T38" s="29">
        <v>0</v>
      </c>
      <c r="U38" s="29">
        <v>5432.7049999999999</v>
      </c>
      <c r="V38" s="29">
        <v>0</v>
      </c>
      <c r="W38" s="29">
        <v>160</v>
      </c>
      <c r="X38" s="29">
        <v>0</v>
      </c>
      <c r="Y38" s="29">
        <v>5497.8549999999996</v>
      </c>
      <c r="Z38" s="29">
        <v>0</v>
      </c>
      <c r="AA38" s="29">
        <v>2500</v>
      </c>
      <c r="AB38" s="29">
        <v>0</v>
      </c>
      <c r="AC38" s="29">
        <v>2233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92039.2</v>
      </c>
      <c r="AP38" s="29">
        <v>0</v>
      </c>
      <c r="AQ38" s="29">
        <v>76699.399999999994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24000</v>
      </c>
      <c r="BB38" s="29">
        <v>0</v>
      </c>
      <c r="BC38" s="29">
        <v>20412.189999999999</v>
      </c>
      <c r="BD38" s="29">
        <v>0</v>
      </c>
      <c r="BE38" s="29">
        <v>21500</v>
      </c>
      <c r="BF38" s="29">
        <v>0</v>
      </c>
      <c r="BG38" s="29">
        <v>18149.527999999998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2500</v>
      </c>
      <c r="BO38" s="29">
        <v>0</v>
      </c>
      <c r="BP38" s="29">
        <v>2262.6619999999998</v>
      </c>
      <c r="BQ38" s="29">
        <v>0</v>
      </c>
      <c r="BR38" s="29">
        <v>0</v>
      </c>
      <c r="BS38" s="29">
        <v>0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399.7</v>
      </c>
      <c r="BZ38" s="29">
        <v>4900</v>
      </c>
      <c r="CA38" s="29">
        <v>0</v>
      </c>
      <c r="CB38" s="29">
        <v>4355.97</v>
      </c>
      <c r="CC38" s="29">
        <v>2600</v>
      </c>
      <c r="CD38" s="29">
        <v>0</v>
      </c>
      <c r="CE38" s="29">
        <v>2217.9699999999998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4000</v>
      </c>
      <c r="CP38" s="29">
        <v>0</v>
      </c>
      <c r="CQ38" s="29">
        <v>4821.7026999999998</v>
      </c>
      <c r="CR38" s="29">
        <v>0</v>
      </c>
      <c r="CS38" s="29">
        <v>148099.20000000001</v>
      </c>
      <c r="CT38" s="29">
        <v>0</v>
      </c>
      <c r="CU38" s="29">
        <v>124631.5537</v>
      </c>
      <c r="CV38" s="29">
        <v>0</v>
      </c>
      <c r="CW38" s="29">
        <v>0</v>
      </c>
      <c r="CX38" s="29">
        <v>0</v>
      </c>
      <c r="CY38" s="29">
        <v>11968.088</v>
      </c>
      <c r="CZ38" s="29">
        <v>0</v>
      </c>
      <c r="DA38" s="29">
        <v>3610.556</v>
      </c>
      <c r="DB38" s="29">
        <v>0</v>
      </c>
      <c r="DC38" s="29">
        <v>0</v>
      </c>
      <c r="DD38" s="29">
        <v>0</v>
      </c>
      <c r="DE38" s="29">
        <v>0</v>
      </c>
      <c r="DF38" s="29">
        <v>0</v>
      </c>
      <c r="DG38" s="29">
        <v>0</v>
      </c>
      <c r="DH38" s="29">
        <v>0</v>
      </c>
      <c r="DI38" s="29">
        <v>0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11968.088</v>
      </c>
      <c r="DP38" s="29">
        <v>0</v>
      </c>
      <c r="DQ38" s="29">
        <v>3610.556</v>
      </c>
    </row>
    <row r="39" spans="1:121" x14ac:dyDescent="0.2">
      <c r="A39" s="29">
        <v>3</v>
      </c>
      <c r="B39" s="29" t="s">
        <v>53</v>
      </c>
      <c r="C39" s="29">
        <v>20779.033599999999</v>
      </c>
      <c r="D39" s="29">
        <v>67415.4902</v>
      </c>
      <c r="E39" s="29">
        <v>490537.5</v>
      </c>
      <c r="F39" s="29">
        <v>402979.8224</v>
      </c>
      <c r="G39" s="29">
        <v>154791</v>
      </c>
      <c r="H39" s="29">
        <v>0</v>
      </c>
      <c r="I39" s="29">
        <v>123961.0324</v>
      </c>
      <c r="J39" s="29">
        <v>0</v>
      </c>
      <c r="K39" s="29">
        <v>60830</v>
      </c>
      <c r="L39" s="29">
        <v>0</v>
      </c>
      <c r="M39" s="29">
        <v>46475.008399999999</v>
      </c>
      <c r="N39" s="29">
        <v>0</v>
      </c>
      <c r="O39" s="29">
        <v>5830</v>
      </c>
      <c r="P39" s="29">
        <v>0</v>
      </c>
      <c r="Q39" s="29">
        <v>2471.4854</v>
      </c>
      <c r="R39" s="29">
        <v>0</v>
      </c>
      <c r="S39" s="29">
        <v>11300</v>
      </c>
      <c r="T39" s="29">
        <v>0</v>
      </c>
      <c r="U39" s="29">
        <v>2591.8969999999999</v>
      </c>
      <c r="V39" s="29">
        <v>0</v>
      </c>
      <c r="W39" s="29">
        <v>55000</v>
      </c>
      <c r="X39" s="29">
        <v>0</v>
      </c>
      <c r="Y39" s="29">
        <v>44003.523000000001</v>
      </c>
      <c r="Z39" s="29">
        <v>0</v>
      </c>
      <c r="AA39" s="29">
        <v>7000</v>
      </c>
      <c r="AB39" s="29">
        <v>0</v>
      </c>
      <c r="AC39" s="29">
        <v>3732.36</v>
      </c>
      <c r="AD39" s="29">
        <v>0</v>
      </c>
      <c r="AE39" s="29">
        <v>9000</v>
      </c>
      <c r="AF39" s="29">
        <v>0</v>
      </c>
      <c r="AG39" s="29">
        <v>11063.3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324884.3</v>
      </c>
      <c r="AP39" s="29">
        <v>0</v>
      </c>
      <c r="AQ39" s="29">
        <v>270736.90000000002</v>
      </c>
      <c r="AR39" s="29">
        <v>1961.7</v>
      </c>
      <c r="AS39" s="29">
        <v>0</v>
      </c>
      <c r="AT39" s="29">
        <v>1961.7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6151</v>
      </c>
      <c r="BB39" s="29">
        <v>0</v>
      </c>
      <c r="BC39" s="29">
        <v>5557.2</v>
      </c>
      <c r="BD39" s="29">
        <v>0</v>
      </c>
      <c r="BE39" s="29">
        <v>4000</v>
      </c>
      <c r="BF39" s="29">
        <v>0</v>
      </c>
      <c r="BG39" s="29">
        <v>1354.05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2151</v>
      </c>
      <c r="BO39" s="29">
        <v>0</v>
      </c>
      <c r="BP39" s="29">
        <v>4203.1499999999996</v>
      </c>
      <c r="BQ39" s="29">
        <v>0</v>
      </c>
      <c r="BR39" s="29">
        <v>0</v>
      </c>
      <c r="BS39" s="29">
        <v>0</v>
      </c>
      <c r="BT39" s="29">
        <v>8157.3</v>
      </c>
      <c r="BU39" s="29">
        <v>0</v>
      </c>
      <c r="BV39" s="29">
        <v>6320.19</v>
      </c>
      <c r="BW39" s="29">
        <v>0</v>
      </c>
      <c r="BX39" s="29">
        <v>0</v>
      </c>
      <c r="BY39" s="29">
        <v>6</v>
      </c>
      <c r="BZ39" s="29">
        <v>58660</v>
      </c>
      <c r="CA39" s="29">
        <v>0</v>
      </c>
      <c r="CB39" s="29">
        <v>35001</v>
      </c>
      <c r="CC39" s="29">
        <v>23100</v>
      </c>
      <c r="CD39" s="29">
        <v>0</v>
      </c>
      <c r="CE39" s="29">
        <v>13354.5</v>
      </c>
      <c r="CF39" s="29">
        <v>1350</v>
      </c>
      <c r="CG39" s="29">
        <v>0</v>
      </c>
      <c r="CH39" s="29">
        <v>9580.357</v>
      </c>
      <c r="CI39" s="29">
        <v>500</v>
      </c>
      <c r="CJ39" s="29">
        <v>0</v>
      </c>
      <c r="CK39" s="29">
        <v>7400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489794.3</v>
      </c>
      <c r="CT39" s="29">
        <v>0</v>
      </c>
      <c r="CU39" s="29">
        <v>402979.8224</v>
      </c>
      <c r="CV39" s="29">
        <v>0</v>
      </c>
      <c r="CW39" s="29">
        <v>0</v>
      </c>
      <c r="CX39" s="29">
        <v>0</v>
      </c>
      <c r="CY39" s="29">
        <v>743.2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29">
        <v>0</v>
      </c>
      <c r="DF39" s="29">
        <v>0</v>
      </c>
      <c r="DG39" s="29">
        <v>0</v>
      </c>
      <c r="DH39" s="29">
        <v>0</v>
      </c>
      <c r="DI39" s="29">
        <v>0</v>
      </c>
      <c r="DJ39" s="29">
        <v>0</v>
      </c>
      <c r="DK39" s="29">
        <v>83821.5</v>
      </c>
      <c r="DL39" s="29">
        <v>0</v>
      </c>
      <c r="DM39" s="29">
        <v>83821.5</v>
      </c>
      <c r="DN39" s="29">
        <v>0</v>
      </c>
      <c r="DO39" s="29">
        <v>84564.7</v>
      </c>
      <c r="DP39" s="29">
        <v>0</v>
      </c>
      <c r="DQ39" s="29">
        <v>83821.5</v>
      </c>
    </row>
    <row r="40" spans="1:121" x14ac:dyDescent="0.2">
      <c r="A40" s="29">
        <v>29</v>
      </c>
      <c r="B40" s="29" t="s">
        <v>79</v>
      </c>
      <c r="C40" s="29">
        <v>28966.855100000001</v>
      </c>
      <c r="D40" s="29">
        <v>21480.004000000001</v>
      </c>
      <c r="E40" s="29">
        <v>138954.15</v>
      </c>
      <c r="F40" s="29">
        <v>84678.1391</v>
      </c>
      <c r="G40" s="29">
        <v>32246.2</v>
      </c>
      <c r="H40" s="29">
        <v>0</v>
      </c>
      <c r="I40" s="29">
        <v>14874.5291</v>
      </c>
      <c r="J40" s="29">
        <v>0</v>
      </c>
      <c r="K40" s="29">
        <v>20789.2</v>
      </c>
      <c r="L40" s="29">
        <v>0</v>
      </c>
      <c r="M40" s="29">
        <v>8982.6239999999998</v>
      </c>
      <c r="N40" s="29">
        <v>0</v>
      </c>
      <c r="O40" s="29">
        <v>529.20000000000005</v>
      </c>
      <c r="P40" s="29">
        <v>0</v>
      </c>
      <c r="Q40" s="29">
        <v>843.55200000000002</v>
      </c>
      <c r="R40" s="29">
        <v>0</v>
      </c>
      <c r="S40" s="29">
        <v>0</v>
      </c>
      <c r="T40" s="29">
        <v>0</v>
      </c>
      <c r="U40" s="29">
        <v>292.59109999999998</v>
      </c>
      <c r="V40" s="29">
        <v>0</v>
      </c>
      <c r="W40" s="29">
        <v>20260</v>
      </c>
      <c r="X40" s="29">
        <v>0</v>
      </c>
      <c r="Y40" s="29">
        <v>8139.0720000000001</v>
      </c>
      <c r="Z40" s="29">
        <v>0</v>
      </c>
      <c r="AA40" s="29">
        <v>180</v>
      </c>
      <c r="AB40" s="29">
        <v>0</v>
      </c>
      <c r="AC40" s="29">
        <v>99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56732.800000000003</v>
      </c>
      <c r="AP40" s="29">
        <v>0</v>
      </c>
      <c r="AQ40" s="29">
        <v>47277.3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1430.2</v>
      </c>
      <c r="BB40" s="29">
        <v>0</v>
      </c>
      <c r="BC40" s="29">
        <v>1276.817</v>
      </c>
      <c r="BD40" s="29">
        <v>0</v>
      </c>
      <c r="BE40" s="29">
        <v>980.2</v>
      </c>
      <c r="BF40" s="29">
        <v>0</v>
      </c>
      <c r="BG40" s="29">
        <v>346.29500000000002</v>
      </c>
      <c r="BH40" s="29">
        <v>450</v>
      </c>
      <c r="BI40" s="29">
        <v>0</v>
      </c>
      <c r="BJ40" s="29">
        <v>880.52200000000005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50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6438.6</v>
      </c>
      <c r="CA40" s="29">
        <v>0</v>
      </c>
      <c r="CB40" s="29">
        <v>2526.0300000000002</v>
      </c>
      <c r="CC40" s="29">
        <v>3438.6</v>
      </c>
      <c r="CD40" s="29">
        <v>0</v>
      </c>
      <c r="CE40" s="29">
        <v>926.03</v>
      </c>
      <c r="CF40" s="29">
        <v>0</v>
      </c>
      <c r="CG40" s="29">
        <v>0</v>
      </c>
      <c r="CH40" s="29">
        <v>903.75199999999995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88979</v>
      </c>
      <c r="CT40" s="29">
        <v>0</v>
      </c>
      <c r="CU40" s="29">
        <v>62151.829100000003</v>
      </c>
      <c r="CV40" s="29">
        <v>0</v>
      </c>
      <c r="CW40" s="29">
        <v>0</v>
      </c>
      <c r="CX40" s="29">
        <v>0</v>
      </c>
      <c r="CY40" s="29">
        <v>37975.15</v>
      </c>
      <c r="CZ40" s="29">
        <v>0</v>
      </c>
      <c r="DA40" s="29">
        <v>10026.31</v>
      </c>
      <c r="DB40" s="29">
        <v>0</v>
      </c>
      <c r="DC40" s="29">
        <v>0</v>
      </c>
      <c r="DD40" s="29">
        <v>0</v>
      </c>
      <c r="DE40" s="29">
        <v>12000</v>
      </c>
      <c r="DF40" s="29">
        <v>0</v>
      </c>
      <c r="DG40" s="29">
        <v>12500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49975.15</v>
      </c>
      <c r="DP40" s="29">
        <v>0</v>
      </c>
      <c r="DQ40" s="29">
        <v>22526.31</v>
      </c>
    </row>
    <row r="41" spans="1:121" x14ac:dyDescent="0.2">
      <c r="A41" s="29">
        <v>41</v>
      </c>
      <c r="B41" s="29" t="s">
        <v>90</v>
      </c>
      <c r="C41" s="29">
        <v>928.45749999999998</v>
      </c>
      <c r="D41" s="29">
        <v>3300.6088</v>
      </c>
      <c r="E41" s="29">
        <v>38218.699999999997</v>
      </c>
      <c r="F41" s="29">
        <v>26498.601500000001</v>
      </c>
      <c r="G41" s="29">
        <v>10808.1</v>
      </c>
      <c r="H41" s="29">
        <v>0</v>
      </c>
      <c r="I41" s="29">
        <v>3656.4014999999999</v>
      </c>
      <c r="J41" s="29">
        <v>0</v>
      </c>
      <c r="K41" s="29">
        <v>4501.7</v>
      </c>
      <c r="L41" s="29">
        <v>0</v>
      </c>
      <c r="M41" s="29">
        <v>2062.181</v>
      </c>
      <c r="N41" s="29">
        <v>0</v>
      </c>
      <c r="O41" s="29">
        <v>27.2</v>
      </c>
      <c r="P41" s="29">
        <v>0</v>
      </c>
      <c r="Q41" s="29">
        <v>7.2999999999999995E-2</v>
      </c>
      <c r="R41" s="29">
        <v>0</v>
      </c>
      <c r="S41" s="29">
        <v>616</v>
      </c>
      <c r="T41" s="29">
        <v>0</v>
      </c>
      <c r="U41" s="29">
        <v>200.72649999999999</v>
      </c>
      <c r="V41" s="29">
        <v>0</v>
      </c>
      <c r="W41" s="29">
        <v>4474.5</v>
      </c>
      <c r="X41" s="29">
        <v>0</v>
      </c>
      <c r="Y41" s="29">
        <v>2062.1080000000002</v>
      </c>
      <c r="Z41" s="29">
        <v>0</v>
      </c>
      <c r="AA41" s="29">
        <v>353</v>
      </c>
      <c r="AB41" s="29">
        <v>0</v>
      </c>
      <c r="AC41" s="29">
        <v>26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27410.6</v>
      </c>
      <c r="AP41" s="29">
        <v>0</v>
      </c>
      <c r="AQ41" s="29">
        <v>22842.2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2451.6</v>
      </c>
      <c r="BB41" s="29">
        <v>0</v>
      </c>
      <c r="BC41" s="29">
        <v>1213.809</v>
      </c>
      <c r="BD41" s="29">
        <v>0</v>
      </c>
      <c r="BE41" s="29">
        <v>2451.6</v>
      </c>
      <c r="BF41" s="29">
        <v>0</v>
      </c>
      <c r="BG41" s="29">
        <v>1213.809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594.79999999999995</v>
      </c>
      <c r="CA41" s="29">
        <v>0</v>
      </c>
      <c r="CB41" s="29">
        <v>12.5</v>
      </c>
      <c r="CC41" s="29">
        <v>594.79999999999995</v>
      </c>
      <c r="CD41" s="29">
        <v>0</v>
      </c>
      <c r="CE41" s="29">
        <v>12.5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38218.699999999997</v>
      </c>
      <c r="CT41" s="29">
        <v>0</v>
      </c>
      <c r="CU41" s="29">
        <v>26498.601500000001</v>
      </c>
      <c r="CV41" s="29">
        <v>0</v>
      </c>
      <c r="CW41" s="29">
        <v>0</v>
      </c>
      <c r="CX41" s="29">
        <v>0</v>
      </c>
      <c r="CY41" s="29">
        <v>0</v>
      </c>
      <c r="CZ41" s="29">
        <v>0</v>
      </c>
      <c r="DA41" s="29">
        <v>0</v>
      </c>
      <c r="DB41" s="29">
        <v>0</v>
      </c>
      <c r="DC41" s="29">
        <v>0</v>
      </c>
      <c r="DD41" s="29">
        <v>0</v>
      </c>
      <c r="DE41" s="29">
        <v>0</v>
      </c>
      <c r="DF41" s="29">
        <v>0</v>
      </c>
      <c r="DG41" s="29">
        <v>0</v>
      </c>
      <c r="DH41" s="29">
        <v>0</v>
      </c>
      <c r="DI41" s="29">
        <v>0</v>
      </c>
      <c r="DJ41" s="29">
        <v>0</v>
      </c>
      <c r="DK41" s="29">
        <v>7043.8</v>
      </c>
      <c r="DL41" s="29">
        <v>0</v>
      </c>
      <c r="DM41" s="29">
        <v>4400</v>
      </c>
      <c r="DN41" s="29">
        <v>0</v>
      </c>
      <c r="DO41" s="29">
        <v>7043.8</v>
      </c>
      <c r="DP41" s="29">
        <v>0</v>
      </c>
      <c r="DQ41" s="29">
        <v>4400</v>
      </c>
    </row>
    <row r="42" spans="1:121" x14ac:dyDescent="0.2">
      <c r="A42" s="29">
        <v>9</v>
      </c>
      <c r="B42" s="29" t="s">
        <v>59</v>
      </c>
      <c r="C42" s="29">
        <v>7720.9125999999997</v>
      </c>
      <c r="D42" s="29">
        <v>17102.574499999999</v>
      </c>
      <c r="E42" s="29">
        <v>101924.9</v>
      </c>
      <c r="F42" s="29">
        <v>73290.804000000004</v>
      </c>
      <c r="G42" s="29">
        <v>21553.7</v>
      </c>
      <c r="H42" s="29">
        <v>0</v>
      </c>
      <c r="I42" s="29">
        <v>6314.8040000000001</v>
      </c>
      <c r="J42" s="29">
        <v>0</v>
      </c>
      <c r="K42" s="29">
        <v>10531.8</v>
      </c>
      <c r="L42" s="29">
        <v>0</v>
      </c>
      <c r="M42" s="29">
        <v>5319.8459999999995</v>
      </c>
      <c r="N42" s="29">
        <v>0</v>
      </c>
      <c r="O42" s="29">
        <v>0</v>
      </c>
      <c r="P42" s="29">
        <v>0</v>
      </c>
      <c r="Q42" s="29">
        <v>8.7999999999999995E-2</v>
      </c>
      <c r="R42" s="29">
        <v>0</v>
      </c>
      <c r="S42" s="29">
        <v>6371.9</v>
      </c>
      <c r="T42" s="29">
        <v>0</v>
      </c>
      <c r="U42" s="29">
        <v>585.42600000000004</v>
      </c>
      <c r="V42" s="29">
        <v>0</v>
      </c>
      <c r="W42" s="29">
        <v>10531.8</v>
      </c>
      <c r="X42" s="29">
        <v>0</v>
      </c>
      <c r="Y42" s="29">
        <v>5319.7579999999998</v>
      </c>
      <c r="Z42" s="29">
        <v>0</v>
      </c>
      <c r="AA42" s="29">
        <v>300</v>
      </c>
      <c r="AB42" s="29">
        <v>0</v>
      </c>
      <c r="AC42" s="29">
        <v>10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80371.199999999997</v>
      </c>
      <c r="AP42" s="29">
        <v>0</v>
      </c>
      <c r="AQ42" s="29">
        <v>66976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2350</v>
      </c>
      <c r="BB42" s="29">
        <v>0</v>
      </c>
      <c r="BC42" s="29">
        <v>345</v>
      </c>
      <c r="BD42" s="29">
        <v>0</v>
      </c>
      <c r="BE42" s="29">
        <v>2350</v>
      </c>
      <c r="BF42" s="29">
        <v>0</v>
      </c>
      <c r="BG42" s="29">
        <v>345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29">
        <v>400</v>
      </c>
      <c r="BX42" s="29">
        <v>0</v>
      </c>
      <c r="BY42" s="29">
        <v>0</v>
      </c>
      <c r="BZ42" s="29">
        <v>1600</v>
      </c>
      <c r="CA42" s="29">
        <v>0</v>
      </c>
      <c r="CB42" s="29">
        <v>0</v>
      </c>
      <c r="CC42" s="29">
        <v>1600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101924.9</v>
      </c>
      <c r="CT42" s="29">
        <v>0</v>
      </c>
      <c r="CU42" s="29">
        <v>73290.804000000004</v>
      </c>
      <c r="CV42" s="29">
        <v>0</v>
      </c>
      <c r="CW42" s="29">
        <v>0</v>
      </c>
      <c r="CX42" s="29">
        <v>0</v>
      </c>
      <c r="CY42" s="29">
        <v>0</v>
      </c>
      <c r="CZ42" s="29">
        <v>0</v>
      </c>
      <c r="DA42" s="29">
        <v>0</v>
      </c>
      <c r="DB42" s="29">
        <v>0</v>
      </c>
      <c r="DC42" s="29">
        <v>0</v>
      </c>
      <c r="DD42" s="29">
        <v>0</v>
      </c>
      <c r="DE42" s="29">
        <v>0</v>
      </c>
      <c r="DF42" s="29">
        <v>0</v>
      </c>
      <c r="DG42" s="29">
        <v>0</v>
      </c>
      <c r="DH42" s="29">
        <v>0</v>
      </c>
      <c r="DI42" s="29">
        <v>0</v>
      </c>
      <c r="DJ42" s="29">
        <v>0</v>
      </c>
      <c r="DK42" s="29">
        <v>2000</v>
      </c>
      <c r="DL42" s="29">
        <v>0</v>
      </c>
      <c r="DM42" s="29">
        <v>2000</v>
      </c>
      <c r="DN42" s="29">
        <v>0</v>
      </c>
      <c r="DO42" s="29">
        <v>2000</v>
      </c>
      <c r="DP42" s="29">
        <v>0</v>
      </c>
      <c r="DQ42" s="29">
        <v>2000</v>
      </c>
    </row>
    <row r="43" spans="1:121" x14ac:dyDescent="0.2">
      <c r="A43" s="29">
        <v>19</v>
      </c>
      <c r="B43" s="29" t="s">
        <v>69</v>
      </c>
      <c r="C43" s="29">
        <v>46425.9107</v>
      </c>
      <c r="D43" s="29">
        <v>33089.506800000003</v>
      </c>
      <c r="E43" s="29">
        <v>314957.11310000002</v>
      </c>
      <c r="F43" s="29">
        <v>225486.37909999999</v>
      </c>
      <c r="G43" s="29">
        <v>37916.699999999997</v>
      </c>
      <c r="H43" s="29">
        <v>0</v>
      </c>
      <c r="I43" s="29">
        <v>21756.067299999999</v>
      </c>
      <c r="J43" s="29">
        <v>0</v>
      </c>
      <c r="K43" s="29">
        <v>16302</v>
      </c>
      <c r="L43" s="29">
        <v>0</v>
      </c>
      <c r="M43" s="29">
        <v>19345.287</v>
      </c>
      <c r="N43" s="29">
        <v>0</v>
      </c>
      <c r="O43" s="29">
        <v>2</v>
      </c>
      <c r="P43" s="29">
        <v>0</v>
      </c>
      <c r="Q43" s="29">
        <v>0.51800000000000002</v>
      </c>
      <c r="R43" s="29">
        <v>0</v>
      </c>
      <c r="S43" s="29">
        <v>7171.7</v>
      </c>
      <c r="T43" s="29">
        <v>0</v>
      </c>
      <c r="U43" s="29">
        <v>626.96699999999998</v>
      </c>
      <c r="V43" s="29">
        <v>0</v>
      </c>
      <c r="W43" s="29">
        <v>16300</v>
      </c>
      <c r="X43" s="29">
        <v>0</v>
      </c>
      <c r="Y43" s="29">
        <v>19344.769</v>
      </c>
      <c r="Z43" s="29">
        <v>0</v>
      </c>
      <c r="AA43" s="29">
        <v>440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200083.3</v>
      </c>
      <c r="AP43" s="29">
        <v>0</v>
      </c>
      <c r="AQ43" s="29">
        <v>166736.1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430</v>
      </c>
      <c r="BB43" s="29">
        <v>0</v>
      </c>
      <c r="BC43" s="29">
        <v>5</v>
      </c>
      <c r="BD43" s="29">
        <v>0</v>
      </c>
      <c r="BE43" s="29">
        <v>430</v>
      </c>
      <c r="BF43" s="29">
        <v>0</v>
      </c>
      <c r="BG43" s="29">
        <v>5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2500</v>
      </c>
      <c r="CA43" s="29">
        <v>0</v>
      </c>
      <c r="CB43" s="29">
        <v>1030</v>
      </c>
      <c r="CC43" s="29">
        <v>2500</v>
      </c>
      <c r="CD43" s="29">
        <v>0</v>
      </c>
      <c r="CE43" s="29">
        <v>1030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11073</v>
      </c>
      <c r="CP43" s="29">
        <v>0</v>
      </c>
      <c r="CQ43" s="29">
        <v>0</v>
      </c>
      <c r="CR43" s="29">
        <v>-55</v>
      </c>
      <c r="CS43" s="29">
        <v>238000</v>
      </c>
      <c r="CT43" s="29">
        <v>0</v>
      </c>
      <c r="CU43" s="29">
        <v>188492.1673</v>
      </c>
      <c r="CV43" s="29">
        <v>0</v>
      </c>
      <c r="CW43" s="29">
        <v>0</v>
      </c>
      <c r="CX43" s="29">
        <v>0</v>
      </c>
      <c r="CY43" s="29">
        <v>76957.113100000002</v>
      </c>
      <c r="CZ43" s="29">
        <v>0</v>
      </c>
      <c r="DA43" s="29">
        <v>36994.211799999997</v>
      </c>
      <c r="DB43" s="29">
        <v>0</v>
      </c>
      <c r="DC43" s="29">
        <v>0</v>
      </c>
      <c r="DD43" s="29">
        <v>0</v>
      </c>
      <c r="DE43" s="29">
        <v>0</v>
      </c>
      <c r="DF43" s="29">
        <v>0</v>
      </c>
      <c r="DG43" s="29">
        <v>0</v>
      </c>
      <c r="DH43" s="29">
        <v>0</v>
      </c>
      <c r="DI43" s="29">
        <v>0</v>
      </c>
      <c r="DJ43" s="29">
        <v>0</v>
      </c>
      <c r="DK43" s="29">
        <v>7100</v>
      </c>
      <c r="DL43" s="29">
        <v>0</v>
      </c>
      <c r="DM43" s="29">
        <v>7100</v>
      </c>
      <c r="DN43" s="29">
        <v>0</v>
      </c>
      <c r="DO43" s="29">
        <v>84057.113100000002</v>
      </c>
      <c r="DP43" s="29">
        <v>0</v>
      </c>
      <c r="DQ43" s="29">
        <v>44094.211799999997</v>
      </c>
    </row>
    <row r="44" spans="1:121" x14ac:dyDescent="0.2">
      <c r="A44" s="29">
        <v>57</v>
      </c>
      <c r="B44" s="29" t="s">
        <v>106</v>
      </c>
      <c r="C44" s="29">
        <v>1968.97</v>
      </c>
      <c r="D44" s="29">
        <v>32062.483</v>
      </c>
      <c r="E44" s="29">
        <v>175967.54699999999</v>
      </c>
      <c r="F44" s="29">
        <v>135709.7089</v>
      </c>
      <c r="G44" s="29">
        <v>33388.847000000002</v>
      </c>
      <c r="H44" s="29">
        <v>0</v>
      </c>
      <c r="I44" s="29">
        <v>15894.008900000001</v>
      </c>
      <c r="J44" s="29">
        <v>0</v>
      </c>
      <c r="K44" s="29">
        <v>17173</v>
      </c>
      <c r="L44" s="29">
        <v>0</v>
      </c>
      <c r="M44" s="29">
        <v>9404.5859999999993</v>
      </c>
      <c r="N44" s="29">
        <v>0</v>
      </c>
      <c r="O44" s="29">
        <v>132</v>
      </c>
      <c r="P44" s="29">
        <v>0</v>
      </c>
      <c r="Q44" s="29">
        <v>182.803</v>
      </c>
      <c r="R44" s="29">
        <v>0</v>
      </c>
      <c r="S44" s="29">
        <v>0</v>
      </c>
      <c r="T44" s="29">
        <v>0</v>
      </c>
      <c r="U44" s="29">
        <v>246.017</v>
      </c>
      <c r="V44" s="29">
        <v>0</v>
      </c>
      <c r="W44" s="29">
        <v>17041</v>
      </c>
      <c r="X44" s="29">
        <v>0</v>
      </c>
      <c r="Y44" s="29">
        <v>9221.7829999999994</v>
      </c>
      <c r="Z44" s="29">
        <v>0</v>
      </c>
      <c r="AA44" s="29">
        <v>1794.6869999999999</v>
      </c>
      <c r="AB44" s="29">
        <v>0</v>
      </c>
      <c r="AC44" s="29">
        <v>2364.1909999999998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136578.70000000001</v>
      </c>
      <c r="AP44" s="29">
        <v>0</v>
      </c>
      <c r="AQ44" s="29">
        <v>113815.7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4446</v>
      </c>
      <c r="BB44" s="29">
        <v>0</v>
      </c>
      <c r="BC44" s="29">
        <v>2088.3609999999999</v>
      </c>
      <c r="BD44" s="29">
        <v>0</v>
      </c>
      <c r="BE44" s="29">
        <v>4446</v>
      </c>
      <c r="BF44" s="29">
        <v>0</v>
      </c>
      <c r="BG44" s="29">
        <v>2088.3609999999999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2619.16</v>
      </c>
      <c r="CA44" s="29">
        <v>0</v>
      </c>
      <c r="CB44" s="29">
        <v>500.57100000000003</v>
      </c>
      <c r="CC44" s="29">
        <v>2619.16</v>
      </c>
      <c r="CD44" s="29">
        <v>0</v>
      </c>
      <c r="CE44" s="29">
        <v>500.57100000000003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169967.54699999999</v>
      </c>
      <c r="CT44" s="29">
        <v>0</v>
      </c>
      <c r="CU44" s="29">
        <v>129709.7089</v>
      </c>
      <c r="CV44" s="29">
        <v>0</v>
      </c>
      <c r="CW44" s="29">
        <v>0</v>
      </c>
      <c r="CX44" s="29">
        <v>0</v>
      </c>
      <c r="CY44" s="29">
        <v>6000</v>
      </c>
      <c r="CZ44" s="29">
        <v>0</v>
      </c>
      <c r="DA44" s="29">
        <v>6000</v>
      </c>
      <c r="DB44" s="29">
        <v>0</v>
      </c>
      <c r="DC44" s="29">
        <v>0</v>
      </c>
      <c r="DD44" s="29">
        <v>0</v>
      </c>
      <c r="DE44" s="29">
        <v>0</v>
      </c>
      <c r="DF44" s="29">
        <v>0</v>
      </c>
      <c r="DG44" s="29">
        <v>0</v>
      </c>
      <c r="DH44" s="29">
        <v>0</v>
      </c>
      <c r="DI44" s="29">
        <v>0</v>
      </c>
      <c r="DJ44" s="29">
        <v>0</v>
      </c>
      <c r="DK44" s="29">
        <v>33900</v>
      </c>
      <c r="DL44" s="29">
        <v>0</v>
      </c>
      <c r="DM44" s="29">
        <v>20481.78</v>
      </c>
      <c r="DN44" s="29">
        <v>0</v>
      </c>
      <c r="DO44" s="29">
        <v>39900</v>
      </c>
      <c r="DP44" s="29">
        <v>0</v>
      </c>
      <c r="DQ44" s="29">
        <v>26481.78</v>
      </c>
    </row>
    <row r="45" spans="1:121" x14ac:dyDescent="0.2">
      <c r="A45" s="29">
        <v>8</v>
      </c>
      <c r="B45" s="29" t="s">
        <v>58</v>
      </c>
      <c r="C45" s="29">
        <v>100.009</v>
      </c>
      <c r="D45" s="29">
        <v>36060.767800000001</v>
      </c>
      <c r="E45" s="29">
        <v>154390.9</v>
      </c>
      <c r="F45" s="29">
        <v>119423.99099999999</v>
      </c>
      <c r="G45" s="29">
        <v>23063</v>
      </c>
      <c r="H45" s="29">
        <v>0</v>
      </c>
      <c r="I45" s="29">
        <v>9984.0910000000003</v>
      </c>
      <c r="J45" s="29">
        <v>0</v>
      </c>
      <c r="K45" s="29">
        <v>11300</v>
      </c>
      <c r="L45" s="29">
        <v>0</v>
      </c>
      <c r="M45" s="29">
        <v>7525.8720000000003</v>
      </c>
      <c r="N45" s="29">
        <v>0</v>
      </c>
      <c r="O45" s="29">
        <v>0</v>
      </c>
      <c r="P45" s="29">
        <v>0</v>
      </c>
      <c r="Q45" s="29">
        <v>0.27400000000000002</v>
      </c>
      <c r="R45" s="29">
        <v>0</v>
      </c>
      <c r="S45" s="29">
        <v>1300</v>
      </c>
      <c r="T45" s="29">
        <v>0</v>
      </c>
      <c r="U45" s="29">
        <v>707.68299999999999</v>
      </c>
      <c r="V45" s="29">
        <v>0</v>
      </c>
      <c r="W45" s="29">
        <v>11300</v>
      </c>
      <c r="X45" s="29">
        <v>0</v>
      </c>
      <c r="Y45" s="29">
        <v>7525.598</v>
      </c>
      <c r="Z45" s="29">
        <v>0</v>
      </c>
      <c r="AA45" s="29">
        <v>275</v>
      </c>
      <c r="AB45" s="29">
        <v>0</v>
      </c>
      <c r="AC45" s="29">
        <v>69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131327.9</v>
      </c>
      <c r="AP45" s="29">
        <v>0</v>
      </c>
      <c r="AQ45" s="29">
        <v>109439.9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1110</v>
      </c>
      <c r="BB45" s="29">
        <v>0</v>
      </c>
      <c r="BC45" s="29">
        <v>463.45</v>
      </c>
      <c r="BD45" s="29">
        <v>0</v>
      </c>
      <c r="BE45" s="29">
        <v>930</v>
      </c>
      <c r="BF45" s="29">
        <v>0</v>
      </c>
      <c r="BG45" s="29">
        <v>360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180</v>
      </c>
      <c r="BO45" s="29">
        <v>0</v>
      </c>
      <c r="BP45" s="29">
        <v>103.45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2850</v>
      </c>
      <c r="CA45" s="29">
        <v>0</v>
      </c>
      <c r="CB45" s="29">
        <v>1824.25</v>
      </c>
      <c r="CC45" s="29">
        <v>2300</v>
      </c>
      <c r="CD45" s="29">
        <v>0</v>
      </c>
      <c r="CE45" s="29">
        <v>1263.2</v>
      </c>
      <c r="CF45" s="29">
        <v>0</v>
      </c>
      <c r="CG45" s="29">
        <v>0</v>
      </c>
      <c r="CH45" s="29">
        <v>0</v>
      </c>
      <c r="CI45" s="29">
        <v>180</v>
      </c>
      <c r="CJ45" s="29">
        <v>0</v>
      </c>
      <c r="CK45" s="29">
        <v>3.5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921.86300000000006</v>
      </c>
      <c r="CR45" s="29">
        <v>-1667.6569999999999</v>
      </c>
      <c r="CS45" s="29">
        <v>154390.9</v>
      </c>
      <c r="CT45" s="29">
        <v>0</v>
      </c>
      <c r="CU45" s="29">
        <v>119423.99099999999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29">
        <v>0</v>
      </c>
      <c r="DE45" s="29">
        <v>0</v>
      </c>
      <c r="DF45" s="29">
        <v>0</v>
      </c>
      <c r="DG45" s="29">
        <v>0</v>
      </c>
      <c r="DH45" s="29">
        <v>0</v>
      </c>
      <c r="DI45" s="29">
        <v>0</v>
      </c>
      <c r="DJ45" s="29">
        <v>0</v>
      </c>
      <c r="DK45" s="29">
        <v>27000</v>
      </c>
      <c r="DL45" s="29">
        <v>0</v>
      </c>
      <c r="DM45" s="29">
        <v>20738.992999999999</v>
      </c>
      <c r="DN45" s="29">
        <v>0</v>
      </c>
      <c r="DO45" s="29">
        <v>27000</v>
      </c>
      <c r="DP45" s="29">
        <v>0</v>
      </c>
      <c r="DQ45" s="29">
        <v>20738.992999999999</v>
      </c>
    </row>
    <row r="46" spans="1:121" x14ac:dyDescent="0.2">
      <c r="A46" s="29">
        <v>54</v>
      </c>
      <c r="B46" s="29" t="s">
        <v>103</v>
      </c>
      <c r="C46" s="29">
        <v>18.942</v>
      </c>
      <c r="D46" s="29">
        <v>446.59870000000001</v>
      </c>
      <c r="E46" s="29">
        <v>94364.93</v>
      </c>
      <c r="F46" s="29">
        <v>76288.536500000002</v>
      </c>
      <c r="G46" s="29">
        <v>16016.66</v>
      </c>
      <c r="H46" s="29">
        <v>0</v>
      </c>
      <c r="I46" s="29">
        <v>10330.066500000001</v>
      </c>
      <c r="J46" s="29">
        <v>0</v>
      </c>
      <c r="K46" s="29">
        <v>7800</v>
      </c>
      <c r="L46" s="29">
        <v>0</v>
      </c>
      <c r="M46" s="29">
        <v>8017.973</v>
      </c>
      <c r="N46" s="29">
        <v>0</v>
      </c>
      <c r="O46" s="29">
        <v>0</v>
      </c>
      <c r="P46" s="29">
        <v>0</v>
      </c>
      <c r="Q46" s="29">
        <v>0.26100000000000001</v>
      </c>
      <c r="R46" s="29">
        <v>0</v>
      </c>
      <c r="S46" s="29">
        <v>4804.66</v>
      </c>
      <c r="T46" s="29">
        <v>0</v>
      </c>
      <c r="U46" s="29">
        <v>328.00630000000001</v>
      </c>
      <c r="V46" s="29">
        <v>0</v>
      </c>
      <c r="W46" s="29">
        <v>7800</v>
      </c>
      <c r="X46" s="29">
        <v>0</v>
      </c>
      <c r="Y46" s="29">
        <v>8017.7120000000004</v>
      </c>
      <c r="Z46" s="29">
        <v>0</v>
      </c>
      <c r="AA46" s="29">
        <v>60</v>
      </c>
      <c r="AB46" s="29">
        <v>0</v>
      </c>
      <c r="AC46" s="29">
        <v>6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74339.399999999994</v>
      </c>
      <c r="AP46" s="29">
        <v>0</v>
      </c>
      <c r="AQ46" s="29">
        <v>61949.599999999999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1352</v>
      </c>
      <c r="BB46" s="29">
        <v>0</v>
      </c>
      <c r="BC46" s="29">
        <v>1142.0192</v>
      </c>
      <c r="BD46" s="29">
        <v>0</v>
      </c>
      <c r="BE46" s="29">
        <v>680</v>
      </c>
      <c r="BF46" s="29">
        <v>0</v>
      </c>
      <c r="BG46" s="29">
        <v>525.04999999999995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672</v>
      </c>
      <c r="BO46" s="29">
        <v>0</v>
      </c>
      <c r="BP46" s="29">
        <v>616.9692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2000</v>
      </c>
      <c r="CA46" s="29">
        <v>0</v>
      </c>
      <c r="CB46" s="29">
        <v>399.5</v>
      </c>
      <c r="CC46" s="29">
        <v>500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7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90356.06</v>
      </c>
      <c r="CT46" s="29">
        <v>0</v>
      </c>
      <c r="CU46" s="29">
        <v>72279.666500000007</v>
      </c>
      <c r="CV46" s="29">
        <v>0</v>
      </c>
      <c r="CW46" s="29">
        <v>0</v>
      </c>
      <c r="CX46" s="29">
        <v>0</v>
      </c>
      <c r="CY46" s="29">
        <v>4008.87</v>
      </c>
      <c r="CZ46" s="29">
        <v>0</v>
      </c>
      <c r="DA46" s="29">
        <v>4008.87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0</v>
      </c>
      <c r="DJ46" s="29">
        <v>0</v>
      </c>
      <c r="DK46" s="29">
        <v>12341.06</v>
      </c>
      <c r="DL46" s="29">
        <v>0</v>
      </c>
      <c r="DM46" s="29">
        <v>7581.0029999999997</v>
      </c>
      <c r="DN46" s="29">
        <v>0</v>
      </c>
      <c r="DO46" s="29">
        <v>16349.93</v>
      </c>
      <c r="DP46" s="29">
        <v>0</v>
      </c>
      <c r="DQ46" s="29">
        <v>11589.873</v>
      </c>
    </row>
    <row r="47" spans="1:121" x14ac:dyDescent="0.2">
      <c r="A47" s="29">
        <v>44</v>
      </c>
      <c r="B47" s="29" t="s">
        <v>93</v>
      </c>
      <c r="C47" s="29">
        <v>26683.207699999999</v>
      </c>
      <c r="D47" s="29">
        <v>154443.04300000001</v>
      </c>
      <c r="E47" s="29">
        <v>374607.7</v>
      </c>
      <c r="F47" s="29">
        <v>327958.61139999999</v>
      </c>
      <c r="G47" s="29">
        <v>31191.7</v>
      </c>
      <c r="H47" s="29">
        <v>0</v>
      </c>
      <c r="I47" s="29">
        <v>29600.308400000002</v>
      </c>
      <c r="J47" s="29">
        <v>0</v>
      </c>
      <c r="K47" s="29">
        <v>18000</v>
      </c>
      <c r="L47" s="29">
        <v>0</v>
      </c>
      <c r="M47" s="29">
        <v>17295.473000000002</v>
      </c>
      <c r="N47" s="29">
        <v>0</v>
      </c>
      <c r="O47" s="29">
        <v>0</v>
      </c>
      <c r="P47" s="29">
        <v>0</v>
      </c>
      <c r="Q47" s="29">
        <v>1.8089999999999999</v>
      </c>
      <c r="R47" s="29">
        <v>0</v>
      </c>
      <c r="S47" s="29">
        <v>0</v>
      </c>
      <c r="T47" s="29">
        <v>0</v>
      </c>
      <c r="U47" s="29">
        <v>1472.9213999999999</v>
      </c>
      <c r="V47" s="29">
        <v>0</v>
      </c>
      <c r="W47" s="29">
        <v>18000</v>
      </c>
      <c r="X47" s="29">
        <v>0</v>
      </c>
      <c r="Y47" s="29">
        <v>17293.664000000001</v>
      </c>
      <c r="Z47" s="29">
        <v>0</v>
      </c>
      <c r="AA47" s="29">
        <v>750.4</v>
      </c>
      <c r="AB47" s="29">
        <v>0</v>
      </c>
      <c r="AC47" s="29">
        <v>727.23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249297.3</v>
      </c>
      <c r="AP47" s="29">
        <v>0</v>
      </c>
      <c r="AQ47" s="29">
        <v>207701.4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759.7</v>
      </c>
      <c r="BB47" s="29">
        <v>0</v>
      </c>
      <c r="BC47" s="29">
        <v>276.68299999999999</v>
      </c>
      <c r="BD47" s="29">
        <v>0</v>
      </c>
      <c r="BE47" s="29">
        <v>759.7</v>
      </c>
      <c r="BF47" s="29">
        <v>0</v>
      </c>
      <c r="BG47" s="29">
        <v>276.68299999999999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4080</v>
      </c>
      <c r="CA47" s="29">
        <v>0</v>
      </c>
      <c r="CB47" s="29">
        <v>2593.018</v>
      </c>
      <c r="CC47" s="29">
        <v>2280</v>
      </c>
      <c r="CD47" s="29">
        <v>0</v>
      </c>
      <c r="CE47" s="29">
        <v>1146.018</v>
      </c>
      <c r="CF47" s="29">
        <v>0</v>
      </c>
      <c r="CG47" s="29">
        <v>0</v>
      </c>
      <c r="CH47" s="29">
        <v>6572.8940000000002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280489</v>
      </c>
      <c r="CT47" s="29">
        <v>0</v>
      </c>
      <c r="CU47" s="29">
        <v>237301.7084</v>
      </c>
      <c r="CV47" s="29">
        <v>0</v>
      </c>
      <c r="CW47" s="29">
        <v>0</v>
      </c>
      <c r="CX47" s="29">
        <v>0</v>
      </c>
      <c r="CY47" s="29">
        <v>94118.7</v>
      </c>
      <c r="CZ47" s="29">
        <v>0</v>
      </c>
      <c r="DA47" s="29">
        <v>90656.903000000006</v>
      </c>
      <c r="DB47" s="29">
        <v>0</v>
      </c>
      <c r="DC47" s="29">
        <v>0</v>
      </c>
      <c r="DD47" s="29">
        <v>0</v>
      </c>
      <c r="DE47" s="29">
        <v>0</v>
      </c>
      <c r="DF47" s="29">
        <v>0</v>
      </c>
      <c r="DG47" s="29">
        <v>0</v>
      </c>
      <c r="DH47" s="29">
        <v>0</v>
      </c>
      <c r="DI47" s="29">
        <v>0</v>
      </c>
      <c r="DJ47" s="29">
        <v>0</v>
      </c>
      <c r="DK47" s="29">
        <v>54000</v>
      </c>
      <c r="DL47" s="29">
        <v>0</v>
      </c>
      <c r="DM47" s="29">
        <v>34983.6993</v>
      </c>
      <c r="DN47" s="29">
        <v>0</v>
      </c>
      <c r="DO47" s="29">
        <v>148118.70000000001</v>
      </c>
      <c r="DP47" s="29">
        <v>0</v>
      </c>
      <c r="DQ47" s="29">
        <v>125640.6023</v>
      </c>
    </row>
    <row r="48" spans="1:121" x14ac:dyDescent="0.2">
      <c r="A48" s="29">
        <v>16</v>
      </c>
      <c r="B48" s="29" t="s">
        <v>66</v>
      </c>
      <c r="C48" s="29">
        <v>5451.8971000000001</v>
      </c>
      <c r="D48" s="29">
        <v>32557.713299999999</v>
      </c>
      <c r="E48" s="29">
        <v>294963.64600000001</v>
      </c>
      <c r="F48" s="29">
        <v>168415.47</v>
      </c>
      <c r="G48" s="29">
        <v>35961.5</v>
      </c>
      <c r="H48" s="29">
        <v>0</v>
      </c>
      <c r="I48" s="29">
        <v>19531.169999999998</v>
      </c>
      <c r="J48" s="29">
        <v>0</v>
      </c>
      <c r="K48" s="29">
        <v>18106.099999999999</v>
      </c>
      <c r="L48" s="29">
        <v>0</v>
      </c>
      <c r="M48" s="29">
        <v>12872.762000000001</v>
      </c>
      <c r="N48" s="29">
        <v>0</v>
      </c>
      <c r="O48" s="29">
        <v>0</v>
      </c>
      <c r="P48" s="29">
        <v>0</v>
      </c>
      <c r="Q48" s="29">
        <v>0.35799999999999998</v>
      </c>
      <c r="R48" s="29">
        <v>0</v>
      </c>
      <c r="S48" s="29">
        <v>0</v>
      </c>
      <c r="T48" s="29">
        <v>0</v>
      </c>
      <c r="U48" s="29">
        <v>1505.134</v>
      </c>
      <c r="V48" s="29">
        <v>0</v>
      </c>
      <c r="W48" s="29">
        <v>18106.099999999999</v>
      </c>
      <c r="X48" s="29">
        <v>0</v>
      </c>
      <c r="Y48" s="29">
        <v>12872.404</v>
      </c>
      <c r="Z48" s="29">
        <v>0</v>
      </c>
      <c r="AA48" s="29">
        <v>320</v>
      </c>
      <c r="AB48" s="29">
        <v>0</v>
      </c>
      <c r="AC48" s="29">
        <v>175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178661.2</v>
      </c>
      <c r="AP48" s="29">
        <v>0</v>
      </c>
      <c r="AQ48" s="29">
        <v>148884.29999999999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2345.4</v>
      </c>
      <c r="BB48" s="29">
        <v>0</v>
      </c>
      <c r="BC48" s="29">
        <v>1935</v>
      </c>
      <c r="BD48" s="29">
        <v>0</v>
      </c>
      <c r="BE48" s="29">
        <v>2251.1999999999998</v>
      </c>
      <c r="BF48" s="29">
        <v>0</v>
      </c>
      <c r="BG48" s="29">
        <v>1935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94.2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5130</v>
      </c>
      <c r="CA48" s="29">
        <v>0</v>
      </c>
      <c r="CB48" s="29">
        <v>1132.5</v>
      </c>
      <c r="CC48" s="29">
        <v>1500</v>
      </c>
      <c r="CD48" s="29">
        <v>0</v>
      </c>
      <c r="CE48" s="29">
        <v>38</v>
      </c>
      <c r="CF48" s="29">
        <v>0</v>
      </c>
      <c r="CG48" s="29">
        <v>0</v>
      </c>
      <c r="CH48" s="29">
        <v>1091.472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50</v>
      </c>
      <c r="CR48" s="29">
        <v>0</v>
      </c>
      <c r="CS48" s="29">
        <v>214622.7</v>
      </c>
      <c r="CT48" s="29">
        <v>0</v>
      </c>
      <c r="CU48" s="29">
        <v>168415.47</v>
      </c>
      <c r="CV48" s="29">
        <v>0</v>
      </c>
      <c r="CW48" s="29">
        <v>0</v>
      </c>
      <c r="CX48" s="29">
        <v>0</v>
      </c>
      <c r="CY48" s="29">
        <v>80340.945999999996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40000</v>
      </c>
      <c r="DL48" s="29">
        <v>0</v>
      </c>
      <c r="DM48" s="29">
        <v>33330</v>
      </c>
      <c r="DN48" s="29">
        <v>0</v>
      </c>
      <c r="DO48" s="29">
        <v>120340.946</v>
      </c>
      <c r="DP48" s="29">
        <v>0</v>
      </c>
      <c r="DQ48" s="29">
        <v>33330</v>
      </c>
    </row>
    <row r="49" spans="1:121" x14ac:dyDescent="0.2">
      <c r="A49" s="29">
        <v>55</v>
      </c>
      <c r="B49" s="29" t="s">
        <v>104</v>
      </c>
      <c r="C49" s="29">
        <v>6722.9749000000002</v>
      </c>
      <c r="D49" s="29">
        <v>75623.722200000004</v>
      </c>
      <c r="E49" s="29">
        <v>286808</v>
      </c>
      <c r="F49" s="29">
        <v>225836.228</v>
      </c>
      <c r="G49" s="29">
        <v>46251.8</v>
      </c>
      <c r="H49" s="29">
        <v>0</v>
      </c>
      <c r="I49" s="29">
        <v>26484.227999999999</v>
      </c>
      <c r="J49" s="29">
        <v>0</v>
      </c>
      <c r="K49" s="29">
        <v>24161.8</v>
      </c>
      <c r="L49" s="29">
        <v>0</v>
      </c>
      <c r="M49" s="29">
        <v>14395.406999999999</v>
      </c>
      <c r="N49" s="29">
        <v>0</v>
      </c>
      <c r="O49" s="29">
        <v>61</v>
      </c>
      <c r="P49" s="29">
        <v>0</v>
      </c>
      <c r="Q49" s="29">
        <v>24.672999999999998</v>
      </c>
      <c r="R49" s="29">
        <v>0</v>
      </c>
      <c r="S49" s="29">
        <v>5288</v>
      </c>
      <c r="T49" s="29">
        <v>0</v>
      </c>
      <c r="U49" s="29">
        <v>3392.402</v>
      </c>
      <c r="V49" s="29">
        <v>0</v>
      </c>
      <c r="W49" s="29">
        <v>24100.799999999999</v>
      </c>
      <c r="X49" s="29">
        <v>0</v>
      </c>
      <c r="Y49" s="29">
        <v>14370.734</v>
      </c>
      <c r="Z49" s="29">
        <v>0</v>
      </c>
      <c r="AA49" s="29">
        <v>825</v>
      </c>
      <c r="AB49" s="29">
        <v>0</v>
      </c>
      <c r="AC49" s="29">
        <v>548.4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237522.3</v>
      </c>
      <c r="AP49" s="29">
        <v>0</v>
      </c>
      <c r="AQ49" s="29">
        <v>197935.2</v>
      </c>
      <c r="AR49" s="29">
        <v>3033.9</v>
      </c>
      <c r="AS49" s="29">
        <v>0</v>
      </c>
      <c r="AT49" s="29">
        <v>1416.8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1873</v>
      </c>
      <c r="BB49" s="29">
        <v>0</v>
      </c>
      <c r="BC49" s="29">
        <v>1551.546</v>
      </c>
      <c r="BD49" s="29">
        <v>0</v>
      </c>
      <c r="BE49" s="29">
        <v>1813</v>
      </c>
      <c r="BF49" s="29">
        <v>0</v>
      </c>
      <c r="BG49" s="29">
        <v>1551.546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60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4620</v>
      </c>
      <c r="CA49" s="29">
        <v>0</v>
      </c>
      <c r="CB49" s="29">
        <v>3321.5</v>
      </c>
      <c r="CC49" s="29">
        <v>1900</v>
      </c>
      <c r="CD49" s="29">
        <v>0</v>
      </c>
      <c r="CE49" s="29">
        <v>543</v>
      </c>
      <c r="CF49" s="29">
        <v>0</v>
      </c>
      <c r="CG49" s="29">
        <v>0</v>
      </c>
      <c r="CH49" s="29">
        <v>443.38299999999998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484</v>
      </c>
      <c r="CP49" s="29">
        <v>0</v>
      </c>
      <c r="CQ49" s="29">
        <v>650.00199999999995</v>
      </c>
      <c r="CR49" s="29">
        <v>0</v>
      </c>
      <c r="CS49" s="29">
        <v>286808</v>
      </c>
      <c r="CT49" s="29">
        <v>0</v>
      </c>
      <c r="CU49" s="29">
        <v>225836.228</v>
      </c>
      <c r="CV49" s="29">
        <v>0</v>
      </c>
      <c r="CW49" s="29">
        <v>0</v>
      </c>
      <c r="CX49" s="29">
        <v>0</v>
      </c>
      <c r="CY49" s="29">
        <v>0</v>
      </c>
      <c r="CZ49" s="29">
        <v>0</v>
      </c>
      <c r="DA49" s="29">
        <v>0</v>
      </c>
      <c r="DB49" s="29">
        <v>0</v>
      </c>
      <c r="DC49" s="29">
        <v>0</v>
      </c>
      <c r="DD49" s="29">
        <v>0</v>
      </c>
      <c r="DE49" s="29">
        <v>0</v>
      </c>
      <c r="DF49" s="29">
        <v>0</v>
      </c>
      <c r="DG49" s="29">
        <v>0</v>
      </c>
      <c r="DH49" s="29">
        <v>0</v>
      </c>
      <c r="DI49" s="29">
        <v>0</v>
      </c>
      <c r="DJ49" s="29">
        <v>0</v>
      </c>
      <c r="DK49" s="29">
        <v>47600</v>
      </c>
      <c r="DL49" s="29">
        <v>0</v>
      </c>
      <c r="DM49" s="29">
        <v>41600</v>
      </c>
      <c r="DN49" s="29">
        <v>0</v>
      </c>
      <c r="DO49" s="29">
        <v>47600</v>
      </c>
      <c r="DP49" s="29">
        <v>0</v>
      </c>
      <c r="DQ49" s="29">
        <v>41600</v>
      </c>
    </row>
    <row r="50" spans="1:121" x14ac:dyDescent="0.2">
      <c r="A50" s="29">
        <v>35</v>
      </c>
      <c r="B50" s="29" t="s">
        <v>85</v>
      </c>
      <c r="C50" s="29">
        <v>1200.7212</v>
      </c>
      <c r="D50" s="29">
        <v>65934.271800000002</v>
      </c>
      <c r="E50" s="29">
        <v>172930.4</v>
      </c>
      <c r="F50" s="29">
        <v>126784.8925</v>
      </c>
      <c r="G50" s="29">
        <v>31273.8</v>
      </c>
      <c r="H50" s="29">
        <v>0</v>
      </c>
      <c r="I50" s="29">
        <v>8737.6924999999992</v>
      </c>
      <c r="J50" s="29">
        <v>0</v>
      </c>
      <c r="K50" s="29">
        <v>15802</v>
      </c>
      <c r="L50" s="29">
        <v>0</v>
      </c>
      <c r="M50" s="29">
        <v>6025.5630000000001</v>
      </c>
      <c r="N50" s="29">
        <v>0</v>
      </c>
      <c r="O50" s="29">
        <v>102</v>
      </c>
      <c r="P50" s="29">
        <v>0</v>
      </c>
      <c r="Q50" s="29">
        <v>0.63600000000000001</v>
      </c>
      <c r="R50" s="29">
        <v>0</v>
      </c>
      <c r="S50" s="29">
        <v>8587.4</v>
      </c>
      <c r="T50" s="29">
        <v>0</v>
      </c>
      <c r="U50" s="29">
        <v>864.2</v>
      </c>
      <c r="V50" s="29">
        <v>0</v>
      </c>
      <c r="W50" s="29">
        <v>15700</v>
      </c>
      <c r="X50" s="29">
        <v>0</v>
      </c>
      <c r="Y50" s="29">
        <v>6024.9269999999997</v>
      </c>
      <c r="Z50" s="29">
        <v>0</v>
      </c>
      <c r="AA50" s="29">
        <v>600</v>
      </c>
      <c r="AB50" s="29">
        <v>0</v>
      </c>
      <c r="AC50" s="29">
        <v>377.43650000000002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141656.6</v>
      </c>
      <c r="AP50" s="29">
        <v>0</v>
      </c>
      <c r="AQ50" s="29">
        <v>118047.2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1069.9000000000001</v>
      </c>
      <c r="BB50" s="29">
        <v>0</v>
      </c>
      <c r="BC50" s="29">
        <v>372.113</v>
      </c>
      <c r="BD50" s="29">
        <v>0</v>
      </c>
      <c r="BE50" s="29">
        <v>812.6</v>
      </c>
      <c r="BF50" s="29">
        <v>0</v>
      </c>
      <c r="BG50" s="29">
        <v>320.7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257.3</v>
      </c>
      <c r="BO50" s="29">
        <v>0</v>
      </c>
      <c r="BP50" s="29">
        <v>51.412999999999997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5214.5</v>
      </c>
      <c r="CA50" s="29">
        <v>0</v>
      </c>
      <c r="CB50" s="29">
        <v>727.26</v>
      </c>
      <c r="CC50" s="29">
        <v>3854.5</v>
      </c>
      <c r="CD50" s="29">
        <v>0</v>
      </c>
      <c r="CE50" s="29">
        <v>459.26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172930.4</v>
      </c>
      <c r="CT50" s="29">
        <v>0</v>
      </c>
      <c r="CU50" s="29">
        <v>126784.8925</v>
      </c>
      <c r="CV50" s="29">
        <v>0</v>
      </c>
      <c r="CW50" s="29">
        <v>0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0</v>
      </c>
      <c r="DH50" s="29">
        <v>0</v>
      </c>
      <c r="DI50" s="29">
        <v>0</v>
      </c>
      <c r="DJ50" s="29">
        <v>0</v>
      </c>
      <c r="DK50" s="29">
        <v>33768.775000000001</v>
      </c>
      <c r="DL50" s="29">
        <v>0</v>
      </c>
      <c r="DM50" s="29">
        <v>33468.775000000001</v>
      </c>
      <c r="DN50" s="29">
        <v>0</v>
      </c>
      <c r="DO50" s="29">
        <v>33768.775000000001</v>
      </c>
      <c r="DP50" s="29">
        <v>0</v>
      </c>
      <c r="DQ50" s="29">
        <v>33468.775000000001</v>
      </c>
    </row>
    <row r="51" spans="1:121" x14ac:dyDescent="0.2">
      <c r="A51" s="29">
        <v>18</v>
      </c>
      <c r="B51" s="29" t="s">
        <v>68</v>
      </c>
      <c r="C51" s="29">
        <v>5028.9029</v>
      </c>
      <c r="D51" s="29">
        <v>24534.272799999999</v>
      </c>
      <c r="E51" s="29">
        <v>171995.6</v>
      </c>
      <c r="F51" s="29">
        <v>144626.5692</v>
      </c>
      <c r="G51" s="29">
        <v>45848.9</v>
      </c>
      <c r="H51" s="29">
        <v>0</v>
      </c>
      <c r="I51" s="29">
        <v>39507.171199999997</v>
      </c>
      <c r="J51" s="29">
        <v>0</v>
      </c>
      <c r="K51" s="29">
        <v>26000</v>
      </c>
      <c r="L51" s="29">
        <v>0</v>
      </c>
      <c r="M51" s="29">
        <v>27011.715</v>
      </c>
      <c r="N51" s="29">
        <v>0</v>
      </c>
      <c r="O51" s="29">
        <v>0</v>
      </c>
      <c r="P51" s="29">
        <v>0</v>
      </c>
      <c r="Q51" s="29">
        <v>247.05799999999999</v>
      </c>
      <c r="R51" s="29">
        <v>0</v>
      </c>
      <c r="S51" s="29">
        <v>0</v>
      </c>
      <c r="T51" s="29">
        <v>0</v>
      </c>
      <c r="U51" s="29">
        <v>1462.0222000000001</v>
      </c>
      <c r="V51" s="29">
        <v>0</v>
      </c>
      <c r="W51" s="29">
        <v>26000</v>
      </c>
      <c r="X51" s="29">
        <v>0</v>
      </c>
      <c r="Y51" s="29">
        <v>26764.656999999999</v>
      </c>
      <c r="Z51" s="29">
        <v>0</v>
      </c>
      <c r="AA51" s="29">
        <v>400</v>
      </c>
      <c r="AB51" s="29">
        <v>0</v>
      </c>
      <c r="AC51" s="29">
        <v>263.39999999999998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126146.7</v>
      </c>
      <c r="AP51" s="29">
        <v>0</v>
      </c>
      <c r="AQ51" s="29">
        <v>105122.3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2730</v>
      </c>
      <c r="BB51" s="29">
        <v>0</v>
      </c>
      <c r="BC51" s="29">
        <v>2285.9789999999998</v>
      </c>
      <c r="BD51" s="29">
        <v>0</v>
      </c>
      <c r="BE51" s="29">
        <v>2000</v>
      </c>
      <c r="BF51" s="29">
        <v>0</v>
      </c>
      <c r="BG51" s="29">
        <v>1785.979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730</v>
      </c>
      <c r="BO51" s="29">
        <v>0</v>
      </c>
      <c r="BP51" s="29">
        <v>500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5557.1</v>
      </c>
      <c r="CA51" s="29">
        <v>0</v>
      </c>
      <c r="CB51" s="29">
        <v>2004.1859999999999</v>
      </c>
      <c r="CC51" s="29">
        <v>4616.3</v>
      </c>
      <c r="CD51" s="29">
        <v>0</v>
      </c>
      <c r="CE51" s="29">
        <v>1643.8140000000001</v>
      </c>
      <c r="CF51" s="29">
        <v>0</v>
      </c>
      <c r="CG51" s="29">
        <v>0</v>
      </c>
      <c r="CH51" s="29">
        <v>1963.595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171995.6</v>
      </c>
      <c r="CT51" s="29">
        <v>0</v>
      </c>
      <c r="CU51" s="29">
        <v>144629.4712</v>
      </c>
      <c r="CV51" s="29">
        <v>0</v>
      </c>
      <c r="CW51" s="29">
        <v>0</v>
      </c>
      <c r="CX51" s="29">
        <v>0</v>
      </c>
      <c r="CY51" s="29">
        <v>0</v>
      </c>
      <c r="CZ51" s="29">
        <v>0</v>
      </c>
      <c r="DA51" s="29">
        <v>-2.9020000000000001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</v>
      </c>
      <c r="DI51" s="29">
        <v>0</v>
      </c>
      <c r="DJ51" s="29">
        <v>0</v>
      </c>
      <c r="DK51" s="29">
        <v>30000</v>
      </c>
      <c r="DL51" s="29">
        <v>0</v>
      </c>
      <c r="DM51" s="29">
        <v>10000</v>
      </c>
      <c r="DN51" s="29">
        <v>0</v>
      </c>
      <c r="DO51" s="29">
        <v>30000</v>
      </c>
      <c r="DP51" s="29">
        <v>0</v>
      </c>
      <c r="DQ51" s="29">
        <v>9997.098</v>
      </c>
    </row>
    <row r="52" spans="1:121" x14ac:dyDescent="0.2">
      <c r="A52" s="29">
        <v>40</v>
      </c>
      <c r="B52" s="29" t="s">
        <v>89</v>
      </c>
      <c r="C52" s="29">
        <v>23721.1679</v>
      </c>
      <c r="D52" s="29">
        <v>16729.317899999998</v>
      </c>
      <c r="E52" s="29">
        <v>183027.42499999999</v>
      </c>
      <c r="F52" s="29">
        <v>124776.2785</v>
      </c>
      <c r="G52" s="29">
        <v>45258.224999999999</v>
      </c>
      <c r="H52" s="29">
        <v>0</v>
      </c>
      <c r="I52" s="29">
        <v>26662.678500000002</v>
      </c>
      <c r="J52" s="29">
        <v>0</v>
      </c>
      <c r="K52" s="29">
        <v>32199.724999999999</v>
      </c>
      <c r="L52" s="29">
        <v>0</v>
      </c>
      <c r="M52" s="29">
        <v>20461.034</v>
      </c>
      <c r="N52" s="29">
        <v>0</v>
      </c>
      <c r="O52" s="29">
        <v>188.9</v>
      </c>
      <c r="P52" s="29">
        <v>0</v>
      </c>
      <c r="Q52" s="29">
        <v>0.58599999999999997</v>
      </c>
      <c r="R52" s="29">
        <v>0</v>
      </c>
      <c r="S52" s="29">
        <v>10831.5</v>
      </c>
      <c r="T52" s="29">
        <v>0</v>
      </c>
      <c r="U52" s="29">
        <v>4998.3445000000002</v>
      </c>
      <c r="V52" s="29">
        <v>0</v>
      </c>
      <c r="W52" s="29">
        <v>32010.825000000001</v>
      </c>
      <c r="X52" s="29">
        <v>0</v>
      </c>
      <c r="Y52" s="29">
        <v>20460.448</v>
      </c>
      <c r="Z52" s="29">
        <v>0</v>
      </c>
      <c r="AA52" s="29">
        <v>171</v>
      </c>
      <c r="AB52" s="29">
        <v>0</v>
      </c>
      <c r="AC52" s="29">
        <v>176.68799999999999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109874.9</v>
      </c>
      <c r="AP52" s="29">
        <v>0</v>
      </c>
      <c r="AQ52" s="29">
        <v>91562.4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1056</v>
      </c>
      <c r="BB52" s="29">
        <v>0</v>
      </c>
      <c r="BC52" s="29">
        <v>436.17</v>
      </c>
      <c r="BD52" s="29">
        <v>0</v>
      </c>
      <c r="BE52" s="29">
        <v>1056</v>
      </c>
      <c r="BF52" s="29">
        <v>0</v>
      </c>
      <c r="BG52" s="29">
        <v>436.17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1000</v>
      </c>
      <c r="CA52" s="29">
        <v>0</v>
      </c>
      <c r="CB52" s="29">
        <v>464</v>
      </c>
      <c r="CC52" s="29">
        <v>1000</v>
      </c>
      <c r="CD52" s="29">
        <v>0</v>
      </c>
      <c r="CE52" s="29">
        <v>464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155133.125</v>
      </c>
      <c r="CT52" s="29">
        <v>0</v>
      </c>
      <c r="CU52" s="29">
        <v>118225.0785</v>
      </c>
      <c r="CV52" s="29">
        <v>0</v>
      </c>
      <c r="CW52" s="29">
        <v>0</v>
      </c>
      <c r="CX52" s="29">
        <v>0</v>
      </c>
      <c r="CY52" s="29">
        <v>22947.3</v>
      </c>
      <c r="CZ52" s="29">
        <v>0</v>
      </c>
      <c r="DA52" s="29">
        <v>1604.2</v>
      </c>
      <c r="DB52" s="29">
        <v>0</v>
      </c>
      <c r="DC52" s="29">
        <v>0</v>
      </c>
      <c r="DD52" s="29">
        <v>0</v>
      </c>
      <c r="DE52" s="29">
        <v>4947</v>
      </c>
      <c r="DF52" s="29">
        <v>0</v>
      </c>
      <c r="DG52" s="29">
        <v>4947</v>
      </c>
      <c r="DH52" s="29">
        <v>0</v>
      </c>
      <c r="DI52" s="29">
        <v>0</v>
      </c>
      <c r="DJ52" s="29">
        <v>0</v>
      </c>
      <c r="DK52" s="29">
        <v>31946</v>
      </c>
      <c r="DL52" s="29">
        <v>0</v>
      </c>
      <c r="DM52" s="29">
        <v>28674.85</v>
      </c>
      <c r="DN52" s="29">
        <v>0</v>
      </c>
      <c r="DO52" s="29">
        <v>59840.3</v>
      </c>
      <c r="DP52" s="29">
        <v>0</v>
      </c>
      <c r="DQ52" s="29">
        <v>35226.050000000003</v>
      </c>
    </row>
    <row r="53" spans="1:121" x14ac:dyDescent="0.2">
      <c r="A53" s="29">
        <v>21</v>
      </c>
      <c r="B53" s="29" t="s">
        <v>71</v>
      </c>
      <c r="C53" s="29">
        <v>61379.703999999998</v>
      </c>
      <c r="D53" s="29">
        <v>13233.2281</v>
      </c>
      <c r="E53" s="29">
        <v>186558.71</v>
      </c>
      <c r="F53" s="29">
        <v>92496.628599999996</v>
      </c>
      <c r="G53" s="29">
        <v>30726.3</v>
      </c>
      <c r="H53" s="29">
        <v>0</v>
      </c>
      <c r="I53" s="29">
        <v>8396.6185999999998</v>
      </c>
      <c r="J53" s="29">
        <v>0</v>
      </c>
      <c r="K53" s="29">
        <v>14591</v>
      </c>
      <c r="L53" s="29">
        <v>0</v>
      </c>
      <c r="M53" s="29">
        <v>3849.299</v>
      </c>
      <c r="N53" s="29">
        <v>0</v>
      </c>
      <c r="O53" s="29">
        <v>120</v>
      </c>
      <c r="P53" s="29">
        <v>0</v>
      </c>
      <c r="Q53" s="29">
        <v>6.0259999999999998</v>
      </c>
      <c r="R53" s="29">
        <v>0</v>
      </c>
      <c r="S53" s="29">
        <v>10005.299999999999</v>
      </c>
      <c r="T53" s="29">
        <v>0</v>
      </c>
      <c r="U53" s="29">
        <v>0.79059999999999997</v>
      </c>
      <c r="V53" s="29">
        <v>0</v>
      </c>
      <c r="W53" s="29">
        <v>14471</v>
      </c>
      <c r="X53" s="29">
        <v>0</v>
      </c>
      <c r="Y53" s="29">
        <v>3843.2730000000001</v>
      </c>
      <c r="Z53" s="29">
        <v>0</v>
      </c>
      <c r="AA53" s="29">
        <v>69</v>
      </c>
      <c r="AB53" s="29">
        <v>0</v>
      </c>
      <c r="AC53" s="29">
        <v>14.9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64797.7</v>
      </c>
      <c r="AP53" s="29">
        <v>0</v>
      </c>
      <c r="AQ53" s="29">
        <v>53998.1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3736</v>
      </c>
      <c r="BB53" s="29">
        <v>0</v>
      </c>
      <c r="BC53" s="29">
        <v>2799.43</v>
      </c>
      <c r="BD53" s="29">
        <v>0</v>
      </c>
      <c r="BE53" s="29">
        <v>3736</v>
      </c>
      <c r="BF53" s="29">
        <v>0</v>
      </c>
      <c r="BG53" s="29">
        <v>2799.43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2305</v>
      </c>
      <c r="CA53" s="29">
        <v>0</v>
      </c>
      <c r="CB53" s="29">
        <v>582.28</v>
      </c>
      <c r="CC53" s="29">
        <v>2275</v>
      </c>
      <c r="CD53" s="29">
        <v>0</v>
      </c>
      <c r="CE53" s="29">
        <v>582.28</v>
      </c>
      <c r="CF53" s="29">
        <v>0</v>
      </c>
      <c r="CG53" s="29">
        <v>0</v>
      </c>
      <c r="CH53" s="29">
        <v>39.6</v>
      </c>
      <c r="CI53" s="29">
        <v>20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95524</v>
      </c>
      <c r="CT53" s="29">
        <v>0</v>
      </c>
      <c r="CU53" s="29">
        <v>62394.7186</v>
      </c>
      <c r="CV53" s="29">
        <v>0</v>
      </c>
      <c r="CW53" s="29">
        <v>0</v>
      </c>
      <c r="CX53" s="29">
        <v>0</v>
      </c>
      <c r="CY53" s="29">
        <v>91034.71</v>
      </c>
      <c r="CZ53" s="29">
        <v>0</v>
      </c>
      <c r="DA53" s="29">
        <v>30101.91</v>
      </c>
      <c r="DB53" s="29">
        <v>0</v>
      </c>
      <c r="DC53" s="29">
        <v>0</v>
      </c>
      <c r="DD53" s="29">
        <v>0</v>
      </c>
      <c r="DE53" s="29">
        <v>0</v>
      </c>
      <c r="DF53" s="29">
        <v>0</v>
      </c>
      <c r="DG53" s="29">
        <v>0</v>
      </c>
      <c r="DH53" s="29">
        <v>0</v>
      </c>
      <c r="DI53" s="29">
        <v>0</v>
      </c>
      <c r="DJ53" s="29">
        <v>0</v>
      </c>
      <c r="DK53" s="29">
        <v>19100</v>
      </c>
      <c r="DL53" s="29">
        <v>0</v>
      </c>
      <c r="DM53" s="29">
        <v>18623.402999999998</v>
      </c>
      <c r="DN53" s="29">
        <v>0</v>
      </c>
      <c r="DO53" s="29">
        <v>110134.71</v>
      </c>
      <c r="DP53" s="29">
        <v>0</v>
      </c>
      <c r="DQ53" s="29">
        <v>48725.313000000002</v>
      </c>
    </row>
    <row r="54" spans="1:121" x14ac:dyDescent="0.2">
      <c r="A54" s="29">
        <v>52</v>
      </c>
      <c r="B54" s="29" t="s">
        <v>101</v>
      </c>
      <c r="C54" s="29">
        <v>70</v>
      </c>
      <c r="D54" s="29">
        <v>48341.849600000001</v>
      </c>
      <c r="E54" s="29">
        <v>230989.16099999999</v>
      </c>
      <c r="F54" s="29">
        <v>161370.21400000001</v>
      </c>
      <c r="G54" s="29">
        <v>18230.5</v>
      </c>
      <c r="H54" s="29">
        <v>0</v>
      </c>
      <c r="I54" s="29">
        <v>14074.807000000001</v>
      </c>
      <c r="J54" s="29">
        <v>0</v>
      </c>
      <c r="K54" s="29">
        <v>9000</v>
      </c>
      <c r="L54" s="29">
        <v>0</v>
      </c>
      <c r="M54" s="29">
        <v>6231.6120000000001</v>
      </c>
      <c r="N54" s="29">
        <v>0</v>
      </c>
      <c r="O54" s="29">
        <v>0</v>
      </c>
      <c r="P54" s="29">
        <v>0</v>
      </c>
      <c r="Q54" s="29">
        <v>2.8679999999999999</v>
      </c>
      <c r="R54" s="29">
        <v>0</v>
      </c>
      <c r="S54" s="29">
        <v>5300</v>
      </c>
      <c r="T54" s="29">
        <v>0</v>
      </c>
      <c r="U54" s="29">
        <v>2325.5630000000001</v>
      </c>
      <c r="V54" s="29">
        <v>0</v>
      </c>
      <c r="W54" s="29">
        <v>9000</v>
      </c>
      <c r="X54" s="29">
        <v>0</v>
      </c>
      <c r="Y54" s="29">
        <v>6228.7439999999997</v>
      </c>
      <c r="Z54" s="29">
        <v>0</v>
      </c>
      <c r="AA54" s="29">
        <v>150</v>
      </c>
      <c r="AB54" s="29">
        <v>0</v>
      </c>
      <c r="AC54" s="29">
        <v>126.9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125651.2</v>
      </c>
      <c r="AP54" s="29">
        <v>0</v>
      </c>
      <c r="AQ54" s="29">
        <v>104709.3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1280.5</v>
      </c>
      <c r="BB54" s="29">
        <v>0</v>
      </c>
      <c r="BC54" s="29">
        <v>1765.1</v>
      </c>
      <c r="BD54" s="29">
        <v>0</v>
      </c>
      <c r="BE54" s="29">
        <v>500</v>
      </c>
      <c r="BF54" s="29">
        <v>0</v>
      </c>
      <c r="BG54" s="29">
        <v>375</v>
      </c>
      <c r="BH54" s="29">
        <v>180.5</v>
      </c>
      <c r="BI54" s="29">
        <v>0</v>
      </c>
      <c r="BJ54" s="29">
        <v>220.1</v>
      </c>
      <c r="BK54" s="29">
        <v>0</v>
      </c>
      <c r="BL54" s="29">
        <v>0</v>
      </c>
      <c r="BM54" s="29">
        <v>0</v>
      </c>
      <c r="BN54" s="29">
        <v>600</v>
      </c>
      <c r="BO54" s="29">
        <v>0</v>
      </c>
      <c r="BP54" s="29">
        <v>1170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2500</v>
      </c>
      <c r="CA54" s="29">
        <v>0</v>
      </c>
      <c r="CB54" s="29">
        <v>1678.5</v>
      </c>
      <c r="CC54" s="29">
        <v>2500</v>
      </c>
      <c r="CD54" s="29">
        <v>0</v>
      </c>
      <c r="CE54" s="29">
        <v>1678.5</v>
      </c>
      <c r="CF54" s="29">
        <v>0</v>
      </c>
      <c r="CG54" s="29">
        <v>0</v>
      </c>
      <c r="CH54" s="29">
        <v>1620.7719999999999</v>
      </c>
      <c r="CI54" s="29">
        <v>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29">
        <v>0</v>
      </c>
      <c r="CR54" s="29">
        <v>0</v>
      </c>
      <c r="CS54" s="29">
        <v>143881.70000000001</v>
      </c>
      <c r="CT54" s="29">
        <v>0</v>
      </c>
      <c r="CU54" s="29">
        <v>118784.107</v>
      </c>
      <c r="CV54" s="29">
        <v>0</v>
      </c>
      <c r="CW54" s="29">
        <v>0</v>
      </c>
      <c r="CX54" s="29">
        <v>0</v>
      </c>
      <c r="CY54" s="29">
        <v>87107.460999999996</v>
      </c>
      <c r="CZ54" s="29">
        <v>0</v>
      </c>
      <c r="DA54" s="29">
        <v>42586.107000000004</v>
      </c>
      <c r="DB54" s="29">
        <v>0</v>
      </c>
      <c r="DC54" s="29">
        <v>0</v>
      </c>
      <c r="DD54" s="29">
        <v>0</v>
      </c>
      <c r="DE54" s="29">
        <v>0</v>
      </c>
      <c r="DF54" s="29">
        <v>0</v>
      </c>
      <c r="DG54" s="29">
        <v>0</v>
      </c>
      <c r="DH54" s="29">
        <v>0</v>
      </c>
      <c r="DI54" s="29">
        <v>0</v>
      </c>
      <c r="DJ54" s="29">
        <v>0</v>
      </c>
      <c r="DK54" s="29">
        <v>34777.900999999998</v>
      </c>
      <c r="DL54" s="29">
        <v>0</v>
      </c>
      <c r="DM54" s="29">
        <v>15718.251</v>
      </c>
      <c r="DN54" s="29">
        <v>0</v>
      </c>
      <c r="DO54" s="29">
        <v>121885.36199999999</v>
      </c>
      <c r="DP54" s="29">
        <v>0</v>
      </c>
      <c r="DQ54" s="29">
        <v>58304.358</v>
      </c>
    </row>
    <row r="55" spans="1:121" x14ac:dyDescent="0.2">
      <c r="A55" s="29">
        <v>23</v>
      </c>
      <c r="B55" s="29" t="s">
        <v>73</v>
      </c>
      <c r="C55" s="29">
        <v>2119.4888000000001</v>
      </c>
      <c r="D55" s="29">
        <v>30960.168799999999</v>
      </c>
      <c r="E55" s="29">
        <v>175320</v>
      </c>
      <c r="F55" s="29">
        <v>120575.24619999999</v>
      </c>
      <c r="G55" s="29">
        <v>54032</v>
      </c>
      <c r="H55" s="29">
        <v>0</v>
      </c>
      <c r="I55" s="29">
        <v>20912.642199999998</v>
      </c>
      <c r="J55" s="29">
        <v>0</v>
      </c>
      <c r="K55" s="29">
        <v>27590.7</v>
      </c>
      <c r="L55" s="29">
        <v>0</v>
      </c>
      <c r="M55" s="29">
        <v>12292.548000000001</v>
      </c>
      <c r="N55" s="29">
        <v>0</v>
      </c>
      <c r="O55" s="29">
        <v>21</v>
      </c>
      <c r="P55" s="29">
        <v>0</v>
      </c>
      <c r="Q55" s="29">
        <v>18.207000000000001</v>
      </c>
      <c r="R55" s="29">
        <v>0</v>
      </c>
      <c r="S55" s="29">
        <v>11828.4</v>
      </c>
      <c r="T55" s="29">
        <v>0</v>
      </c>
      <c r="U55" s="29">
        <v>1777.7621999999999</v>
      </c>
      <c r="V55" s="29">
        <v>0</v>
      </c>
      <c r="W55" s="29">
        <v>27569.7</v>
      </c>
      <c r="X55" s="29">
        <v>0</v>
      </c>
      <c r="Y55" s="29">
        <v>12274.341</v>
      </c>
      <c r="Z55" s="29">
        <v>0</v>
      </c>
      <c r="AA55" s="29">
        <v>1030.7</v>
      </c>
      <c r="AB55" s="29">
        <v>0</v>
      </c>
      <c r="AC55" s="29">
        <v>130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121288</v>
      </c>
      <c r="AP55" s="29">
        <v>0</v>
      </c>
      <c r="AQ55" s="29">
        <v>101073.5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3176.9</v>
      </c>
      <c r="BB55" s="29">
        <v>0</v>
      </c>
      <c r="BC55" s="29">
        <v>1181.07</v>
      </c>
      <c r="BD55" s="29">
        <v>0</v>
      </c>
      <c r="BE55" s="29">
        <v>1817</v>
      </c>
      <c r="BF55" s="29">
        <v>0</v>
      </c>
      <c r="BG55" s="29">
        <v>1130.07</v>
      </c>
      <c r="BH55" s="29">
        <v>1359.9</v>
      </c>
      <c r="BI55" s="29">
        <v>0</v>
      </c>
      <c r="BJ55" s="29">
        <v>51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3060</v>
      </c>
      <c r="BX55" s="29">
        <v>0</v>
      </c>
      <c r="BY55" s="29">
        <v>1158</v>
      </c>
      <c r="BZ55" s="29">
        <v>7345.3</v>
      </c>
      <c r="CA55" s="29">
        <v>0</v>
      </c>
      <c r="CB55" s="29">
        <v>3325.96</v>
      </c>
      <c r="CC55" s="29">
        <v>3845.3</v>
      </c>
      <c r="CD55" s="29">
        <v>0</v>
      </c>
      <c r="CE55" s="29">
        <v>1427.86</v>
      </c>
      <c r="CF55" s="29">
        <v>0</v>
      </c>
      <c r="CG55" s="29">
        <v>0</v>
      </c>
      <c r="CH55" s="29">
        <v>1009.0170000000001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-1111.32</v>
      </c>
      <c r="CS55" s="29">
        <v>175320</v>
      </c>
      <c r="CT55" s="29">
        <v>0</v>
      </c>
      <c r="CU55" s="29">
        <v>121986.1422</v>
      </c>
      <c r="CV55" s="29">
        <v>0</v>
      </c>
      <c r="CW55" s="29">
        <v>0</v>
      </c>
      <c r="CX55" s="29">
        <v>0</v>
      </c>
      <c r="CY55" s="29">
        <v>0</v>
      </c>
      <c r="CZ55" s="29">
        <v>0</v>
      </c>
      <c r="DA55" s="29">
        <v>-1710.896</v>
      </c>
      <c r="DB55" s="29">
        <v>0</v>
      </c>
      <c r="DC55" s="29">
        <v>0</v>
      </c>
      <c r="DD55" s="29">
        <v>0</v>
      </c>
      <c r="DE55" s="29">
        <v>0</v>
      </c>
      <c r="DF55" s="29">
        <v>0</v>
      </c>
      <c r="DG55" s="29">
        <v>300</v>
      </c>
      <c r="DH55" s="29">
        <v>0</v>
      </c>
      <c r="DI55" s="29">
        <v>0</v>
      </c>
      <c r="DJ55" s="29">
        <v>0</v>
      </c>
      <c r="DK55" s="29">
        <v>21200</v>
      </c>
      <c r="DL55" s="29">
        <v>0</v>
      </c>
      <c r="DM55" s="29">
        <v>21200</v>
      </c>
      <c r="DN55" s="29">
        <v>0</v>
      </c>
      <c r="DO55" s="29">
        <v>21200</v>
      </c>
      <c r="DP55" s="29">
        <v>0</v>
      </c>
      <c r="DQ55" s="29">
        <v>19789.103999999999</v>
      </c>
    </row>
    <row r="56" spans="1:121" x14ac:dyDescent="0.2">
      <c r="A56" s="29">
        <v>4</v>
      </c>
      <c r="B56" s="29" t="s">
        <v>54</v>
      </c>
      <c r="C56" s="29">
        <v>30220.744900000002</v>
      </c>
      <c r="D56" s="29">
        <v>31031.8639</v>
      </c>
      <c r="E56" s="29">
        <v>909173.3</v>
      </c>
      <c r="F56" s="29">
        <v>619212.71389999997</v>
      </c>
      <c r="G56" s="29">
        <v>222053</v>
      </c>
      <c r="H56" s="29">
        <v>0</v>
      </c>
      <c r="I56" s="29">
        <v>183361.1379</v>
      </c>
      <c r="J56" s="29">
        <v>0</v>
      </c>
      <c r="K56" s="29">
        <v>110000</v>
      </c>
      <c r="L56" s="29">
        <v>0</v>
      </c>
      <c r="M56" s="29">
        <v>92131.380900000004</v>
      </c>
      <c r="N56" s="29">
        <v>0</v>
      </c>
      <c r="O56" s="29">
        <v>10000</v>
      </c>
      <c r="P56" s="29">
        <v>0</v>
      </c>
      <c r="Q56" s="29">
        <v>10988.572899999999</v>
      </c>
      <c r="R56" s="29">
        <v>0</v>
      </c>
      <c r="S56" s="29">
        <v>8600</v>
      </c>
      <c r="T56" s="29">
        <v>0</v>
      </c>
      <c r="U56" s="29">
        <v>2827.2698</v>
      </c>
      <c r="V56" s="29">
        <v>0</v>
      </c>
      <c r="W56" s="29">
        <v>100000</v>
      </c>
      <c r="X56" s="29">
        <v>0</v>
      </c>
      <c r="Y56" s="29">
        <v>81142.808000000005</v>
      </c>
      <c r="Z56" s="29">
        <v>0</v>
      </c>
      <c r="AA56" s="29">
        <v>7000</v>
      </c>
      <c r="AB56" s="29">
        <v>0</v>
      </c>
      <c r="AC56" s="29">
        <v>5735.3</v>
      </c>
      <c r="AD56" s="29">
        <v>0</v>
      </c>
      <c r="AE56" s="29">
        <v>6000</v>
      </c>
      <c r="AF56" s="29">
        <v>0</v>
      </c>
      <c r="AG56" s="29">
        <v>8968.6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499108.2</v>
      </c>
      <c r="AP56" s="29">
        <v>0</v>
      </c>
      <c r="AQ56" s="29">
        <v>415923.6</v>
      </c>
      <c r="AR56" s="29">
        <v>1634.8</v>
      </c>
      <c r="AS56" s="29">
        <v>0</v>
      </c>
      <c r="AT56" s="29">
        <v>1634.8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13000</v>
      </c>
      <c r="BB56" s="29">
        <v>0</v>
      </c>
      <c r="BC56" s="29">
        <v>8993.4585000000006</v>
      </c>
      <c r="BD56" s="29">
        <v>0</v>
      </c>
      <c r="BE56" s="29">
        <v>1000</v>
      </c>
      <c r="BF56" s="29">
        <v>0</v>
      </c>
      <c r="BG56" s="29">
        <v>1215.2082</v>
      </c>
      <c r="BH56" s="29">
        <v>10000</v>
      </c>
      <c r="BI56" s="29">
        <v>0</v>
      </c>
      <c r="BJ56" s="29">
        <v>4326.4920000000002</v>
      </c>
      <c r="BK56" s="29">
        <v>1000</v>
      </c>
      <c r="BL56" s="29">
        <v>0</v>
      </c>
      <c r="BM56" s="29">
        <v>1367.3309999999999</v>
      </c>
      <c r="BN56" s="29">
        <v>1000</v>
      </c>
      <c r="BO56" s="29">
        <v>0</v>
      </c>
      <c r="BP56" s="29">
        <v>2084.4272999999998</v>
      </c>
      <c r="BQ56" s="29">
        <v>0</v>
      </c>
      <c r="BR56" s="29">
        <v>0</v>
      </c>
      <c r="BS56" s="29">
        <v>0</v>
      </c>
      <c r="BT56" s="29">
        <v>5877.3</v>
      </c>
      <c r="BU56" s="29">
        <v>0</v>
      </c>
      <c r="BV56" s="29">
        <v>4151.13</v>
      </c>
      <c r="BW56" s="29">
        <v>0</v>
      </c>
      <c r="BX56" s="29">
        <v>0</v>
      </c>
      <c r="BY56" s="29">
        <v>0</v>
      </c>
      <c r="BZ56" s="29">
        <v>25000</v>
      </c>
      <c r="CA56" s="29">
        <v>0</v>
      </c>
      <c r="CB56" s="29">
        <v>35377.823199999999</v>
      </c>
      <c r="CC56" s="29">
        <v>25000</v>
      </c>
      <c r="CD56" s="29">
        <v>0</v>
      </c>
      <c r="CE56" s="29">
        <v>28051.5232</v>
      </c>
      <c r="CF56" s="29">
        <v>18053</v>
      </c>
      <c r="CG56" s="29">
        <v>0</v>
      </c>
      <c r="CH56" s="29">
        <v>20892.038199999999</v>
      </c>
      <c r="CI56" s="29">
        <v>0</v>
      </c>
      <c r="CJ56" s="29">
        <v>0</v>
      </c>
      <c r="CK56" s="29">
        <v>53.5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3729.4</v>
      </c>
      <c r="CR56" s="29">
        <v>0</v>
      </c>
      <c r="CS56" s="29">
        <v>728673.3</v>
      </c>
      <c r="CT56" s="29">
        <v>0</v>
      </c>
      <c r="CU56" s="29">
        <v>605070.6679</v>
      </c>
      <c r="CV56" s="29">
        <v>10000</v>
      </c>
      <c r="CW56" s="29">
        <v>0</v>
      </c>
      <c r="CX56" s="29">
        <v>9642.0460000000003</v>
      </c>
      <c r="CY56" s="29">
        <v>170500</v>
      </c>
      <c r="CZ56" s="29">
        <v>0</v>
      </c>
      <c r="DA56" s="29">
        <v>4500</v>
      </c>
      <c r="DB56" s="29">
        <v>0</v>
      </c>
      <c r="DC56" s="29">
        <v>0</v>
      </c>
      <c r="DD56" s="29">
        <v>0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139843</v>
      </c>
      <c r="DL56" s="29">
        <v>0</v>
      </c>
      <c r="DM56" s="29">
        <v>115500</v>
      </c>
      <c r="DN56" s="29">
        <v>0</v>
      </c>
      <c r="DO56" s="29">
        <v>320343</v>
      </c>
      <c r="DP56" s="29">
        <v>0</v>
      </c>
      <c r="DQ56" s="29">
        <v>129642.046</v>
      </c>
    </row>
    <row r="57" spans="1:121" x14ac:dyDescent="0.2">
      <c r="A57" s="29">
        <v>49</v>
      </c>
      <c r="B57" s="29" t="s">
        <v>98</v>
      </c>
      <c r="C57" s="29">
        <v>4210.6522000000004</v>
      </c>
      <c r="D57" s="29">
        <v>410.92869999999999</v>
      </c>
      <c r="E57" s="29">
        <v>27232.102999999999</v>
      </c>
      <c r="F57" s="29">
        <v>18939.740099999999</v>
      </c>
      <c r="G57" s="29">
        <v>18034.902999999998</v>
      </c>
      <c r="H57" s="29">
        <v>0</v>
      </c>
      <c r="I57" s="29">
        <v>11275.240100000001</v>
      </c>
      <c r="J57" s="29">
        <v>0</v>
      </c>
      <c r="K57" s="29">
        <v>2244</v>
      </c>
      <c r="L57" s="29">
        <v>0</v>
      </c>
      <c r="M57" s="29">
        <v>1210.81</v>
      </c>
      <c r="N57" s="29">
        <v>0</v>
      </c>
      <c r="O57" s="29">
        <v>0</v>
      </c>
      <c r="P57" s="29">
        <v>0</v>
      </c>
      <c r="Q57" s="29">
        <v>0.13700000000000001</v>
      </c>
      <c r="R57" s="29">
        <v>0</v>
      </c>
      <c r="S57" s="29">
        <v>1046.8</v>
      </c>
      <c r="T57" s="29">
        <v>0</v>
      </c>
      <c r="U57" s="29">
        <v>915.32510000000002</v>
      </c>
      <c r="V57" s="29">
        <v>0</v>
      </c>
      <c r="W57" s="29">
        <v>2244</v>
      </c>
      <c r="X57" s="29">
        <v>0</v>
      </c>
      <c r="Y57" s="29">
        <v>1210.673</v>
      </c>
      <c r="Z57" s="29">
        <v>0</v>
      </c>
      <c r="AA57" s="29">
        <v>1084</v>
      </c>
      <c r="AB57" s="29">
        <v>0</v>
      </c>
      <c r="AC57" s="29">
        <v>246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9197.2000000000007</v>
      </c>
      <c r="AP57" s="29">
        <v>0</v>
      </c>
      <c r="AQ57" s="29">
        <v>7664.5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5257</v>
      </c>
      <c r="BB57" s="29">
        <v>0</v>
      </c>
      <c r="BC57" s="29">
        <v>1931.73</v>
      </c>
      <c r="BD57" s="29">
        <v>0</v>
      </c>
      <c r="BE57" s="29">
        <v>1824</v>
      </c>
      <c r="BF57" s="29">
        <v>0</v>
      </c>
      <c r="BG57" s="29">
        <v>887</v>
      </c>
      <c r="BH57" s="29">
        <v>3433</v>
      </c>
      <c r="BI57" s="29">
        <v>0</v>
      </c>
      <c r="BJ57" s="29">
        <v>1044.73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500</v>
      </c>
      <c r="CA57" s="29">
        <v>0</v>
      </c>
      <c r="CB57" s="29">
        <v>111.43300000000001</v>
      </c>
      <c r="CC57" s="29">
        <v>500</v>
      </c>
      <c r="CD57" s="29">
        <v>0</v>
      </c>
      <c r="CE57" s="29">
        <v>111.43300000000001</v>
      </c>
      <c r="CF57" s="29">
        <v>0</v>
      </c>
      <c r="CG57" s="29">
        <v>0</v>
      </c>
      <c r="CH57" s="29">
        <v>8.2799999999999994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4674.1030000000001</v>
      </c>
      <c r="CP57" s="29">
        <v>0</v>
      </c>
      <c r="CQ57" s="29">
        <v>5809.1019999999999</v>
      </c>
      <c r="CR57" s="29">
        <v>0</v>
      </c>
      <c r="CS57" s="29">
        <v>27232.102999999999</v>
      </c>
      <c r="CT57" s="29">
        <v>0</v>
      </c>
      <c r="CU57" s="29">
        <v>18939.740099999999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0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</row>
    <row r="58" spans="1:121" x14ac:dyDescent="0.2">
      <c r="A58" s="29">
        <v>56</v>
      </c>
      <c r="B58" s="29" t="s">
        <v>105</v>
      </c>
      <c r="C58" s="29">
        <v>9283.0964000000004</v>
      </c>
      <c r="D58" s="29">
        <v>26621.918900000001</v>
      </c>
      <c r="E58" s="29">
        <v>92315.06</v>
      </c>
      <c r="F58" s="29">
        <v>51494.449699999997</v>
      </c>
      <c r="G58" s="29">
        <v>16930</v>
      </c>
      <c r="H58" s="29">
        <v>0</v>
      </c>
      <c r="I58" s="29">
        <v>14984.1757</v>
      </c>
      <c r="J58" s="29">
        <v>0</v>
      </c>
      <c r="K58" s="29">
        <v>6500</v>
      </c>
      <c r="L58" s="29">
        <v>0</v>
      </c>
      <c r="M58" s="29">
        <v>6507.0169999999998</v>
      </c>
      <c r="N58" s="29">
        <v>0</v>
      </c>
      <c r="O58" s="29">
        <v>0</v>
      </c>
      <c r="P58" s="29">
        <v>0</v>
      </c>
      <c r="Q58" s="29">
        <v>300.84399999999999</v>
      </c>
      <c r="R58" s="29">
        <v>0</v>
      </c>
      <c r="S58" s="29">
        <v>5700</v>
      </c>
      <c r="T58" s="29">
        <v>0</v>
      </c>
      <c r="U58" s="29">
        <v>3198.3996999999999</v>
      </c>
      <c r="V58" s="29">
        <v>0</v>
      </c>
      <c r="W58" s="29">
        <v>6500</v>
      </c>
      <c r="X58" s="29">
        <v>0</v>
      </c>
      <c r="Y58" s="29">
        <v>6206.1729999999998</v>
      </c>
      <c r="Z58" s="29">
        <v>0</v>
      </c>
      <c r="AA58" s="29">
        <v>700</v>
      </c>
      <c r="AB58" s="29">
        <v>0</v>
      </c>
      <c r="AC58" s="29">
        <v>565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41114.199999999997</v>
      </c>
      <c r="AP58" s="29">
        <v>0</v>
      </c>
      <c r="AQ58" s="29">
        <v>34261.9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2200</v>
      </c>
      <c r="BB58" s="29">
        <v>0</v>
      </c>
      <c r="BC58" s="29">
        <v>2339.8000000000002</v>
      </c>
      <c r="BD58" s="29">
        <v>0</v>
      </c>
      <c r="BE58" s="29">
        <v>1850</v>
      </c>
      <c r="BF58" s="29">
        <v>0</v>
      </c>
      <c r="BG58" s="29">
        <v>1853.8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350</v>
      </c>
      <c r="BO58" s="29">
        <v>0</v>
      </c>
      <c r="BP58" s="29">
        <v>486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3.6</v>
      </c>
      <c r="BZ58" s="29">
        <v>1500</v>
      </c>
      <c r="CA58" s="29">
        <v>0</v>
      </c>
      <c r="CB58" s="29">
        <v>990.77599999999995</v>
      </c>
      <c r="CC58" s="29">
        <v>1200</v>
      </c>
      <c r="CD58" s="29">
        <v>0</v>
      </c>
      <c r="CE58" s="29">
        <v>795.77599999999995</v>
      </c>
      <c r="CF58" s="29">
        <v>0</v>
      </c>
      <c r="CG58" s="29">
        <v>0</v>
      </c>
      <c r="CH58" s="29">
        <v>37.200000000000003</v>
      </c>
      <c r="CI58" s="29">
        <v>200</v>
      </c>
      <c r="CJ58" s="29">
        <v>0</v>
      </c>
      <c r="CK58" s="29">
        <v>200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58044.2</v>
      </c>
      <c r="CT58" s="29">
        <v>0</v>
      </c>
      <c r="CU58" s="29">
        <v>49246.075700000001</v>
      </c>
      <c r="CV58" s="29">
        <v>0</v>
      </c>
      <c r="CW58" s="29">
        <v>0</v>
      </c>
      <c r="CX58" s="29">
        <v>0</v>
      </c>
      <c r="CY58" s="29">
        <v>34270.86</v>
      </c>
      <c r="CZ58" s="29">
        <v>0</v>
      </c>
      <c r="DA58" s="29">
        <v>2248.3739999999998</v>
      </c>
      <c r="DB58" s="29">
        <v>0</v>
      </c>
      <c r="DC58" s="29">
        <v>0</v>
      </c>
      <c r="DD58" s="29">
        <v>0</v>
      </c>
      <c r="DE58" s="29">
        <v>0</v>
      </c>
      <c r="DF58" s="29">
        <v>0</v>
      </c>
      <c r="DG58" s="29">
        <v>0</v>
      </c>
      <c r="DH58" s="29">
        <v>0</v>
      </c>
      <c r="DI58" s="29">
        <v>0</v>
      </c>
      <c r="DJ58" s="29">
        <v>0</v>
      </c>
      <c r="DK58" s="29">
        <v>4230</v>
      </c>
      <c r="DL58" s="29">
        <v>0</v>
      </c>
      <c r="DM58" s="29">
        <v>4230</v>
      </c>
      <c r="DN58" s="29">
        <v>0</v>
      </c>
      <c r="DO58" s="29">
        <v>38500.86</v>
      </c>
      <c r="DP58" s="29">
        <v>0</v>
      </c>
      <c r="DQ58" s="29">
        <v>6478.3739999999998</v>
      </c>
    </row>
    <row r="59" spans="1:121" x14ac:dyDescent="0.2">
      <c r="A59" s="29">
        <v>46</v>
      </c>
      <c r="B59" s="29" t="s">
        <v>95</v>
      </c>
      <c r="C59" s="29">
        <v>1577.373</v>
      </c>
      <c r="D59" s="29">
        <v>11.433999999999999</v>
      </c>
      <c r="E59" s="29">
        <v>15764.5</v>
      </c>
      <c r="F59" s="29">
        <v>11622.300800000001</v>
      </c>
      <c r="G59" s="29">
        <v>5840.2</v>
      </c>
      <c r="H59" s="29">
        <v>0</v>
      </c>
      <c r="I59" s="29">
        <v>3352.0007999999998</v>
      </c>
      <c r="J59" s="29">
        <v>0</v>
      </c>
      <c r="K59" s="29">
        <v>1350</v>
      </c>
      <c r="L59" s="29">
        <v>0</v>
      </c>
      <c r="M59" s="29">
        <v>1604.2070000000001</v>
      </c>
      <c r="N59" s="29">
        <v>0</v>
      </c>
      <c r="O59" s="29">
        <v>0</v>
      </c>
      <c r="P59" s="29">
        <v>0</v>
      </c>
      <c r="Q59" s="29">
        <v>36.408999999999999</v>
      </c>
      <c r="R59" s="29">
        <v>0</v>
      </c>
      <c r="S59" s="29">
        <v>0</v>
      </c>
      <c r="T59" s="29">
        <v>0</v>
      </c>
      <c r="U59" s="29">
        <v>436.14699999999999</v>
      </c>
      <c r="V59" s="29">
        <v>0</v>
      </c>
      <c r="W59" s="29">
        <v>1350</v>
      </c>
      <c r="X59" s="29">
        <v>0</v>
      </c>
      <c r="Y59" s="29">
        <v>1567.798</v>
      </c>
      <c r="Z59" s="29">
        <v>0</v>
      </c>
      <c r="AA59" s="29">
        <v>50</v>
      </c>
      <c r="AB59" s="29">
        <v>0</v>
      </c>
      <c r="AC59" s="29">
        <v>76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9924.2999999999993</v>
      </c>
      <c r="AP59" s="29">
        <v>0</v>
      </c>
      <c r="AQ59" s="29">
        <v>8270.2999999999993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2294.4</v>
      </c>
      <c r="BB59" s="29">
        <v>0</v>
      </c>
      <c r="BC59" s="29">
        <v>414.62</v>
      </c>
      <c r="BD59" s="29">
        <v>0</v>
      </c>
      <c r="BE59" s="29">
        <v>512</v>
      </c>
      <c r="BF59" s="29">
        <v>0</v>
      </c>
      <c r="BG59" s="29">
        <v>414.62</v>
      </c>
      <c r="BH59" s="29">
        <v>1782.4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475</v>
      </c>
      <c r="CA59" s="29">
        <v>0</v>
      </c>
      <c r="CB59" s="29">
        <v>100.46</v>
      </c>
      <c r="CC59" s="29">
        <v>475</v>
      </c>
      <c r="CD59" s="29">
        <v>0</v>
      </c>
      <c r="CE59" s="29">
        <v>100.46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100.8</v>
      </c>
      <c r="CP59" s="29">
        <v>0</v>
      </c>
      <c r="CQ59" s="29">
        <v>84</v>
      </c>
      <c r="CR59" s="29">
        <v>0</v>
      </c>
      <c r="CS59" s="29">
        <v>15764.5</v>
      </c>
      <c r="CT59" s="29">
        <v>0</v>
      </c>
      <c r="CU59" s="29">
        <v>11622.300800000001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</row>
    <row r="60" spans="1:121" x14ac:dyDescent="0.2">
      <c r="A60" s="29">
        <v>13</v>
      </c>
      <c r="B60" s="29" t="s">
        <v>63</v>
      </c>
      <c r="C60" s="29">
        <v>5027.4210999999996</v>
      </c>
      <c r="D60" s="29">
        <v>12443.9728</v>
      </c>
      <c r="E60" s="29">
        <v>58088.17</v>
      </c>
      <c r="F60" s="29">
        <v>48866.386700000003</v>
      </c>
      <c r="G60" s="29">
        <v>12610.2</v>
      </c>
      <c r="H60" s="29">
        <v>0</v>
      </c>
      <c r="I60" s="29">
        <v>11092.786700000001</v>
      </c>
      <c r="J60" s="29">
        <v>0</v>
      </c>
      <c r="K60" s="29">
        <v>6024.4</v>
      </c>
      <c r="L60" s="29">
        <v>0</v>
      </c>
      <c r="M60" s="29">
        <v>8046.866</v>
      </c>
      <c r="N60" s="29">
        <v>0</v>
      </c>
      <c r="O60" s="29">
        <v>328.4</v>
      </c>
      <c r="P60" s="29">
        <v>0</v>
      </c>
      <c r="Q60" s="29">
        <v>222.38900000000001</v>
      </c>
      <c r="R60" s="29">
        <v>0</v>
      </c>
      <c r="S60" s="29">
        <v>4992.3999999999996</v>
      </c>
      <c r="T60" s="29">
        <v>0</v>
      </c>
      <c r="U60" s="29">
        <v>963.91869999999994</v>
      </c>
      <c r="V60" s="29">
        <v>0</v>
      </c>
      <c r="W60" s="29">
        <v>5696</v>
      </c>
      <c r="X60" s="29">
        <v>0</v>
      </c>
      <c r="Y60" s="29">
        <v>7824.4769999999999</v>
      </c>
      <c r="Z60" s="29">
        <v>0</v>
      </c>
      <c r="AA60" s="29">
        <v>50</v>
      </c>
      <c r="AB60" s="29">
        <v>0</v>
      </c>
      <c r="AC60" s="29">
        <v>65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45328.2</v>
      </c>
      <c r="AP60" s="29">
        <v>0</v>
      </c>
      <c r="AQ60" s="29">
        <v>37773.599999999999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700</v>
      </c>
      <c r="BB60" s="29">
        <v>0</v>
      </c>
      <c r="BC60" s="29">
        <v>473.25</v>
      </c>
      <c r="BD60" s="29">
        <v>0</v>
      </c>
      <c r="BE60" s="29">
        <v>700</v>
      </c>
      <c r="BF60" s="29">
        <v>0</v>
      </c>
      <c r="BG60" s="29">
        <v>473.25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520</v>
      </c>
      <c r="CP60" s="29">
        <v>0</v>
      </c>
      <c r="CQ60" s="29">
        <v>987.1</v>
      </c>
      <c r="CR60" s="29">
        <v>0</v>
      </c>
      <c r="CS60" s="29">
        <v>57938.400000000001</v>
      </c>
      <c r="CT60" s="29">
        <v>0</v>
      </c>
      <c r="CU60" s="29">
        <v>48866.386700000003</v>
      </c>
      <c r="CV60" s="29">
        <v>0</v>
      </c>
      <c r="CW60" s="29">
        <v>0</v>
      </c>
      <c r="CX60" s="29">
        <v>0</v>
      </c>
      <c r="CY60" s="29">
        <v>149.77000000000001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29">
        <v>0</v>
      </c>
      <c r="DF60" s="29">
        <v>0</v>
      </c>
      <c r="DG60" s="29">
        <v>0</v>
      </c>
      <c r="DH60" s="29">
        <v>0</v>
      </c>
      <c r="DI60" s="29">
        <v>0</v>
      </c>
      <c r="DJ60" s="29">
        <v>0</v>
      </c>
      <c r="DK60" s="29">
        <v>19000</v>
      </c>
      <c r="DL60" s="29">
        <v>0</v>
      </c>
      <c r="DM60" s="29">
        <v>19000</v>
      </c>
      <c r="DN60" s="29">
        <v>0</v>
      </c>
      <c r="DO60" s="29">
        <v>19149.77</v>
      </c>
      <c r="DP60" s="29">
        <v>0</v>
      </c>
      <c r="DQ60" s="29">
        <v>19000</v>
      </c>
    </row>
    <row r="61" spans="1:121" x14ac:dyDescent="0.2">
      <c r="A61" s="29">
        <v>17</v>
      </c>
      <c r="B61" s="29" t="s">
        <v>67</v>
      </c>
      <c r="C61" s="29">
        <v>77.671700000000001</v>
      </c>
      <c r="D61" s="29">
        <v>4584.8307000000004</v>
      </c>
      <c r="E61" s="29">
        <v>79011.3</v>
      </c>
      <c r="F61" s="29">
        <v>58780.068200000002</v>
      </c>
      <c r="G61" s="29">
        <v>20701.599999999999</v>
      </c>
      <c r="H61" s="29">
        <v>0</v>
      </c>
      <c r="I61" s="29">
        <v>10198.0682</v>
      </c>
      <c r="J61" s="29">
        <v>0</v>
      </c>
      <c r="K61" s="29">
        <v>9656</v>
      </c>
      <c r="L61" s="29">
        <v>0</v>
      </c>
      <c r="M61" s="29">
        <v>5580.183</v>
      </c>
      <c r="N61" s="29">
        <v>0</v>
      </c>
      <c r="O61" s="29">
        <v>0</v>
      </c>
      <c r="P61" s="29">
        <v>0</v>
      </c>
      <c r="Q61" s="29">
        <v>13.363</v>
      </c>
      <c r="R61" s="29">
        <v>0</v>
      </c>
      <c r="S61" s="29">
        <v>7361</v>
      </c>
      <c r="T61" s="29">
        <v>0</v>
      </c>
      <c r="U61" s="29">
        <v>2156.1453999999999</v>
      </c>
      <c r="V61" s="29">
        <v>0</v>
      </c>
      <c r="W61" s="29">
        <v>9656</v>
      </c>
      <c r="X61" s="29">
        <v>0</v>
      </c>
      <c r="Y61" s="29">
        <v>5566.82</v>
      </c>
      <c r="Z61" s="29">
        <v>0</v>
      </c>
      <c r="AA61" s="29">
        <v>300</v>
      </c>
      <c r="AB61" s="29">
        <v>0</v>
      </c>
      <c r="AC61" s="29">
        <v>200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58298.400000000001</v>
      </c>
      <c r="AP61" s="29">
        <v>0</v>
      </c>
      <c r="AQ61" s="29">
        <v>48582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900</v>
      </c>
      <c r="BB61" s="29">
        <v>0</v>
      </c>
      <c r="BC61" s="29">
        <v>1043.1500000000001</v>
      </c>
      <c r="BD61" s="29">
        <v>0</v>
      </c>
      <c r="BE61" s="29">
        <v>900</v>
      </c>
      <c r="BF61" s="29">
        <v>0</v>
      </c>
      <c r="BG61" s="29">
        <v>293.14999999999998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750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2400</v>
      </c>
      <c r="CA61" s="29">
        <v>0</v>
      </c>
      <c r="CB61" s="29">
        <v>514.13099999999997</v>
      </c>
      <c r="CC61" s="29">
        <v>2400</v>
      </c>
      <c r="CD61" s="29">
        <v>0</v>
      </c>
      <c r="CE61" s="29">
        <v>446.13099999999997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358.32679999999999</v>
      </c>
      <c r="CR61" s="29">
        <v>0</v>
      </c>
      <c r="CS61" s="29">
        <v>79000</v>
      </c>
      <c r="CT61" s="29">
        <v>0</v>
      </c>
      <c r="CU61" s="29">
        <v>58780.068200000002</v>
      </c>
      <c r="CV61" s="29">
        <v>0</v>
      </c>
      <c r="CW61" s="29">
        <v>0</v>
      </c>
      <c r="CX61" s="29">
        <v>0</v>
      </c>
      <c r="CY61" s="29">
        <v>11.3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29">
        <v>0</v>
      </c>
      <c r="DF61" s="29">
        <v>0</v>
      </c>
      <c r="DG61" s="29">
        <v>0</v>
      </c>
      <c r="DH61" s="29">
        <v>0</v>
      </c>
      <c r="DI61" s="29">
        <v>0</v>
      </c>
      <c r="DJ61" s="29">
        <v>0</v>
      </c>
      <c r="DK61" s="29">
        <v>12000</v>
      </c>
      <c r="DL61" s="29">
        <v>0</v>
      </c>
      <c r="DM61" s="29">
        <v>3282</v>
      </c>
      <c r="DN61" s="29">
        <v>0</v>
      </c>
      <c r="DO61" s="29">
        <v>12011.3</v>
      </c>
      <c r="DP61" s="29">
        <v>0</v>
      </c>
      <c r="DQ61" s="29">
        <v>3282</v>
      </c>
    </row>
    <row r="62" spans="1:121" x14ac:dyDescent="0.2">
      <c r="A62" s="29">
        <v>51</v>
      </c>
      <c r="B62" s="29" t="s">
        <v>100</v>
      </c>
      <c r="C62" s="29">
        <v>277.29300000000001</v>
      </c>
      <c r="D62" s="29">
        <v>30.068000000000001</v>
      </c>
      <c r="E62" s="29">
        <v>11966.536</v>
      </c>
      <c r="F62" s="29">
        <v>7724.16</v>
      </c>
      <c r="G62" s="29">
        <v>5012.1000000000004</v>
      </c>
      <c r="H62" s="29">
        <v>0</v>
      </c>
      <c r="I62" s="29">
        <v>1605.0239999999999</v>
      </c>
      <c r="J62" s="29">
        <v>0</v>
      </c>
      <c r="K62" s="29">
        <v>580.5</v>
      </c>
      <c r="L62" s="29">
        <v>0</v>
      </c>
      <c r="M62" s="29">
        <v>178.03899999999999</v>
      </c>
      <c r="N62" s="29">
        <v>0</v>
      </c>
      <c r="O62" s="29">
        <v>0.2</v>
      </c>
      <c r="P62" s="29">
        <v>0</v>
      </c>
      <c r="Q62" s="29">
        <v>5.3999999999999999E-2</v>
      </c>
      <c r="R62" s="29">
        <v>0</v>
      </c>
      <c r="S62" s="29">
        <v>1135.3</v>
      </c>
      <c r="T62" s="29">
        <v>0</v>
      </c>
      <c r="U62" s="29">
        <v>558.74699999999996</v>
      </c>
      <c r="V62" s="29">
        <v>0</v>
      </c>
      <c r="W62" s="29">
        <v>580.29999999999995</v>
      </c>
      <c r="X62" s="29">
        <v>0</v>
      </c>
      <c r="Y62" s="29">
        <v>177.98500000000001</v>
      </c>
      <c r="Z62" s="29">
        <v>0</v>
      </c>
      <c r="AA62" s="29">
        <v>25</v>
      </c>
      <c r="AB62" s="29">
        <v>0</v>
      </c>
      <c r="AC62" s="29">
        <v>30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5012</v>
      </c>
      <c r="AP62" s="29">
        <v>0</v>
      </c>
      <c r="AQ62" s="29">
        <v>4176.7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1102</v>
      </c>
      <c r="BB62" s="29">
        <v>0</v>
      </c>
      <c r="BC62" s="29">
        <v>540.21</v>
      </c>
      <c r="BD62" s="29">
        <v>0</v>
      </c>
      <c r="BE62" s="29">
        <v>1102</v>
      </c>
      <c r="BF62" s="29">
        <v>0</v>
      </c>
      <c r="BG62" s="29">
        <v>540.21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304.60000000000002</v>
      </c>
      <c r="CA62" s="29">
        <v>0</v>
      </c>
      <c r="CB62" s="29">
        <v>172.7</v>
      </c>
      <c r="CC62" s="29">
        <v>304.60000000000002</v>
      </c>
      <c r="CD62" s="29">
        <v>0</v>
      </c>
      <c r="CE62" s="29">
        <v>124.7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0</v>
      </c>
      <c r="CS62" s="29">
        <v>10024.1</v>
      </c>
      <c r="CT62" s="29">
        <v>0</v>
      </c>
      <c r="CU62" s="29">
        <v>5781.7240000000002</v>
      </c>
      <c r="CV62" s="29">
        <v>0</v>
      </c>
      <c r="CW62" s="29">
        <v>0</v>
      </c>
      <c r="CX62" s="29">
        <v>0</v>
      </c>
      <c r="CY62" s="29">
        <v>1942.4359999999999</v>
      </c>
      <c r="CZ62" s="29">
        <v>0</v>
      </c>
      <c r="DA62" s="29">
        <v>1942.4359999999999</v>
      </c>
      <c r="DB62" s="29">
        <v>0</v>
      </c>
      <c r="DC62" s="29">
        <v>0</v>
      </c>
      <c r="DD62" s="29">
        <v>0</v>
      </c>
      <c r="DE62" s="29">
        <v>0</v>
      </c>
      <c r="DF62" s="29">
        <v>0</v>
      </c>
      <c r="DG62" s="29">
        <v>0</v>
      </c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1942.4359999999999</v>
      </c>
      <c r="DP62" s="29">
        <v>0</v>
      </c>
      <c r="DQ62" s="29">
        <v>1942.4359999999999</v>
      </c>
    </row>
    <row r="63" spans="1:121" x14ac:dyDescent="0.2">
      <c r="A63" s="29">
        <v>31</v>
      </c>
      <c r="B63" s="29" t="s">
        <v>81</v>
      </c>
      <c r="C63" s="29">
        <v>8715.3647999999994</v>
      </c>
      <c r="D63" s="29">
        <v>2604.8020000000001</v>
      </c>
      <c r="E63" s="29">
        <v>30335.8</v>
      </c>
      <c r="F63" s="29">
        <v>21463.010999999999</v>
      </c>
      <c r="G63" s="29">
        <v>15034.1</v>
      </c>
      <c r="H63" s="29">
        <v>0</v>
      </c>
      <c r="I63" s="29">
        <v>8711.6110000000008</v>
      </c>
      <c r="J63" s="29">
        <v>0</v>
      </c>
      <c r="K63" s="29">
        <v>6041.1</v>
      </c>
      <c r="L63" s="29">
        <v>0</v>
      </c>
      <c r="M63" s="29">
        <v>4054.3510000000001</v>
      </c>
      <c r="N63" s="29">
        <v>0</v>
      </c>
      <c r="O63" s="29">
        <v>0</v>
      </c>
      <c r="P63" s="29">
        <v>0</v>
      </c>
      <c r="Q63" s="29">
        <v>9.8000000000000004E-2</v>
      </c>
      <c r="R63" s="29">
        <v>0</v>
      </c>
      <c r="S63" s="29">
        <v>7250</v>
      </c>
      <c r="T63" s="29">
        <v>0</v>
      </c>
      <c r="U63" s="29">
        <v>1942.3320000000001</v>
      </c>
      <c r="V63" s="29">
        <v>0</v>
      </c>
      <c r="W63" s="29">
        <v>6041.1</v>
      </c>
      <c r="X63" s="29">
        <v>0</v>
      </c>
      <c r="Y63" s="29">
        <v>4054.2530000000002</v>
      </c>
      <c r="Z63" s="29">
        <v>0</v>
      </c>
      <c r="AA63" s="29">
        <v>63</v>
      </c>
      <c r="AB63" s="29">
        <v>0</v>
      </c>
      <c r="AC63" s="29">
        <v>218.08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15301.7</v>
      </c>
      <c r="AP63" s="29">
        <v>0</v>
      </c>
      <c r="AQ63" s="29">
        <v>12751.4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1030</v>
      </c>
      <c r="BB63" s="29">
        <v>0</v>
      </c>
      <c r="BC63" s="29">
        <v>1237.95</v>
      </c>
      <c r="BD63" s="29">
        <v>0</v>
      </c>
      <c r="BE63" s="29">
        <v>1030</v>
      </c>
      <c r="BF63" s="29">
        <v>0</v>
      </c>
      <c r="BG63" s="29">
        <v>1080.45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157.5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650</v>
      </c>
      <c r="CA63" s="29">
        <v>0</v>
      </c>
      <c r="CB63" s="29">
        <v>149</v>
      </c>
      <c r="CC63" s="29">
        <v>650</v>
      </c>
      <c r="CD63" s="29">
        <v>0</v>
      </c>
      <c r="CE63" s="29">
        <v>141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30335.8</v>
      </c>
      <c r="CT63" s="29">
        <v>0</v>
      </c>
      <c r="CU63" s="29">
        <v>21463.010999999999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9">
        <v>0</v>
      </c>
      <c r="DH63" s="29">
        <v>0</v>
      </c>
      <c r="DI63" s="29">
        <v>0</v>
      </c>
      <c r="DJ63" s="29">
        <v>0</v>
      </c>
      <c r="DK63" s="29">
        <v>0</v>
      </c>
      <c r="DL63" s="29">
        <v>0</v>
      </c>
      <c r="DM63" s="29">
        <v>0</v>
      </c>
      <c r="DN63" s="29">
        <v>0</v>
      </c>
      <c r="DO63" s="29">
        <v>0</v>
      </c>
      <c r="DP63" s="29">
        <v>0</v>
      </c>
      <c r="DQ63" s="29">
        <v>0</v>
      </c>
    </row>
    <row r="64" spans="1:121" x14ac:dyDescent="0.2">
      <c r="A64" s="29">
        <v>32</v>
      </c>
      <c r="B64" s="29" t="s">
        <v>82</v>
      </c>
      <c r="C64" s="29">
        <v>2322.9265999999998</v>
      </c>
      <c r="D64" s="29">
        <v>52859.688000000002</v>
      </c>
      <c r="E64" s="29">
        <v>178514.92</v>
      </c>
      <c r="F64" s="29">
        <v>149872.8235</v>
      </c>
      <c r="G64" s="29">
        <v>47360.12</v>
      </c>
      <c r="H64" s="29">
        <v>0</v>
      </c>
      <c r="I64" s="29">
        <v>40577.123500000002</v>
      </c>
      <c r="J64" s="29">
        <v>0</v>
      </c>
      <c r="K64" s="29">
        <v>22122.62</v>
      </c>
      <c r="L64" s="29">
        <v>0</v>
      </c>
      <c r="M64" s="29">
        <v>19005.109</v>
      </c>
      <c r="N64" s="29">
        <v>0</v>
      </c>
      <c r="O64" s="29">
        <v>149.19999999999999</v>
      </c>
      <c r="P64" s="29">
        <v>0</v>
      </c>
      <c r="Q64" s="29">
        <v>1626.7059999999999</v>
      </c>
      <c r="R64" s="29">
        <v>0</v>
      </c>
      <c r="S64" s="29">
        <v>15716.6</v>
      </c>
      <c r="T64" s="29">
        <v>0</v>
      </c>
      <c r="U64" s="29">
        <v>13563.755999999999</v>
      </c>
      <c r="V64" s="29">
        <v>0</v>
      </c>
      <c r="W64" s="29">
        <v>21973.42</v>
      </c>
      <c r="X64" s="29">
        <v>0</v>
      </c>
      <c r="Y64" s="29">
        <v>17378.402999999998</v>
      </c>
      <c r="Z64" s="29">
        <v>0</v>
      </c>
      <c r="AA64" s="29">
        <v>1741</v>
      </c>
      <c r="AB64" s="29">
        <v>0</v>
      </c>
      <c r="AC64" s="29">
        <v>1431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131154.79999999999</v>
      </c>
      <c r="AP64" s="29">
        <v>0</v>
      </c>
      <c r="AQ64" s="29">
        <v>109295.7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3349.9</v>
      </c>
      <c r="BB64" s="29">
        <v>0</v>
      </c>
      <c r="BC64" s="29">
        <v>1770.77</v>
      </c>
      <c r="BD64" s="29">
        <v>0</v>
      </c>
      <c r="BE64" s="29">
        <v>1132.3</v>
      </c>
      <c r="BF64" s="29">
        <v>0</v>
      </c>
      <c r="BG64" s="29">
        <v>293.91800000000001</v>
      </c>
      <c r="BH64" s="29">
        <v>2217.6</v>
      </c>
      <c r="BI64" s="29">
        <v>0</v>
      </c>
      <c r="BJ64" s="29">
        <v>1476.8520000000001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4425</v>
      </c>
      <c r="CA64" s="29">
        <v>0</v>
      </c>
      <c r="CB64" s="29">
        <v>1577.65</v>
      </c>
      <c r="CC64" s="29">
        <v>2000</v>
      </c>
      <c r="CD64" s="29">
        <v>0</v>
      </c>
      <c r="CE64" s="29">
        <v>18.45</v>
      </c>
      <c r="CF64" s="29">
        <v>5</v>
      </c>
      <c r="CG64" s="29">
        <v>0</v>
      </c>
      <c r="CH64" s="29">
        <v>1309.7294999999999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178514.92</v>
      </c>
      <c r="CT64" s="29">
        <v>0</v>
      </c>
      <c r="CU64" s="29">
        <v>149872.8235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0</v>
      </c>
      <c r="DC64" s="29">
        <v>0</v>
      </c>
      <c r="DD64" s="29">
        <v>0</v>
      </c>
      <c r="DE64" s="29">
        <v>0</v>
      </c>
      <c r="DF64" s="29">
        <v>0</v>
      </c>
      <c r="DG64" s="29">
        <v>0</v>
      </c>
      <c r="DH64" s="29">
        <v>0</v>
      </c>
      <c r="DI64" s="29">
        <v>0</v>
      </c>
      <c r="DJ64" s="29">
        <v>0</v>
      </c>
      <c r="DK64" s="29">
        <v>91460.12</v>
      </c>
      <c r="DL64" s="29">
        <v>0</v>
      </c>
      <c r="DM64" s="29">
        <v>76430</v>
      </c>
      <c r="DN64" s="29">
        <v>0</v>
      </c>
      <c r="DO64" s="29">
        <v>91460.12</v>
      </c>
      <c r="DP64" s="29">
        <v>0</v>
      </c>
      <c r="DQ64" s="29">
        <v>76430</v>
      </c>
    </row>
    <row r="65" spans="1:121" x14ac:dyDescent="0.2">
      <c r="A65" s="29">
        <v>24</v>
      </c>
      <c r="B65" s="29" t="s">
        <v>74</v>
      </c>
      <c r="C65" s="29">
        <v>33488.813999999998</v>
      </c>
      <c r="D65" s="29">
        <v>10049.804099999999</v>
      </c>
      <c r="E65" s="29">
        <v>183509.6</v>
      </c>
      <c r="F65" s="29">
        <v>130301.4437</v>
      </c>
      <c r="G65" s="29">
        <v>27311.3</v>
      </c>
      <c r="H65" s="29">
        <v>0</v>
      </c>
      <c r="I65" s="29">
        <v>21862.243699999999</v>
      </c>
      <c r="J65" s="29">
        <v>0</v>
      </c>
      <c r="K65" s="29">
        <v>10850.3</v>
      </c>
      <c r="L65" s="29">
        <v>0</v>
      </c>
      <c r="M65" s="29">
        <v>14316.416999999999</v>
      </c>
      <c r="N65" s="29">
        <v>0</v>
      </c>
      <c r="O65" s="29">
        <v>0</v>
      </c>
      <c r="P65" s="29">
        <v>0</v>
      </c>
      <c r="Q65" s="29">
        <v>113.462</v>
      </c>
      <c r="R65" s="29">
        <v>0</v>
      </c>
      <c r="S65" s="29">
        <v>0</v>
      </c>
      <c r="T65" s="29">
        <v>0</v>
      </c>
      <c r="U65" s="29">
        <v>1828.5436999999999</v>
      </c>
      <c r="V65" s="29">
        <v>0</v>
      </c>
      <c r="W65" s="29">
        <v>10850.3</v>
      </c>
      <c r="X65" s="29">
        <v>0</v>
      </c>
      <c r="Y65" s="29">
        <v>14202.955</v>
      </c>
      <c r="Z65" s="29">
        <v>0</v>
      </c>
      <c r="AA65" s="29">
        <v>300</v>
      </c>
      <c r="AB65" s="29">
        <v>0</v>
      </c>
      <c r="AC65" s="29">
        <v>107.8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129734.2</v>
      </c>
      <c r="AP65" s="29">
        <v>0</v>
      </c>
      <c r="AQ65" s="29">
        <v>108111.9</v>
      </c>
      <c r="AR65" s="29">
        <v>654.5</v>
      </c>
      <c r="AS65" s="29">
        <v>0</v>
      </c>
      <c r="AT65" s="29">
        <v>327.3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3010.5</v>
      </c>
      <c r="BB65" s="29">
        <v>0</v>
      </c>
      <c r="BC65" s="29">
        <v>1036.67</v>
      </c>
      <c r="BD65" s="29">
        <v>0</v>
      </c>
      <c r="BE65" s="29">
        <v>3010.5</v>
      </c>
      <c r="BF65" s="29">
        <v>0</v>
      </c>
      <c r="BG65" s="29">
        <v>1036.67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5215</v>
      </c>
      <c r="CA65" s="29">
        <v>0</v>
      </c>
      <c r="CB65" s="29">
        <v>2785.2</v>
      </c>
      <c r="CC65" s="29">
        <v>1800</v>
      </c>
      <c r="CD65" s="29">
        <v>0</v>
      </c>
      <c r="CE65" s="29">
        <v>258.60000000000002</v>
      </c>
      <c r="CF65" s="29">
        <v>0</v>
      </c>
      <c r="CG65" s="29">
        <v>0</v>
      </c>
      <c r="CH65" s="29">
        <v>0</v>
      </c>
      <c r="CI65" s="29">
        <v>20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200</v>
      </c>
      <c r="CP65" s="29">
        <v>0</v>
      </c>
      <c r="CQ65" s="29">
        <v>299.68</v>
      </c>
      <c r="CR65" s="29">
        <v>0</v>
      </c>
      <c r="CS65" s="29">
        <v>157700</v>
      </c>
      <c r="CT65" s="29">
        <v>0</v>
      </c>
      <c r="CU65" s="29">
        <v>130301.4437</v>
      </c>
      <c r="CV65" s="29">
        <v>0</v>
      </c>
      <c r="CW65" s="29">
        <v>0</v>
      </c>
      <c r="CX65" s="29">
        <v>0</v>
      </c>
      <c r="CY65" s="29">
        <v>25809.599999999999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29">
        <v>0</v>
      </c>
      <c r="DF65" s="29">
        <v>0</v>
      </c>
      <c r="DG65" s="29">
        <v>0</v>
      </c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25809.599999999999</v>
      </c>
      <c r="DP65" s="29">
        <v>0</v>
      </c>
      <c r="DQ65" s="29">
        <v>0</v>
      </c>
    </row>
    <row r="66" spans="1:121" x14ac:dyDescent="0.2">
      <c r="A66" s="29">
        <v>20</v>
      </c>
      <c r="B66" s="29" t="s">
        <v>70</v>
      </c>
      <c r="C66" s="29">
        <v>9300.3222000000005</v>
      </c>
      <c r="D66" s="29">
        <v>7039.0594000000001</v>
      </c>
      <c r="E66" s="29">
        <v>57314.5</v>
      </c>
      <c r="F66" s="29">
        <v>39606.924299999999</v>
      </c>
      <c r="G66" s="29">
        <v>10655.6</v>
      </c>
      <c r="H66" s="29">
        <v>0</v>
      </c>
      <c r="I66" s="29">
        <v>8091.6243000000004</v>
      </c>
      <c r="J66" s="29">
        <v>0</v>
      </c>
      <c r="K66" s="29">
        <v>4718</v>
      </c>
      <c r="L66" s="29">
        <v>0</v>
      </c>
      <c r="M66" s="29">
        <v>3368.123</v>
      </c>
      <c r="N66" s="29">
        <v>0</v>
      </c>
      <c r="O66" s="29">
        <v>0</v>
      </c>
      <c r="P66" s="29">
        <v>0</v>
      </c>
      <c r="Q66" s="29">
        <v>0.29899999999999999</v>
      </c>
      <c r="R66" s="29">
        <v>0</v>
      </c>
      <c r="S66" s="29">
        <v>0</v>
      </c>
      <c r="T66" s="29">
        <v>0</v>
      </c>
      <c r="U66" s="29">
        <v>1232.646</v>
      </c>
      <c r="V66" s="29">
        <v>0</v>
      </c>
      <c r="W66" s="29">
        <v>4718</v>
      </c>
      <c r="X66" s="29">
        <v>0</v>
      </c>
      <c r="Y66" s="29">
        <v>3367.8240000000001</v>
      </c>
      <c r="Z66" s="29">
        <v>0</v>
      </c>
      <c r="AA66" s="29">
        <v>60</v>
      </c>
      <c r="AB66" s="29">
        <v>0</v>
      </c>
      <c r="AC66" s="29">
        <v>57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37818.400000000001</v>
      </c>
      <c r="AP66" s="29">
        <v>0</v>
      </c>
      <c r="AQ66" s="29">
        <v>31515.3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1131.5999999999999</v>
      </c>
      <c r="BB66" s="29">
        <v>0</v>
      </c>
      <c r="BC66" s="29">
        <v>1369.44</v>
      </c>
      <c r="BD66" s="29">
        <v>0</v>
      </c>
      <c r="BE66" s="29">
        <v>931.6</v>
      </c>
      <c r="BF66" s="29">
        <v>0</v>
      </c>
      <c r="BG66" s="29">
        <v>867.54</v>
      </c>
      <c r="BH66" s="29">
        <v>0</v>
      </c>
      <c r="BI66" s="29">
        <v>0</v>
      </c>
      <c r="BJ66" s="29">
        <v>96.9</v>
      </c>
      <c r="BK66" s="29">
        <v>0</v>
      </c>
      <c r="BL66" s="29">
        <v>0</v>
      </c>
      <c r="BM66" s="29">
        <v>0</v>
      </c>
      <c r="BN66" s="29">
        <v>200</v>
      </c>
      <c r="BO66" s="29">
        <v>0</v>
      </c>
      <c r="BP66" s="29">
        <v>405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990</v>
      </c>
      <c r="CA66" s="29">
        <v>0</v>
      </c>
      <c r="CB66" s="29">
        <v>584.34</v>
      </c>
      <c r="CC66" s="29">
        <v>990</v>
      </c>
      <c r="CD66" s="29">
        <v>0</v>
      </c>
      <c r="CE66" s="29">
        <v>584.34</v>
      </c>
      <c r="CF66" s="29">
        <v>274</v>
      </c>
      <c r="CG66" s="29">
        <v>0</v>
      </c>
      <c r="CH66" s="29">
        <v>274.0573</v>
      </c>
      <c r="CI66" s="29">
        <v>0</v>
      </c>
      <c r="CJ66" s="29">
        <v>0</v>
      </c>
      <c r="CK66" s="29">
        <v>0</v>
      </c>
      <c r="CL66" s="29">
        <v>0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29">
        <v>0</v>
      </c>
      <c r="CS66" s="29">
        <v>48474</v>
      </c>
      <c r="CT66" s="29">
        <v>0</v>
      </c>
      <c r="CU66" s="29">
        <v>39606.924299999999</v>
      </c>
      <c r="CV66" s="29">
        <v>0</v>
      </c>
      <c r="CW66" s="29">
        <v>0</v>
      </c>
      <c r="CX66" s="29">
        <v>0</v>
      </c>
      <c r="CY66" s="29">
        <v>8840.5</v>
      </c>
      <c r="CZ66" s="29">
        <v>0</v>
      </c>
      <c r="DA66" s="29">
        <v>0</v>
      </c>
      <c r="DB66" s="29">
        <v>0</v>
      </c>
      <c r="DC66" s="29">
        <v>0</v>
      </c>
      <c r="DD66" s="29">
        <v>0</v>
      </c>
      <c r="DE66" s="29">
        <v>0</v>
      </c>
      <c r="DF66" s="29">
        <v>0</v>
      </c>
      <c r="DG66" s="29">
        <v>0</v>
      </c>
      <c r="DH66" s="29">
        <v>0</v>
      </c>
      <c r="DI66" s="29">
        <v>0</v>
      </c>
      <c r="DJ66" s="29">
        <v>0</v>
      </c>
      <c r="DK66" s="29">
        <v>5000</v>
      </c>
      <c r="DL66" s="29">
        <v>0</v>
      </c>
      <c r="DM66" s="29">
        <v>5000</v>
      </c>
      <c r="DN66" s="29">
        <v>0</v>
      </c>
      <c r="DO66" s="29">
        <v>13840.5</v>
      </c>
      <c r="DP66" s="29">
        <v>0</v>
      </c>
      <c r="DQ66" s="29">
        <v>5000</v>
      </c>
    </row>
    <row r="73" spans="1:121" x14ac:dyDescent="0.2">
      <c r="B73" s="29" t="s">
        <v>108</v>
      </c>
      <c r="C73" s="29">
        <v>545826.18059999996</v>
      </c>
      <c r="D73" s="29">
        <v>1124843.6231</v>
      </c>
      <c r="E73" s="29">
        <v>10156514.898800001</v>
      </c>
      <c r="F73" s="29">
        <v>7074247.7511999998</v>
      </c>
      <c r="G73" s="29">
        <v>2218776.6349999998</v>
      </c>
      <c r="H73" s="29">
        <v>0</v>
      </c>
      <c r="I73" s="29">
        <v>1269778.9431</v>
      </c>
      <c r="J73" s="29">
        <v>0</v>
      </c>
      <c r="K73" s="29">
        <v>941299.245</v>
      </c>
      <c r="L73" s="29">
        <v>0</v>
      </c>
      <c r="M73" s="29">
        <v>643254.14950000006</v>
      </c>
      <c r="N73" s="29">
        <v>0</v>
      </c>
      <c r="O73" s="30">
        <v>48689.5</v>
      </c>
      <c r="P73" s="29">
        <v>0</v>
      </c>
      <c r="Q73" s="30">
        <v>27822.965199999999</v>
      </c>
      <c r="R73" s="29">
        <v>0</v>
      </c>
      <c r="S73" s="30">
        <v>316727.36</v>
      </c>
      <c r="T73" s="29">
        <v>0</v>
      </c>
      <c r="U73" s="30">
        <v>87850.933600000004</v>
      </c>
      <c r="V73" s="29">
        <v>0</v>
      </c>
      <c r="W73" s="30">
        <v>892609.745</v>
      </c>
      <c r="X73" s="29">
        <v>0</v>
      </c>
      <c r="Y73" s="30">
        <v>615431.18429999996</v>
      </c>
      <c r="Z73" s="29">
        <v>0</v>
      </c>
      <c r="AA73" s="30">
        <v>47450.116999999998</v>
      </c>
      <c r="AB73" s="29">
        <v>0</v>
      </c>
      <c r="AC73" s="30">
        <v>30850.120699999999</v>
      </c>
      <c r="AD73" s="29">
        <v>0</v>
      </c>
      <c r="AE73" s="30">
        <v>27430</v>
      </c>
      <c r="AF73" s="29">
        <v>0</v>
      </c>
      <c r="AG73" s="30">
        <v>35309.01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8978</v>
      </c>
      <c r="AO73" s="29">
        <v>6311762.5999999996</v>
      </c>
      <c r="AP73" s="29">
        <v>0</v>
      </c>
      <c r="AQ73" s="29">
        <v>5266424.3</v>
      </c>
      <c r="AR73" s="30">
        <v>31404.3</v>
      </c>
      <c r="AS73" s="29">
        <v>0</v>
      </c>
      <c r="AT73" s="29">
        <v>18527.599999999999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320226.09999999998</v>
      </c>
      <c r="BB73" s="29">
        <v>0</v>
      </c>
      <c r="BC73" s="29">
        <v>150694.08720000001</v>
      </c>
      <c r="BD73" s="29">
        <v>0</v>
      </c>
      <c r="BE73" s="30">
        <v>258252.5</v>
      </c>
      <c r="BF73" s="30">
        <v>0</v>
      </c>
      <c r="BG73" s="30">
        <v>108253.0177</v>
      </c>
      <c r="BH73" s="30">
        <v>35512</v>
      </c>
      <c r="BI73" s="29">
        <v>0</v>
      </c>
      <c r="BJ73" s="30">
        <v>16114.183999999999</v>
      </c>
      <c r="BK73" s="30">
        <v>3826.7</v>
      </c>
      <c r="BL73" s="29">
        <v>0</v>
      </c>
      <c r="BM73" s="30">
        <v>2936.319</v>
      </c>
      <c r="BN73" s="29">
        <v>22634.9</v>
      </c>
      <c r="BO73" s="29">
        <v>0</v>
      </c>
      <c r="BP73" s="29">
        <v>23390.566500000001</v>
      </c>
      <c r="BQ73" s="29">
        <v>0</v>
      </c>
      <c r="BR73" s="29">
        <v>0</v>
      </c>
      <c r="BS73" s="29">
        <v>0</v>
      </c>
      <c r="BT73" s="29">
        <v>31623.386699999999</v>
      </c>
      <c r="BU73" s="29">
        <v>0</v>
      </c>
      <c r="BV73" s="29">
        <v>22032.353299999999</v>
      </c>
      <c r="BW73" s="29">
        <v>3460</v>
      </c>
      <c r="BX73" s="29">
        <v>0</v>
      </c>
      <c r="BY73" s="29">
        <v>1567.3</v>
      </c>
      <c r="BZ73" s="29">
        <v>362801.96</v>
      </c>
      <c r="CA73" s="29">
        <v>0</v>
      </c>
      <c r="CB73" s="29">
        <v>226251.9454</v>
      </c>
      <c r="CC73" s="29">
        <v>186326.66</v>
      </c>
      <c r="CD73" s="29">
        <v>0</v>
      </c>
      <c r="CE73" s="29">
        <v>110353.9366</v>
      </c>
      <c r="CF73" s="29">
        <v>22682</v>
      </c>
      <c r="CG73" s="29">
        <v>0</v>
      </c>
      <c r="CH73" s="30">
        <v>55297.798000000003</v>
      </c>
      <c r="CI73" s="30">
        <v>1335.35</v>
      </c>
      <c r="CJ73" s="29">
        <v>0</v>
      </c>
      <c r="CK73" s="30">
        <v>11023.31</v>
      </c>
      <c r="CL73" s="30">
        <v>3900</v>
      </c>
      <c r="CM73" s="29">
        <v>0</v>
      </c>
      <c r="CN73" s="30">
        <v>3900</v>
      </c>
      <c r="CO73" s="29">
        <v>28816.402999999998</v>
      </c>
      <c r="CP73" s="29">
        <v>0</v>
      </c>
      <c r="CQ73" s="29">
        <v>38056.286399999997</v>
      </c>
      <c r="CR73" s="29">
        <v>-84655.176000000007</v>
      </c>
      <c r="CS73" s="29">
        <v>8597466.9217000008</v>
      </c>
      <c r="CT73" s="29">
        <v>0</v>
      </c>
      <c r="CU73" s="29">
        <v>6589641.1963999998</v>
      </c>
      <c r="CV73" s="30">
        <v>11273</v>
      </c>
      <c r="CW73" s="30">
        <v>0</v>
      </c>
      <c r="CX73" s="30">
        <v>9642.0460000000003</v>
      </c>
      <c r="CY73" s="29">
        <v>1520080.2871000001</v>
      </c>
      <c r="CZ73" s="29">
        <v>0</v>
      </c>
      <c r="DA73" s="29">
        <v>445594.56880000001</v>
      </c>
      <c r="DB73" s="29">
        <v>0</v>
      </c>
      <c r="DC73" s="29">
        <v>0</v>
      </c>
      <c r="DD73" s="29">
        <v>0</v>
      </c>
      <c r="DE73" s="29">
        <v>27694.69</v>
      </c>
      <c r="DF73" s="29">
        <v>0</v>
      </c>
      <c r="DG73" s="29">
        <v>29369.94</v>
      </c>
      <c r="DH73" s="29">
        <v>0</v>
      </c>
      <c r="DI73" s="29">
        <v>0</v>
      </c>
      <c r="DJ73" s="29">
        <v>0</v>
      </c>
      <c r="DK73" s="29">
        <v>1417319.9495999999</v>
      </c>
      <c r="DL73" s="29">
        <v>0</v>
      </c>
      <c r="DM73" s="29">
        <v>952055.08270000003</v>
      </c>
      <c r="DN73" s="29">
        <v>0</v>
      </c>
      <c r="DO73" s="29">
        <v>2976367.9267000002</v>
      </c>
      <c r="DP73" s="29">
        <v>0</v>
      </c>
      <c r="DQ73" s="29">
        <v>1436661.6375</v>
      </c>
    </row>
    <row r="75" spans="1:121" x14ac:dyDescent="0.2">
      <c r="BF75" s="29" t="s">
        <v>109</v>
      </c>
    </row>
    <row r="76" spans="1:121" x14ac:dyDescent="0.2">
      <c r="I76" s="29">
        <v>1173066.2</v>
      </c>
      <c r="R76" s="29" t="s">
        <v>110</v>
      </c>
      <c r="AE76" s="29" t="s">
        <v>111</v>
      </c>
      <c r="AG76" s="29" t="s">
        <v>112</v>
      </c>
      <c r="AL76" s="29" t="s">
        <v>109</v>
      </c>
      <c r="AO76" s="29" t="s">
        <v>111</v>
      </c>
      <c r="BA76" s="29" t="s">
        <v>115</v>
      </c>
      <c r="BF76" s="29" t="s">
        <v>113</v>
      </c>
      <c r="BW76" s="29" t="s">
        <v>114</v>
      </c>
      <c r="CY76" s="29" t="s">
        <v>115</v>
      </c>
    </row>
    <row r="77" spans="1:121" x14ac:dyDescent="0.2">
      <c r="I77" s="29">
        <f>+I76-I73</f>
        <v>-96712.74310000008</v>
      </c>
      <c r="AQ77" s="29" t="s">
        <v>111</v>
      </c>
      <c r="AU77" s="29" t="s">
        <v>109</v>
      </c>
      <c r="BK77" s="29" t="s">
        <v>116</v>
      </c>
      <c r="BT77" s="29" t="s">
        <v>117</v>
      </c>
      <c r="CF77" s="29" t="s">
        <v>111</v>
      </c>
      <c r="DE77" s="29" t="s">
        <v>115</v>
      </c>
      <c r="DK77" s="29" t="s">
        <v>110</v>
      </c>
    </row>
    <row r="78" spans="1:121" x14ac:dyDescent="0.2">
      <c r="BA78" s="29" t="s">
        <v>110</v>
      </c>
      <c r="CV78" s="29" t="s">
        <v>118</v>
      </c>
    </row>
    <row r="79" spans="1:121" x14ac:dyDescent="0.2">
      <c r="R79" s="29" t="s">
        <v>119</v>
      </c>
      <c r="AL79" s="29" t="s">
        <v>110</v>
      </c>
      <c r="AO79" s="29" t="s">
        <v>110</v>
      </c>
      <c r="BF79" s="29" t="s">
        <v>115</v>
      </c>
      <c r="BK79" s="29" t="s">
        <v>115</v>
      </c>
      <c r="BP79" s="29" t="s">
        <v>120</v>
      </c>
      <c r="BT79" s="29" t="s">
        <v>121</v>
      </c>
      <c r="BW79" s="29" t="s">
        <v>120</v>
      </c>
      <c r="CY79" s="29" t="s">
        <v>109</v>
      </c>
    </row>
    <row r="80" spans="1:121" x14ac:dyDescent="0.2">
      <c r="AQ80" s="29" t="s">
        <v>110</v>
      </c>
      <c r="AU80" s="29" t="s">
        <v>115</v>
      </c>
      <c r="CF80" s="29" t="s">
        <v>112</v>
      </c>
      <c r="DE80" s="29" t="s">
        <v>122</v>
      </c>
      <c r="DG80" s="29" t="s">
        <v>110</v>
      </c>
    </row>
    <row r="81" spans="68:115" x14ac:dyDescent="0.2">
      <c r="CV81" s="29" t="s">
        <v>111</v>
      </c>
      <c r="DK81" s="29" t="s">
        <v>111</v>
      </c>
    </row>
    <row r="82" spans="68:115" x14ac:dyDescent="0.2">
      <c r="BP82" s="29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596"/>
  <sheetViews>
    <sheetView tabSelected="1" topLeftCell="B1" zoomScale="70" zoomScaleNormal="70" workbookViewId="0">
      <pane xSplit="3" ySplit="9" topLeftCell="AY10" activePane="bottomRight" state="frozen"/>
      <selection activeCell="B1" sqref="B1"/>
      <selection pane="topRight" activeCell="E1" sqref="E1"/>
      <selection pane="bottomLeft" activeCell="B10" sqref="B10"/>
      <selection pane="bottomRight" activeCell="Q71" sqref="Q71:S71"/>
    </sheetView>
  </sheetViews>
  <sheetFormatPr defaultRowHeight="17.25" x14ac:dyDescent="0.3"/>
  <cols>
    <col min="1" max="1" width="9" style="4"/>
    <col min="2" max="2" width="3.125" style="4" customWidth="1"/>
    <col min="3" max="3" width="4.75" style="4" customWidth="1"/>
    <col min="4" max="4" width="21.625" style="4" customWidth="1"/>
    <col min="5" max="5" width="11" style="4" customWidth="1"/>
    <col min="6" max="6" width="10.75" style="4" customWidth="1"/>
    <col min="7" max="7" width="13.125" style="4" customWidth="1"/>
    <col min="8" max="8" width="10.375" style="4" customWidth="1"/>
    <col min="9" max="9" width="12.375" style="4" customWidth="1"/>
    <col min="10" max="10" width="6.875" style="4" customWidth="1"/>
    <col min="11" max="11" width="9.25" style="4" customWidth="1"/>
    <col min="12" max="12" width="12.25" style="4" customWidth="1"/>
    <col min="13" max="13" width="10.75" style="4" customWidth="1"/>
    <col min="14" max="15" width="11.875" style="4" customWidth="1"/>
    <col min="16" max="16" width="8.5" style="4" customWidth="1"/>
    <col min="17" max="17" width="13.625" style="4" customWidth="1"/>
    <col min="18" max="18" width="14.5" style="4" customWidth="1"/>
    <col min="19" max="20" width="13" style="4" customWidth="1"/>
    <col min="21" max="21" width="8.625" style="4" customWidth="1"/>
    <col min="22" max="22" width="12.625" style="4" customWidth="1"/>
    <col min="23" max="23" width="8.875" style="4" customWidth="1"/>
    <col min="24" max="24" width="13" style="4" customWidth="1"/>
    <col min="25" max="25" width="7.75" style="4" customWidth="1"/>
    <col min="26" max="26" width="8.25" style="4" customWidth="1"/>
    <col min="27" max="27" width="12.75" style="4" customWidth="1"/>
    <col min="28" max="28" width="9.25" style="4" customWidth="1"/>
    <col min="29" max="30" width="9.375" style="4" customWidth="1"/>
    <col min="31" max="31" width="8.125" style="4" customWidth="1"/>
    <col min="32" max="32" width="13.375" style="4" customWidth="1"/>
    <col min="33" max="33" width="8.5" style="4" customWidth="1"/>
    <col min="34" max="34" width="13" style="4" customWidth="1"/>
    <col min="35" max="35" width="6.75" style="4" customWidth="1"/>
    <col min="36" max="36" width="6.625" style="4" customWidth="1"/>
    <col min="37" max="37" width="11.5" style="4" customWidth="1"/>
    <col min="38" max="38" width="7.75" style="4" customWidth="1"/>
    <col min="39" max="40" width="10.25" style="4" customWidth="1"/>
    <col min="41" max="41" width="8.5" style="4" customWidth="1"/>
    <col min="42" max="42" width="11.375" style="4" customWidth="1"/>
    <col min="43" max="43" width="9.375" style="4" customWidth="1"/>
    <col min="44" max="45" width="9.625" style="4" customWidth="1"/>
    <col min="46" max="46" width="7.625" style="4" customWidth="1"/>
    <col min="47" max="47" width="9.375" style="4" customWidth="1"/>
    <col min="48" max="48" width="11" style="4" customWidth="1"/>
    <col min="49" max="49" width="10.25" style="4" customWidth="1"/>
    <col min="50" max="50" width="12" style="4" customWidth="1"/>
    <col min="51" max="51" width="9.625" style="4" customWidth="1"/>
    <col min="52" max="52" width="13" style="4" customWidth="1"/>
    <col min="53" max="53" width="13.125" style="4" customWidth="1"/>
    <col min="54" max="54" width="13.375" style="4" customWidth="1"/>
    <col min="55" max="55" width="15.375" style="4" customWidth="1"/>
    <col min="56" max="56" width="10.5" style="4" customWidth="1"/>
    <col min="57" max="58" width="11" style="4" customWidth="1"/>
    <col min="59" max="59" width="10.125" style="4" customWidth="1"/>
    <col min="60" max="60" width="11.25" style="4" customWidth="1"/>
    <col min="61" max="61" width="10" style="4" customWidth="1"/>
    <col min="62" max="62" width="8.5" style="4" customWidth="1"/>
    <col min="63" max="63" width="12.5" style="4" customWidth="1"/>
    <col min="64" max="64" width="9.25" style="4" customWidth="1"/>
    <col min="65" max="65" width="12.625" style="4" customWidth="1"/>
    <col min="66" max="66" width="9.5" style="4" customWidth="1"/>
    <col min="67" max="68" width="12.125" style="4" customWidth="1"/>
    <col min="69" max="69" width="8.875" style="4" customWidth="1"/>
    <col min="70" max="70" width="11.125" style="4" customWidth="1"/>
    <col min="71" max="71" width="13.25" style="4" customWidth="1"/>
    <col min="72" max="72" width="10.75" style="4" customWidth="1"/>
    <col min="73" max="73" width="9.25" style="4" customWidth="1"/>
    <col min="74" max="74" width="13.5" style="4" customWidth="1"/>
    <col min="75" max="75" width="10.625" style="4" customWidth="1"/>
    <col min="76" max="76" width="9.125" style="4" customWidth="1"/>
    <col min="77" max="77" width="10.625" style="4" customWidth="1"/>
    <col min="78" max="78" width="13.125" style="4" customWidth="1"/>
    <col min="79" max="79" width="9.125" style="4" customWidth="1"/>
    <col min="80" max="80" width="13" style="4" customWidth="1"/>
    <col min="81" max="81" width="11.25" style="4" customWidth="1"/>
    <col min="82" max="82" width="13.625" style="4" customWidth="1"/>
    <col min="83" max="83" width="11.625" style="4" customWidth="1"/>
    <col min="84" max="84" width="12.625" style="4" customWidth="1"/>
    <col min="85" max="85" width="13" style="4" customWidth="1"/>
    <col min="86" max="86" width="12.375" style="4" customWidth="1"/>
    <col min="87" max="87" width="10.75" style="4" customWidth="1"/>
    <col min="88" max="88" width="10.5" style="4" customWidth="1"/>
    <col min="89" max="89" width="12.25" style="4" customWidth="1"/>
    <col min="90" max="90" width="11.25" style="4" customWidth="1"/>
    <col min="91" max="91" width="11.5" style="4" customWidth="1"/>
    <col min="92" max="92" width="10.25" style="4" customWidth="1"/>
    <col min="93" max="94" width="10.375" style="4" customWidth="1"/>
    <col min="95" max="95" width="8" style="4" customWidth="1"/>
    <col min="96" max="96" width="10.375" style="4" customWidth="1"/>
    <col min="97" max="98" width="8" style="4" customWidth="1"/>
    <col min="99" max="99" width="10.25" style="4" customWidth="1"/>
    <col min="100" max="100" width="12.5" style="4" customWidth="1"/>
    <col min="101" max="101" width="10.75" style="4" customWidth="1"/>
    <col min="102" max="102" width="9.625" style="4" customWidth="1"/>
    <col min="103" max="104" width="9.5" style="4" customWidth="1"/>
    <col min="105" max="105" width="9.625" style="4" customWidth="1"/>
    <col min="106" max="106" width="13.25" style="4" customWidth="1"/>
    <col min="107" max="108" width="10.875" style="4" customWidth="1"/>
    <col min="109" max="109" width="12.125" style="4" customWidth="1"/>
    <col min="110" max="110" width="11.375" style="4" customWidth="1"/>
    <col min="111" max="111" width="8.625" style="4" customWidth="1"/>
    <col min="112" max="112" width="13.125" style="4" customWidth="1"/>
    <col min="113" max="113" width="12.25" style="4" customWidth="1"/>
    <col min="114" max="114" width="11.125" style="4" customWidth="1"/>
    <col min="115" max="115" width="9.75" style="4" customWidth="1"/>
    <col min="116" max="116" width="11.125" style="4" customWidth="1"/>
    <col min="117" max="117" width="10" style="4" customWidth="1"/>
    <col min="118" max="118" width="9.625" style="4" customWidth="1"/>
    <col min="119" max="119" width="12" style="4" customWidth="1"/>
    <col min="120" max="120" width="9" style="4" customWidth="1"/>
    <col min="121" max="121" width="10.125" style="4" customWidth="1"/>
    <col min="122" max="122" width="10.625" style="4" customWidth="1"/>
    <col min="123" max="123" width="9.5" style="4" customWidth="1"/>
    <col min="124" max="124" width="9.375" style="4" customWidth="1"/>
    <col min="125" max="125" width="11.5" style="4" customWidth="1"/>
    <col min="126" max="126" width="12.25" style="4" customWidth="1"/>
    <col min="127" max="127" width="9.375" style="4" customWidth="1"/>
    <col min="128" max="129" width="10.75" style="4" customWidth="1"/>
    <col min="130" max="130" width="14" style="4" customWidth="1"/>
    <col min="131" max="131" width="9.375" style="4" customWidth="1"/>
    <col min="132" max="132" width="11.75" style="4" customWidth="1"/>
    <col min="133" max="133" width="13.5" style="4" customWidth="1"/>
    <col min="134" max="134" width="10.75" style="4" customWidth="1"/>
    <col min="135" max="135" width="10.5" style="4" customWidth="1"/>
    <col min="136" max="136" width="9.75" style="4" customWidth="1"/>
    <col min="137" max="16384" width="9" style="4"/>
  </cols>
  <sheetData>
    <row r="1" spans="1:138" x14ac:dyDescent="0.3">
      <c r="A1" s="105" t="s">
        <v>182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3"/>
      <c r="DT1" s="3"/>
      <c r="DU1" s="3"/>
      <c r="DV1" s="3"/>
      <c r="DW1" s="3"/>
      <c r="DX1" s="3"/>
      <c r="DY1" s="3"/>
    </row>
    <row r="2" spans="1:138" x14ac:dyDescent="0.3">
      <c r="A2" s="105" t="s">
        <v>321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3"/>
      <c r="DT2" s="3"/>
      <c r="DU2" s="3"/>
      <c r="DV2" s="3"/>
      <c r="DW2" s="3"/>
      <c r="DX2" s="3"/>
      <c r="DY2" s="3"/>
    </row>
    <row r="3" spans="1:138" x14ac:dyDescent="0.3">
      <c r="B3" s="5"/>
      <c r="G3" s="33"/>
      <c r="I3" s="33"/>
      <c r="M3" s="33"/>
      <c r="N3" s="33"/>
      <c r="O3" s="33"/>
      <c r="Q3" s="13"/>
      <c r="T3" s="106"/>
      <c r="U3" s="106"/>
      <c r="V3" s="106"/>
      <c r="W3" s="6"/>
      <c r="X3" s="6"/>
      <c r="AA3" s="32"/>
      <c r="AB3" s="7"/>
      <c r="AC3" s="7"/>
      <c r="AD3" s="7"/>
      <c r="AE3" s="7"/>
      <c r="AF3" s="32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CP3" s="107"/>
      <c r="CQ3" s="107"/>
      <c r="CR3" s="107"/>
      <c r="DH3" s="33"/>
      <c r="DJ3" s="33"/>
      <c r="EE3" s="108"/>
      <c r="EF3" s="108"/>
    </row>
    <row r="4" spans="1:138" s="10" customFormat="1" ht="21" customHeight="1" x14ac:dyDescent="0.3">
      <c r="C4" s="109" t="s">
        <v>23</v>
      </c>
      <c r="D4" s="110" t="s">
        <v>22</v>
      </c>
      <c r="E4" s="111" t="s">
        <v>20</v>
      </c>
      <c r="F4" s="111" t="s">
        <v>21</v>
      </c>
      <c r="G4" s="114" t="s">
        <v>44</v>
      </c>
      <c r="H4" s="115"/>
      <c r="I4" s="115"/>
      <c r="J4" s="115"/>
      <c r="K4" s="116"/>
      <c r="L4" s="123" t="s">
        <v>43</v>
      </c>
      <c r="M4" s="124"/>
      <c r="N4" s="124"/>
      <c r="O4" s="124"/>
      <c r="P4" s="125"/>
      <c r="Q4" s="132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4"/>
      <c r="DG4" s="135" t="s">
        <v>17</v>
      </c>
      <c r="DH4" s="138" t="s">
        <v>29</v>
      </c>
      <c r="DI4" s="139"/>
      <c r="DJ4" s="140"/>
      <c r="DK4" s="147" t="s">
        <v>19</v>
      </c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35" t="s">
        <v>17</v>
      </c>
      <c r="ED4" s="78" t="s">
        <v>28</v>
      </c>
      <c r="EE4" s="79"/>
      <c r="EF4" s="80"/>
    </row>
    <row r="5" spans="1:138" s="10" customFormat="1" ht="24" customHeight="1" x14ac:dyDescent="0.3">
      <c r="C5" s="109"/>
      <c r="D5" s="110"/>
      <c r="E5" s="112"/>
      <c r="F5" s="112"/>
      <c r="G5" s="117"/>
      <c r="H5" s="118"/>
      <c r="I5" s="118"/>
      <c r="J5" s="118"/>
      <c r="K5" s="119"/>
      <c r="L5" s="126"/>
      <c r="M5" s="127"/>
      <c r="N5" s="127"/>
      <c r="O5" s="127"/>
      <c r="P5" s="128"/>
      <c r="Q5" s="87" t="s">
        <v>24</v>
      </c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9"/>
      <c r="AX5" s="90" t="s">
        <v>16</v>
      </c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2"/>
      <c r="BJ5" s="69" t="s">
        <v>27</v>
      </c>
      <c r="BK5" s="70"/>
      <c r="BL5" s="71"/>
      <c r="BM5" s="90" t="s">
        <v>11</v>
      </c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2"/>
      <c r="CD5" s="59" t="s">
        <v>0</v>
      </c>
      <c r="CE5" s="74"/>
      <c r="CF5" s="74"/>
      <c r="CG5" s="74"/>
      <c r="CH5" s="74"/>
      <c r="CI5" s="74"/>
      <c r="CJ5" s="74"/>
      <c r="CK5" s="74"/>
      <c r="CL5" s="60"/>
      <c r="CM5" s="90" t="s">
        <v>14</v>
      </c>
      <c r="CN5" s="91"/>
      <c r="CO5" s="91"/>
      <c r="CP5" s="91"/>
      <c r="CQ5" s="91"/>
      <c r="CR5" s="91"/>
      <c r="CS5" s="91"/>
      <c r="CT5" s="91"/>
      <c r="CU5" s="91"/>
      <c r="CV5" s="91"/>
      <c r="CW5" s="92"/>
      <c r="CX5" s="96" t="s">
        <v>34</v>
      </c>
      <c r="CY5" s="97"/>
      <c r="CZ5" s="98"/>
      <c r="DA5" s="69" t="s">
        <v>15</v>
      </c>
      <c r="DB5" s="70"/>
      <c r="DC5" s="71"/>
      <c r="DD5" s="69" t="s">
        <v>25</v>
      </c>
      <c r="DE5" s="70"/>
      <c r="DF5" s="71"/>
      <c r="DG5" s="136"/>
      <c r="DH5" s="141"/>
      <c r="DI5" s="142"/>
      <c r="DJ5" s="143"/>
      <c r="DK5" s="148"/>
      <c r="DL5" s="148"/>
      <c r="DM5" s="149"/>
      <c r="DN5" s="149"/>
      <c r="DO5" s="149"/>
      <c r="DP5" s="149"/>
      <c r="DQ5" s="69" t="s">
        <v>18</v>
      </c>
      <c r="DR5" s="70"/>
      <c r="DS5" s="71"/>
      <c r="DT5" s="150"/>
      <c r="DU5" s="151"/>
      <c r="DV5" s="151"/>
      <c r="DW5" s="151"/>
      <c r="DX5" s="151"/>
      <c r="DY5" s="151"/>
      <c r="DZ5" s="151"/>
      <c r="EA5" s="151"/>
      <c r="EB5" s="151"/>
      <c r="EC5" s="136"/>
      <c r="ED5" s="81"/>
      <c r="EE5" s="82"/>
      <c r="EF5" s="83"/>
    </row>
    <row r="6" spans="1:138" s="10" customFormat="1" ht="141" customHeight="1" x14ac:dyDescent="0.3">
      <c r="C6" s="109"/>
      <c r="D6" s="110"/>
      <c r="E6" s="112"/>
      <c r="F6" s="112"/>
      <c r="G6" s="120"/>
      <c r="H6" s="121"/>
      <c r="I6" s="121"/>
      <c r="J6" s="121"/>
      <c r="K6" s="122"/>
      <c r="L6" s="129"/>
      <c r="M6" s="130"/>
      <c r="N6" s="130"/>
      <c r="O6" s="130"/>
      <c r="P6" s="131"/>
      <c r="Q6" s="152" t="s">
        <v>30</v>
      </c>
      <c r="R6" s="153"/>
      <c r="S6" s="153"/>
      <c r="T6" s="153"/>
      <c r="U6" s="154"/>
      <c r="V6" s="75" t="s">
        <v>1</v>
      </c>
      <c r="W6" s="76"/>
      <c r="X6" s="76"/>
      <c r="Y6" s="76"/>
      <c r="Z6" s="77"/>
      <c r="AA6" s="75" t="s">
        <v>2</v>
      </c>
      <c r="AB6" s="76"/>
      <c r="AC6" s="76"/>
      <c r="AD6" s="76"/>
      <c r="AE6" s="77"/>
      <c r="AF6" s="75" t="s">
        <v>3</v>
      </c>
      <c r="AG6" s="76"/>
      <c r="AH6" s="76"/>
      <c r="AI6" s="76"/>
      <c r="AJ6" s="77"/>
      <c r="AK6" s="75" t="s">
        <v>31</v>
      </c>
      <c r="AL6" s="76"/>
      <c r="AM6" s="76"/>
      <c r="AN6" s="76"/>
      <c r="AO6" s="77"/>
      <c r="AP6" s="75" t="s">
        <v>4</v>
      </c>
      <c r="AQ6" s="76"/>
      <c r="AR6" s="76"/>
      <c r="AS6" s="76"/>
      <c r="AT6" s="77"/>
      <c r="AU6" s="75" t="s">
        <v>5</v>
      </c>
      <c r="AV6" s="76"/>
      <c r="AW6" s="77"/>
      <c r="AX6" s="66" t="s">
        <v>26</v>
      </c>
      <c r="AY6" s="68"/>
      <c r="AZ6" s="67"/>
      <c r="BA6" s="66" t="s">
        <v>12</v>
      </c>
      <c r="BB6" s="68"/>
      <c r="BC6" s="67"/>
      <c r="BD6" s="90" t="s">
        <v>6</v>
      </c>
      <c r="BE6" s="91"/>
      <c r="BF6" s="92"/>
      <c r="BG6" s="90" t="s">
        <v>7</v>
      </c>
      <c r="BH6" s="91"/>
      <c r="BI6" s="92"/>
      <c r="BJ6" s="93"/>
      <c r="BK6" s="94"/>
      <c r="BL6" s="95"/>
      <c r="BM6" s="102" t="s">
        <v>32</v>
      </c>
      <c r="BN6" s="103"/>
      <c r="BO6" s="103"/>
      <c r="BP6" s="103"/>
      <c r="BQ6" s="104"/>
      <c r="BR6" s="59" t="s">
        <v>13</v>
      </c>
      <c r="BS6" s="74"/>
      <c r="BT6" s="60"/>
      <c r="BU6" s="59" t="s">
        <v>8</v>
      </c>
      <c r="BV6" s="74"/>
      <c r="BW6" s="60"/>
      <c r="BX6" s="59" t="s">
        <v>9</v>
      </c>
      <c r="BY6" s="74"/>
      <c r="BZ6" s="60"/>
      <c r="CA6" s="59" t="s">
        <v>10</v>
      </c>
      <c r="CB6" s="74"/>
      <c r="CC6" s="60"/>
      <c r="CD6" s="59" t="s">
        <v>45</v>
      </c>
      <c r="CE6" s="74"/>
      <c r="CF6" s="60"/>
      <c r="CG6" s="59" t="s">
        <v>35</v>
      </c>
      <c r="CH6" s="74"/>
      <c r="CI6" s="60"/>
      <c r="CJ6" s="59" t="s">
        <v>33</v>
      </c>
      <c r="CK6" s="74"/>
      <c r="CL6" s="60"/>
      <c r="CM6" s="59" t="s">
        <v>36</v>
      </c>
      <c r="CN6" s="74"/>
      <c r="CO6" s="74"/>
      <c r="CP6" s="59" t="s">
        <v>181</v>
      </c>
      <c r="CQ6" s="74"/>
      <c r="CR6" s="74"/>
      <c r="CS6" s="74"/>
      <c r="CT6" s="60"/>
      <c r="CU6" s="59" t="s">
        <v>37</v>
      </c>
      <c r="CV6" s="74"/>
      <c r="CW6" s="60"/>
      <c r="CX6" s="99"/>
      <c r="CY6" s="100"/>
      <c r="CZ6" s="101"/>
      <c r="DA6" s="93"/>
      <c r="DB6" s="94"/>
      <c r="DC6" s="95"/>
      <c r="DD6" s="93"/>
      <c r="DE6" s="94"/>
      <c r="DF6" s="95"/>
      <c r="DG6" s="136"/>
      <c r="DH6" s="144"/>
      <c r="DI6" s="145"/>
      <c r="DJ6" s="146"/>
      <c r="DK6" s="69" t="s">
        <v>38</v>
      </c>
      <c r="DL6" s="70"/>
      <c r="DM6" s="71"/>
      <c r="DN6" s="69" t="s">
        <v>39</v>
      </c>
      <c r="DO6" s="70"/>
      <c r="DP6" s="71"/>
      <c r="DQ6" s="93"/>
      <c r="DR6" s="94"/>
      <c r="DS6" s="95"/>
      <c r="DT6" s="69" t="s">
        <v>40</v>
      </c>
      <c r="DU6" s="70"/>
      <c r="DV6" s="71"/>
      <c r="DW6" s="69" t="s">
        <v>41</v>
      </c>
      <c r="DX6" s="70"/>
      <c r="DY6" s="71"/>
      <c r="DZ6" s="72" t="s">
        <v>42</v>
      </c>
      <c r="EA6" s="73"/>
      <c r="EB6" s="73"/>
      <c r="EC6" s="136"/>
      <c r="ED6" s="84"/>
      <c r="EE6" s="85"/>
      <c r="EF6" s="86"/>
    </row>
    <row r="7" spans="1:138" s="10" customFormat="1" ht="31.5" customHeight="1" x14ac:dyDescent="0.3">
      <c r="C7" s="109"/>
      <c r="D7" s="110"/>
      <c r="E7" s="112"/>
      <c r="F7" s="112"/>
      <c r="G7" s="57" t="s">
        <v>46</v>
      </c>
      <c r="H7" s="66" t="s">
        <v>47</v>
      </c>
      <c r="I7" s="68"/>
      <c r="J7" s="68"/>
      <c r="K7" s="67"/>
      <c r="L7" s="57" t="s">
        <v>46</v>
      </c>
      <c r="M7" s="66" t="s">
        <v>47</v>
      </c>
      <c r="N7" s="68"/>
      <c r="O7" s="68"/>
      <c r="P7" s="67"/>
      <c r="Q7" s="57" t="s">
        <v>46</v>
      </c>
      <c r="R7" s="66" t="s">
        <v>47</v>
      </c>
      <c r="S7" s="68"/>
      <c r="T7" s="68"/>
      <c r="U7" s="67"/>
      <c r="V7" s="57" t="s">
        <v>46</v>
      </c>
      <c r="W7" s="66" t="s">
        <v>47</v>
      </c>
      <c r="X7" s="68"/>
      <c r="Y7" s="68"/>
      <c r="Z7" s="67"/>
      <c r="AA7" s="57" t="s">
        <v>46</v>
      </c>
      <c r="AB7" s="66" t="s">
        <v>47</v>
      </c>
      <c r="AC7" s="68"/>
      <c r="AD7" s="68"/>
      <c r="AE7" s="67"/>
      <c r="AF7" s="57" t="s">
        <v>46</v>
      </c>
      <c r="AG7" s="66" t="s">
        <v>47</v>
      </c>
      <c r="AH7" s="68"/>
      <c r="AI7" s="68"/>
      <c r="AJ7" s="67"/>
      <c r="AK7" s="57" t="s">
        <v>46</v>
      </c>
      <c r="AL7" s="66" t="s">
        <v>47</v>
      </c>
      <c r="AM7" s="68"/>
      <c r="AN7" s="68"/>
      <c r="AO7" s="67"/>
      <c r="AP7" s="57" t="s">
        <v>46</v>
      </c>
      <c r="AQ7" s="66" t="s">
        <v>47</v>
      </c>
      <c r="AR7" s="68"/>
      <c r="AS7" s="68"/>
      <c r="AT7" s="67"/>
      <c r="AU7" s="57" t="s">
        <v>46</v>
      </c>
      <c r="AV7" s="59" t="s">
        <v>47</v>
      </c>
      <c r="AW7" s="60"/>
      <c r="AX7" s="57" t="s">
        <v>46</v>
      </c>
      <c r="AY7" s="59" t="s">
        <v>47</v>
      </c>
      <c r="AZ7" s="60"/>
      <c r="BA7" s="57" t="s">
        <v>46</v>
      </c>
      <c r="BB7" s="59" t="s">
        <v>47</v>
      </c>
      <c r="BC7" s="60"/>
      <c r="BD7" s="57" t="s">
        <v>46</v>
      </c>
      <c r="BE7" s="66" t="s">
        <v>47</v>
      </c>
      <c r="BF7" s="67"/>
      <c r="BG7" s="57" t="s">
        <v>46</v>
      </c>
      <c r="BH7" s="66" t="s">
        <v>47</v>
      </c>
      <c r="BI7" s="67"/>
      <c r="BJ7" s="57" t="s">
        <v>46</v>
      </c>
      <c r="BK7" s="66" t="s">
        <v>47</v>
      </c>
      <c r="BL7" s="67"/>
      <c r="BM7" s="57" t="s">
        <v>46</v>
      </c>
      <c r="BN7" s="66" t="s">
        <v>47</v>
      </c>
      <c r="BO7" s="68"/>
      <c r="BP7" s="68"/>
      <c r="BQ7" s="67"/>
      <c r="BR7" s="57" t="s">
        <v>46</v>
      </c>
      <c r="BS7" s="61" t="s">
        <v>47</v>
      </c>
      <c r="BT7" s="62"/>
      <c r="BU7" s="57" t="s">
        <v>46</v>
      </c>
      <c r="BV7" s="61" t="s">
        <v>47</v>
      </c>
      <c r="BW7" s="62"/>
      <c r="BX7" s="57" t="s">
        <v>46</v>
      </c>
      <c r="BY7" s="61" t="s">
        <v>47</v>
      </c>
      <c r="BZ7" s="62"/>
      <c r="CA7" s="57" t="s">
        <v>46</v>
      </c>
      <c r="CB7" s="61" t="s">
        <v>47</v>
      </c>
      <c r="CC7" s="62"/>
      <c r="CD7" s="57" t="s">
        <v>46</v>
      </c>
      <c r="CE7" s="61" t="s">
        <v>47</v>
      </c>
      <c r="CF7" s="62"/>
      <c r="CG7" s="57" t="s">
        <v>46</v>
      </c>
      <c r="CH7" s="61" t="s">
        <v>47</v>
      </c>
      <c r="CI7" s="62"/>
      <c r="CJ7" s="57" t="s">
        <v>46</v>
      </c>
      <c r="CK7" s="61" t="s">
        <v>47</v>
      </c>
      <c r="CL7" s="62"/>
      <c r="CM7" s="57" t="s">
        <v>46</v>
      </c>
      <c r="CN7" s="61" t="s">
        <v>47</v>
      </c>
      <c r="CO7" s="62"/>
      <c r="CP7" s="57" t="s">
        <v>46</v>
      </c>
      <c r="CQ7" s="63" t="s">
        <v>47</v>
      </c>
      <c r="CR7" s="64"/>
      <c r="CS7" s="64"/>
      <c r="CT7" s="65"/>
      <c r="CU7" s="57" t="s">
        <v>46</v>
      </c>
      <c r="CV7" s="61" t="s">
        <v>47</v>
      </c>
      <c r="CW7" s="62"/>
      <c r="CX7" s="57" t="s">
        <v>46</v>
      </c>
      <c r="CY7" s="61" t="s">
        <v>47</v>
      </c>
      <c r="CZ7" s="62"/>
      <c r="DA7" s="57" t="s">
        <v>46</v>
      </c>
      <c r="DB7" s="61" t="s">
        <v>47</v>
      </c>
      <c r="DC7" s="62"/>
      <c r="DD7" s="57" t="s">
        <v>46</v>
      </c>
      <c r="DE7" s="61" t="s">
        <v>47</v>
      </c>
      <c r="DF7" s="62"/>
      <c r="DG7" s="136"/>
      <c r="DH7" s="57" t="s">
        <v>46</v>
      </c>
      <c r="DI7" s="61" t="s">
        <v>47</v>
      </c>
      <c r="DJ7" s="62"/>
      <c r="DK7" s="57" t="s">
        <v>46</v>
      </c>
      <c r="DL7" s="61" t="s">
        <v>47</v>
      </c>
      <c r="DM7" s="62"/>
      <c r="DN7" s="57" t="s">
        <v>46</v>
      </c>
      <c r="DO7" s="61" t="s">
        <v>47</v>
      </c>
      <c r="DP7" s="62"/>
      <c r="DQ7" s="57" t="s">
        <v>46</v>
      </c>
      <c r="DR7" s="61" t="s">
        <v>47</v>
      </c>
      <c r="DS7" s="62"/>
      <c r="DT7" s="57" t="s">
        <v>46</v>
      </c>
      <c r="DU7" s="61" t="s">
        <v>47</v>
      </c>
      <c r="DV7" s="62"/>
      <c r="DW7" s="57" t="s">
        <v>46</v>
      </c>
      <c r="DX7" s="61" t="s">
        <v>47</v>
      </c>
      <c r="DY7" s="62"/>
      <c r="DZ7" s="57" t="s">
        <v>46</v>
      </c>
      <c r="EA7" s="59" t="s">
        <v>47</v>
      </c>
      <c r="EB7" s="60"/>
      <c r="EC7" s="136"/>
      <c r="ED7" s="57" t="s">
        <v>46</v>
      </c>
      <c r="EE7" s="59" t="s">
        <v>47</v>
      </c>
      <c r="EF7" s="60"/>
    </row>
    <row r="8" spans="1:138" s="10" customFormat="1" ht="66.75" customHeight="1" x14ac:dyDescent="0.3">
      <c r="C8" s="109"/>
      <c r="D8" s="110"/>
      <c r="E8" s="113"/>
      <c r="F8" s="113"/>
      <c r="G8" s="58"/>
      <c r="H8" s="2" t="s">
        <v>310</v>
      </c>
      <c r="I8" s="1" t="s">
        <v>48</v>
      </c>
      <c r="J8" s="26" t="s">
        <v>311</v>
      </c>
      <c r="K8" s="26" t="s">
        <v>180</v>
      </c>
      <c r="L8" s="58"/>
      <c r="M8" s="2" t="s">
        <v>310</v>
      </c>
      <c r="N8" s="1" t="s">
        <v>48</v>
      </c>
      <c r="O8" s="26" t="s">
        <v>311</v>
      </c>
      <c r="P8" s="26" t="s">
        <v>180</v>
      </c>
      <c r="Q8" s="58"/>
      <c r="R8" s="2" t="s">
        <v>310</v>
      </c>
      <c r="S8" s="1" t="s">
        <v>48</v>
      </c>
      <c r="T8" s="26" t="s">
        <v>311</v>
      </c>
      <c r="U8" s="26" t="s">
        <v>180</v>
      </c>
      <c r="V8" s="58"/>
      <c r="W8" s="2" t="s">
        <v>310</v>
      </c>
      <c r="X8" s="1" t="s">
        <v>48</v>
      </c>
      <c r="Y8" s="26" t="s">
        <v>311</v>
      </c>
      <c r="Z8" s="26" t="s">
        <v>180</v>
      </c>
      <c r="AA8" s="58"/>
      <c r="AB8" s="2" t="s">
        <v>310</v>
      </c>
      <c r="AC8" s="1" t="s">
        <v>48</v>
      </c>
      <c r="AD8" s="26" t="s">
        <v>311</v>
      </c>
      <c r="AE8" s="26" t="s">
        <v>180</v>
      </c>
      <c r="AF8" s="58"/>
      <c r="AG8" s="2" t="s">
        <v>310</v>
      </c>
      <c r="AH8" s="1" t="s">
        <v>48</v>
      </c>
      <c r="AI8" s="26" t="s">
        <v>311</v>
      </c>
      <c r="AJ8" s="26" t="s">
        <v>180</v>
      </c>
      <c r="AK8" s="58"/>
      <c r="AL8" s="2" t="s">
        <v>310</v>
      </c>
      <c r="AM8" s="1" t="s">
        <v>48</v>
      </c>
      <c r="AN8" s="26" t="s">
        <v>311</v>
      </c>
      <c r="AO8" s="26" t="s">
        <v>180</v>
      </c>
      <c r="AP8" s="58"/>
      <c r="AQ8" s="2" t="s">
        <v>310</v>
      </c>
      <c r="AR8" s="1" t="s">
        <v>48</v>
      </c>
      <c r="AS8" s="26" t="s">
        <v>311</v>
      </c>
      <c r="AT8" s="26" t="s">
        <v>180</v>
      </c>
      <c r="AU8" s="58"/>
      <c r="AV8" s="2" t="s">
        <v>310</v>
      </c>
      <c r="AW8" s="1" t="s">
        <v>48</v>
      </c>
      <c r="AX8" s="58"/>
      <c r="AY8" s="2" t="s">
        <v>310</v>
      </c>
      <c r="AZ8" s="1" t="s">
        <v>48</v>
      </c>
      <c r="BA8" s="58"/>
      <c r="BB8" s="2" t="s">
        <v>310</v>
      </c>
      <c r="BC8" s="1" t="s">
        <v>48</v>
      </c>
      <c r="BD8" s="58"/>
      <c r="BE8" s="2" t="s">
        <v>310</v>
      </c>
      <c r="BF8" s="1" t="s">
        <v>48</v>
      </c>
      <c r="BG8" s="58"/>
      <c r="BH8" s="2" t="s">
        <v>310</v>
      </c>
      <c r="BI8" s="1" t="s">
        <v>48</v>
      </c>
      <c r="BJ8" s="58"/>
      <c r="BK8" s="2" t="s">
        <v>310</v>
      </c>
      <c r="BL8" s="1" t="s">
        <v>48</v>
      </c>
      <c r="BM8" s="58"/>
      <c r="BN8" s="2" t="s">
        <v>310</v>
      </c>
      <c r="BO8" s="1" t="s">
        <v>48</v>
      </c>
      <c r="BP8" s="26" t="s">
        <v>311</v>
      </c>
      <c r="BQ8" s="26" t="s">
        <v>180</v>
      </c>
      <c r="BR8" s="58"/>
      <c r="BS8" s="2" t="s">
        <v>310</v>
      </c>
      <c r="BT8" s="1" t="s">
        <v>48</v>
      </c>
      <c r="BU8" s="58"/>
      <c r="BV8" s="2" t="s">
        <v>310</v>
      </c>
      <c r="BW8" s="1" t="s">
        <v>48</v>
      </c>
      <c r="BX8" s="58"/>
      <c r="BY8" s="2" t="s">
        <v>310</v>
      </c>
      <c r="BZ8" s="1" t="s">
        <v>48</v>
      </c>
      <c r="CA8" s="58"/>
      <c r="CB8" s="2" t="s">
        <v>310</v>
      </c>
      <c r="CC8" s="1" t="s">
        <v>48</v>
      </c>
      <c r="CD8" s="58"/>
      <c r="CE8" s="2" t="s">
        <v>310</v>
      </c>
      <c r="CF8" s="1" t="s">
        <v>48</v>
      </c>
      <c r="CG8" s="58"/>
      <c r="CH8" s="2" t="s">
        <v>310</v>
      </c>
      <c r="CI8" s="1" t="s">
        <v>48</v>
      </c>
      <c r="CJ8" s="58"/>
      <c r="CK8" s="2" t="s">
        <v>310</v>
      </c>
      <c r="CL8" s="1" t="s">
        <v>48</v>
      </c>
      <c r="CM8" s="58"/>
      <c r="CN8" s="2" t="s">
        <v>310</v>
      </c>
      <c r="CO8" s="1" t="s">
        <v>48</v>
      </c>
      <c r="CP8" s="58"/>
      <c r="CQ8" s="2" t="s">
        <v>310</v>
      </c>
      <c r="CR8" s="1" t="s">
        <v>48</v>
      </c>
      <c r="CS8" s="26" t="s">
        <v>311</v>
      </c>
      <c r="CT8" s="26" t="s">
        <v>180</v>
      </c>
      <c r="CU8" s="58"/>
      <c r="CV8" s="2" t="s">
        <v>310</v>
      </c>
      <c r="CW8" s="1" t="s">
        <v>48</v>
      </c>
      <c r="CX8" s="58"/>
      <c r="CY8" s="2" t="s">
        <v>310</v>
      </c>
      <c r="CZ8" s="1" t="s">
        <v>48</v>
      </c>
      <c r="DA8" s="58"/>
      <c r="DB8" s="2" t="s">
        <v>310</v>
      </c>
      <c r="DC8" s="1" t="s">
        <v>48</v>
      </c>
      <c r="DD8" s="58"/>
      <c r="DE8" s="2" t="s">
        <v>310</v>
      </c>
      <c r="DF8" s="1" t="s">
        <v>48</v>
      </c>
      <c r="DG8" s="137"/>
      <c r="DH8" s="58"/>
      <c r="DI8" s="2" t="s">
        <v>310</v>
      </c>
      <c r="DJ8" s="1" t="s">
        <v>48</v>
      </c>
      <c r="DK8" s="58"/>
      <c r="DL8" s="2" t="s">
        <v>310</v>
      </c>
      <c r="DM8" s="1" t="s">
        <v>48</v>
      </c>
      <c r="DN8" s="58"/>
      <c r="DO8" s="2" t="s">
        <v>310</v>
      </c>
      <c r="DP8" s="1" t="s">
        <v>48</v>
      </c>
      <c r="DQ8" s="58"/>
      <c r="DR8" s="2" t="s">
        <v>310</v>
      </c>
      <c r="DS8" s="1" t="s">
        <v>48</v>
      </c>
      <c r="DT8" s="58"/>
      <c r="DU8" s="2" t="s">
        <v>310</v>
      </c>
      <c r="DV8" s="1" t="s">
        <v>48</v>
      </c>
      <c r="DW8" s="58"/>
      <c r="DX8" s="2" t="s">
        <v>310</v>
      </c>
      <c r="DY8" s="1" t="s">
        <v>48</v>
      </c>
      <c r="DZ8" s="58"/>
      <c r="EA8" s="2" t="s">
        <v>183</v>
      </c>
      <c r="EB8" s="1" t="s">
        <v>48</v>
      </c>
      <c r="EC8" s="137"/>
      <c r="ED8" s="58"/>
      <c r="EE8" s="2" t="s">
        <v>183</v>
      </c>
      <c r="EF8" s="1" t="s">
        <v>48</v>
      </c>
    </row>
    <row r="9" spans="1:138" s="10" customFormat="1" ht="18" customHeight="1" x14ac:dyDescent="0.3">
      <c r="C9" s="11"/>
      <c r="D9" s="12">
        <v>1</v>
      </c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10</v>
      </c>
      <c r="N9" s="12">
        <v>11</v>
      </c>
      <c r="O9" s="12">
        <v>12</v>
      </c>
      <c r="P9" s="12">
        <v>13</v>
      </c>
      <c r="Q9" s="12">
        <v>14</v>
      </c>
      <c r="R9" s="12">
        <v>15</v>
      </c>
      <c r="S9" s="12">
        <v>16</v>
      </c>
      <c r="T9" s="12">
        <v>17</v>
      </c>
      <c r="U9" s="12">
        <v>18</v>
      </c>
      <c r="V9" s="12">
        <v>19</v>
      </c>
      <c r="W9" s="12">
        <v>20</v>
      </c>
      <c r="X9" s="12">
        <v>21</v>
      </c>
      <c r="Y9" s="12">
        <v>22</v>
      </c>
      <c r="Z9" s="12">
        <v>23</v>
      </c>
      <c r="AA9" s="12">
        <v>24</v>
      </c>
      <c r="AB9" s="12">
        <v>25</v>
      </c>
      <c r="AC9" s="12">
        <v>26</v>
      </c>
      <c r="AD9" s="12">
        <v>27</v>
      </c>
      <c r="AE9" s="12">
        <v>28</v>
      </c>
      <c r="AF9" s="12">
        <v>29</v>
      </c>
      <c r="AG9" s="12">
        <v>30</v>
      </c>
      <c r="AH9" s="12">
        <v>31</v>
      </c>
      <c r="AI9" s="12">
        <v>32</v>
      </c>
      <c r="AJ9" s="12">
        <v>33</v>
      </c>
      <c r="AK9" s="12">
        <v>34</v>
      </c>
      <c r="AL9" s="12">
        <v>35</v>
      </c>
      <c r="AM9" s="12">
        <v>36</v>
      </c>
      <c r="AN9" s="12">
        <v>37</v>
      </c>
      <c r="AO9" s="12">
        <v>38</v>
      </c>
      <c r="AP9" s="12">
        <v>39</v>
      </c>
      <c r="AQ9" s="12">
        <v>40</v>
      </c>
      <c r="AR9" s="12">
        <v>41</v>
      </c>
      <c r="AS9" s="12">
        <v>42</v>
      </c>
      <c r="AT9" s="12">
        <v>43</v>
      </c>
      <c r="AU9" s="12">
        <v>44</v>
      </c>
      <c r="AV9" s="12">
        <v>45</v>
      </c>
      <c r="AW9" s="12">
        <v>46</v>
      </c>
      <c r="AX9" s="12">
        <v>47</v>
      </c>
      <c r="AY9" s="12">
        <v>48</v>
      </c>
      <c r="AZ9" s="12">
        <v>49</v>
      </c>
      <c r="BA9" s="12">
        <v>50</v>
      </c>
      <c r="BB9" s="12">
        <v>51</v>
      </c>
      <c r="BC9" s="12">
        <v>52</v>
      </c>
      <c r="BD9" s="12">
        <v>53</v>
      </c>
      <c r="BE9" s="12">
        <v>54</v>
      </c>
      <c r="BF9" s="12">
        <v>55</v>
      </c>
      <c r="BG9" s="12">
        <v>56</v>
      </c>
      <c r="BH9" s="12">
        <v>57</v>
      </c>
      <c r="BI9" s="12">
        <v>58</v>
      </c>
      <c r="BJ9" s="12">
        <v>59</v>
      </c>
      <c r="BK9" s="12">
        <v>60</v>
      </c>
      <c r="BL9" s="12">
        <v>61</v>
      </c>
      <c r="BM9" s="12">
        <v>62</v>
      </c>
      <c r="BN9" s="12">
        <v>63</v>
      </c>
      <c r="BO9" s="12">
        <v>64</v>
      </c>
      <c r="BP9" s="12">
        <v>65</v>
      </c>
      <c r="BQ9" s="12">
        <v>66</v>
      </c>
      <c r="BR9" s="12">
        <v>67</v>
      </c>
      <c r="BS9" s="12">
        <v>68</v>
      </c>
      <c r="BT9" s="12">
        <v>69</v>
      </c>
      <c r="BU9" s="12">
        <v>70</v>
      </c>
      <c r="BV9" s="12">
        <v>71</v>
      </c>
      <c r="BW9" s="12">
        <v>72</v>
      </c>
      <c r="BX9" s="12">
        <v>73</v>
      </c>
      <c r="BY9" s="12">
        <v>74</v>
      </c>
      <c r="BZ9" s="12">
        <v>75</v>
      </c>
      <c r="CA9" s="12">
        <v>76</v>
      </c>
      <c r="CB9" s="12">
        <v>77</v>
      </c>
      <c r="CC9" s="12">
        <v>78</v>
      </c>
      <c r="CD9" s="12">
        <v>79</v>
      </c>
      <c r="CE9" s="12">
        <v>80</v>
      </c>
      <c r="CF9" s="12">
        <v>81</v>
      </c>
      <c r="CG9" s="12">
        <v>82</v>
      </c>
      <c r="CH9" s="12">
        <v>83</v>
      </c>
      <c r="CI9" s="12">
        <v>84</v>
      </c>
      <c r="CJ9" s="12">
        <v>85</v>
      </c>
      <c r="CK9" s="12">
        <v>86</v>
      </c>
      <c r="CL9" s="12">
        <v>87</v>
      </c>
      <c r="CM9" s="12">
        <v>88</v>
      </c>
      <c r="CN9" s="12">
        <v>89</v>
      </c>
      <c r="CO9" s="12">
        <v>90</v>
      </c>
      <c r="CP9" s="12">
        <v>91</v>
      </c>
      <c r="CQ9" s="12">
        <v>92</v>
      </c>
      <c r="CR9" s="12">
        <v>93</v>
      </c>
      <c r="CS9" s="12">
        <v>94</v>
      </c>
      <c r="CT9" s="12">
        <v>95</v>
      </c>
      <c r="CU9" s="12">
        <v>96</v>
      </c>
      <c r="CV9" s="12">
        <v>97</v>
      </c>
      <c r="CW9" s="12">
        <v>98</v>
      </c>
      <c r="CX9" s="12">
        <v>99</v>
      </c>
      <c r="CY9" s="12">
        <v>100</v>
      </c>
      <c r="CZ9" s="12">
        <v>101</v>
      </c>
      <c r="DA9" s="12">
        <v>102</v>
      </c>
      <c r="DB9" s="12">
        <v>103</v>
      </c>
      <c r="DC9" s="12">
        <v>104</v>
      </c>
      <c r="DD9" s="12">
        <v>105</v>
      </c>
      <c r="DE9" s="12">
        <v>106</v>
      </c>
      <c r="DF9" s="12">
        <v>107</v>
      </c>
      <c r="DG9" s="12">
        <v>108</v>
      </c>
      <c r="DH9" s="12">
        <v>109</v>
      </c>
      <c r="DI9" s="12">
        <v>110</v>
      </c>
      <c r="DJ9" s="12">
        <v>111</v>
      </c>
      <c r="DK9" s="12">
        <v>112</v>
      </c>
      <c r="DL9" s="12">
        <v>113</v>
      </c>
      <c r="DM9" s="12">
        <v>114</v>
      </c>
      <c r="DN9" s="12">
        <v>115</v>
      </c>
      <c r="DO9" s="12">
        <v>116</v>
      </c>
      <c r="DP9" s="12">
        <v>117</v>
      </c>
      <c r="DQ9" s="12">
        <v>118</v>
      </c>
      <c r="DR9" s="12">
        <v>119</v>
      </c>
      <c r="DS9" s="12">
        <v>120</v>
      </c>
      <c r="DT9" s="12">
        <v>121</v>
      </c>
      <c r="DU9" s="12">
        <v>122</v>
      </c>
      <c r="DV9" s="12">
        <v>123</v>
      </c>
      <c r="DW9" s="12">
        <v>124</v>
      </c>
      <c r="DX9" s="12">
        <v>125</v>
      </c>
      <c r="DY9" s="12">
        <v>126</v>
      </c>
      <c r="DZ9" s="12">
        <v>127</v>
      </c>
      <c r="EA9" s="12">
        <v>128</v>
      </c>
      <c r="EB9" s="12">
        <v>129</v>
      </c>
      <c r="EC9" s="12">
        <v>130</v>
      </c>
      <c r="ED9" s="12">
        <v>131</v>
      </c>
      <c r="EE9" s="12">
        <v>132</v>
      </c>
      <c r="EF9" s="12">
        <v>133</v>
      </c>
    </row>
    <row r="10" spans="1:138" s="8" customFormat="1" ht="21" customHeight="1" x14ac:dyDescent="0.25">
      <c r="A10">
        <v>1</v>
      </c>
      <c r="C10" s="17">
        <v>1</v>
      </c>
      <c r="D10" s="19" t="s">
        <v>123</v>
      </c>
      <c r="E10" s="18">
        <v>2707.3332</v>
      </c>
      <c r="F10" s="18">
        <v>6792.3918000000003</v>
      </c>
      <c r="G10" s="18">
        <f t="shared" ref="G10:I41" si="0">DH10+ED10-DZ10</f>
        <v>534103.80000000005</v>
      </c>
      <c r="H10" s="18">
        <f t="shared" si="0"/>
        <v>445086.50000000006</v>
      </c>
      <c r="I10" s="18">
        <f t="shared" si="0"/>
        <v>420748.19890000002</v>
      </c>
      <c r="J10" s="18">
        <f>+I10/H10*100</f>
        <v>94.531781777250032</v>
      </c>
      <c r="K10" s="18">
        <f>+I10/G10*100</f>
        <v>78.776484814375024</v>
      </c>
      <c r="L10" s="18">
        <f t="shared" ref="L10:N41" si="1">V10+AA10+AF10+AK10+AP10+AU10+BJ10+BR10+BU10+BX10+CA10+CD10+CJ10+CM10+CU10+CX10+DD10</f>
        <v>119108.03</v>
      </c>
      <c r="M10" s="18">
        <f t="shared" si="1"/>
        <v>99256.691666666666</v>
      </c>
      <c r="N10" s="18">
        <f t="shared" si="1"/>
        <v>82697.174899999998</v>
      </c>
      <c r="O10" s="18">
        <f t="shared" ref="O10:O67" si="2">+N10/M10*100</f>
        <v>83.31647318824767</v>
      </c>
      <c r="P10" s="18">
        <f t="shared" ref="P10:P67" si="3">+N10/L10*100</f>
        <v>69.43039432353973</v>
      </c>
      <c r="Q10" s="18">
        <f t="shared" ref="Q10:S41" si="4">V10+AF10</f>
        <v>54471.5</v>
      </c>
      <c r="R10" s="18">
        <f t="shared" si="4"/>
        <v>45392.916666666672</v>
      </c>
      <c r="S10" s="18">
        <f t="shared" si="4"/>
        <v>41132.6414</v>
      </c>
      <c r="T10" s="18">
        <f>+S10/R10*100</f>
        <v>90.614669469355519</v>
      </c>
      <c r="U10" s="18">
        <f>+S10/Q10*100</f>
        <v>75.512224557796287</v>
      </c>
      <c r="V10" s="18">
        <v>2753.2</v>
      </c>
      <c r="W10" s="18">
        <f>+V10/12*10</f>
        <v>2294.333333333333</v>
      </c>
      <c r="X10" s="18">
        <v>2002.6954000000001</v>
      </c>
      <c r="Y10" s="18">
        <f>+X10/W10*100</f>
        <v>87.288772337643479</v>
      </c>
      <c r="Z10" s="18">
        <f>+X10/V10*100</f>
        <v>72.74064361470289</v>
      </c>
      <c r="AA10" s="18">
        <v>8657.5</v>
      </c>
      <c r="AB10" s="18">
        <f>+AA10/12*10</f>
        <v>7214.5833333333339</v>
      </c>
      <c r="AC10" s="18">
        <v>3906.2664000000004</v>
      </c>
      <c r="AD10" s="18">
        <f t="shared" ref="AD10:AD66" si="5">+AC10/AB10*100</f>
        <v>54.14403326595437</v>
      </c>
      <c r="AE10" s="18">
        <f t="shared" ref="AE10:AE66" si="6">+AC10/AA10*100</f>
        <v>45.120027721628652</v>
      </c>
      <c r="AF10" s="18">
        <v>51718.3</v>
      </c>
      <c r="AG10" s="18">
        <f>+AF10/12*10</f>
        <v>43098.583333333336</v>
      </c>
      <c r="AH10" s="18">
        <v>39129.946000000004</v>
      </c>
      <c r="AI10" s="18">
        <f>+AH10/AG10*100</f>
        <v>90.791722079031985</v>
      </c>
      <c r="AJ10" s="18">
        <f>+AH10/AF10*100</f>
        <v>75.659768399193325</v>
      </c>
      <c r="AK10" s="18">
        <v>3400.03</v>
      </c>
      <c r="AL10" s="18">
        <f>+AK10/12*10</f>
        <v>2833.3583333333336</v>
      </c>
      <c r="AM10" s="18">
        <v>3059.424</v>
      </c>
      <c r="AN10" s="18">
        <f>+AM10/AL10*100</f>
        <v>107.97871783484263</v>
      </c>
      <c r="AO10" s="18">
        <f>+AM10/AK10*100</f>
        <v>89.982264862368851</v>
      </c>
      <c r="AP10" s="18">
        <v>5000</v>
      </c>
      <c r="AQ10" s="18">
        <f>+AP10/12*10</f>
        <v>4166.666666666667</v>
      </c>
      <c r="AR10" s="18">
        <v>5476.31</v>
      </c>
      <c r="AS10" s="18">
        <f>+AR10/AQ10*100</f>
        <v>131.43144000000001</v>
      </c>
      <c r="AT10" s="18">
        <f>+AR10/AP10*100</f>
        <v>109.52620000000002</v>
      </c>
      <c r="AU10" s="18">
        <v>0</v>
      </c>
      <c r="AV10" s="18">
        <f>+AU10/12*10</f>
        <v>0</v>
      </c>
      <c r="AW10" s="18">
        <v>0</v>
      </c>
      <c r="AX10" s="18">
        <v>0</v>
      </c>
      <c r="AY10" s="18">
        <f>+AX10/12*10</f>
        <v>0</v>
      </c>
      <c r="AZ10" s="18">
        <v>0</v>
      </c>
      <c r="BA10" s="18">
        <v>396618.3</v>
      </c>
      <c r="BB10" s="18">
        <f>+BA10/12*10</f>
        <v>330515.25</v>
      </c>
      <c r="BC10" s="18">
        <v>330515.20000000001</v>
      </c>
      <c r="BD10" s="18">
        <v>8401.2000000000007</v>
      </c>
      <c r="BE10" s="18">
        <f>+BD10/12*10</f>
        <v>7001</v>
      </c>
      <c r="BF10" s="18">
        <v>3923.2</v>
      </c>
      <c r="BG10" s="18">
        <v>0</v>
      </c>
      <c r="BH10" s="18">
        <f>+BG10/12*10</f>
        <v>0</v>
      </c>
      <c r="BI10" s="18">
        <v>0</v>
      </c>
      <c r="BJ10" s="18">
        <v>0</v>
      </c>
      <c r="BK10" s="18">
        <f>+BJ10/12*10</f>
        <v>0</v>
      </c>
      <c r="BL10" s="18">
        <v>0</v>
      </c>
      <c r="BM10" s="18">
        <f t="shared" ref="BM10:BO41" si="7">BR10+BU10+BX10+CA10</f>
        <v>24699</v>
      </c>
      <c r="BN10" s="18">
        <f t="shared" si="7"/>
        <v>20582.5</v>
      </c>
      <c r="BO10" s="18">
        <f t="shared" si="7"/>
        <v>12560.1777</v>
      </c>
      <c r="BP10" s="18">
        <f>+BO10/BN10*100</f>
        <v>61.023576824972672</v>
      </c>
      <c r="BQ10" s="18">
        <f>+BO10/BM10*100</f>
        <v>50.852980687477221</v>
      </c>
      <c r="BR10" s="18">
        <v>18684</v>
      </c>
      <c r="BS10" s="18">
        <f>+BR10/12*10</f>
        <v>15570</v>
      </c>
      <c r="BT10" s="18">
        <v>6589.7426999999998</v>
      </c>
      <c r="BU10" s="18">
        <v>15</v>
      </c>
      <c r="BV10" s="18">
        <f>+BU10/12*10</f>
        <v>12.5</v>
      </c>
      <c r="BW10" s="18">
        <v>19.7</v>
      </c>
      <c r="BX10" s="18">
        <v>0</v>
      </c>
      <c r="BY10" s="18">
        <f>+BX10/12*10</f>
        <v>0</v>
      </c>
      <c r="BZ10" s="18">
        <v>0</v>
      </c>
      <c r="CA10" s="18">
        <v>6000</v>
      </c>
      <c r="CB10" s="18">
        <f>+CA10/12*10</f>
        <v>5000</v>
      </c>
      <c r="CC10" s="18">
        <v>5950.7349999999997</v>
      </c>
      <c r="CD10" s="18">
        <v>0</v>
      </c>
      <c r="CE10" s="18">
        <f>+CD10/12*10</f>
        <v>0</v>
      </c>
      <c r="CF10" s="18">
        <v>0</v>
      </c>
      <c r="CG10" s="18">
        <v>3703.27</v>
      </c>
      <c r="CH10" s="18">
        <f>+CG10/12*10</f>
        <v>3086.0583333333334</v>
      </c>
      <c r="CI10" s="18">
        <v>2880.55</v>
      </c>
      <c r="CJ10" s="18">
        <v>0</v>
      </c>
      <c r="CK10" s="18">
        <f>+CJ10/12*10</f>
        <v>0</v>
      </c>
      <c r="CL10" s="18">
        <v>0</v>
      </c>
      <c r="CM10" s="18">
        <v>21500</v>
      </c>
      <c r="CN10" s="18">
        <f>+CM10/12*10</f>
        <v>17916.666666666668</v>
      </c>
      <c r="CO10" s="18">
        <v>12846.4054</v>
      </c>
      <c r="CP10" s="18">
        <v>9000</v>
      </c>
      <c r="CQ10" s="18">
        <f>+CP10/12*10</f>
        <v>7500</v>
      </c>
      <c r="CR10" s="18">
        <v>4489.2954</v>
      </c>
      <c r="CS10" s="18">
        <f>+CR10/CQ10*100</f>
        <v>59.857271999999995</v>
      </c>
      <c r="CT10" s="18">
        <f>+CR10/CP10*100</f>
        <v>49.881059999999998</v>
      </c>
      <c r="CU10" s="18">
        <v>0</v>
      </c>
      <c r="CV10" s="18">
        <f>+CU10/12*10</f>
        <v>0</v>
      </c>
      <c r="CW10" s="18">
        <v>1116.94</v>
      </c>
      <c r="CX10" s="18">
        <v>0</v>
      </c>
      <c r="CY10" s="18">
        <f>+CX10/12*10</f>
        <v>0</v>
      </c>
      <c r="CZ10" s="18">
        <v>1699.31</v>
      </c>
      <c r="DA10" s="18">
        <v>0</v>
      </c>
      <c r="DB10" s="18">
        <f>+DA10/12*10</f>
        <v>0</v>
      </c>
      <c r="DC10" s="18">
        <v>0</v>
      </c>
      <c r="DD10" s="18">
        <v>1380</v>
      </c>
      <c r="DE10" s="18">
        <f>+DD10/12*10</f>
        <v>1150</v>
      </c>
      <c r="DF10" s="18">
        <v>899.7</v>
      </c>
      <c r="DG10" s="35">
        <v>-1312</v>
      </c>
      <c r="DH10" s="18">
        <f t="shared" ref="DH10:DI41" si="8">V10+AA10+AF10+AK10+AP10+AU10+AX10+BA10+BD10+BG10+BJ10+BR10+BU10+BX10+CA10+CD10+CG10+CJ10+CM10+CU10+CX10+DA10+DD10</f>
        <v>527830.80000000005</v>
      </c>
      <c r="DI10" s="18">
        <f t="shared" si="8"/>
        <v>439859.00000000006</v>
      </c>
      <c r="DJ10" s="18">
        <f t="shared" ref="DJ10:DJ67" si="9">X10+AC10+AH10+AM10+AR10+AW10+AZ10+BC10+BF10+BI10+BL10+BT10+BW10+BZ10+CC10+CF10+CI10+CL10+CO10+CW10+CZ10+DC10+DF10+DG10</f>
        <v>418704.1249</v>
      </c>
      <c r="DK10" s="18">
        <v>1273</v>
      </c>
      <c r="DL10" s="18">
        <f>+DK10/12*10</f>
        <v>1060.8333333333333</v>
      </c>
      <c r="DM10" s="18">
        <v>0</v>
      </c>
      <c r="DN10" s="18">
        <v>5000</v>
      </c>
      <c r="DO10" s="18">
        <f>+DN10/12*10</f>
        <v>4166.666666666667</v>
      </c>
      <c r="DP10" s="18">
        <v>771.07399999999996</v>
      </c>
      <c r="DQ10" s="18">
        <v>0</v>
      </c>
      <c r="DR10" s="18">
        <f>+DQ10/12*10</f>
        <v>0</v>
      </c>
      <c r="DS10" s="18">
        <v>0</v>
      </c>
      <c r="DT10" s="18">
        <v>0</v>
      </c>
      <c r="DU10" s="18">
        <f>+DT10/12*10</f>
        <v>0</v>
      </c>
      <c r="DV10" s="18">
        <v>1273</v>
      </c>
      <c r="DW10" s="18">
        <v>0</v>
      </c>
      <c r="DX10" s="18">
        <f>+DW10/12*10</f>
        <v>0</v>
      </c>
      <c r="DY10" s="18">
        <v>0</v>
      </c>
      <c r="DZ10" s="18">
        <v>76993.5</v>
      </c>
      <c r="EA10" s="18">
        <f>+DZ10/12*10</f>
        <v>64161.25</v>
      </c>
      <c r="EB10" s="18">
        <v>40728.337</v>
      </c>
      <c r="EC10" s="18">
        <v>0</v>
      </c>
      <c r="ED10" s="18">
        <f t="shared" ref="ED10:EE41" si="10">DK10+DN10+DQ10+DT10+DW10+DZ10</f>
        <v>83266.5</v>
      </c>
      <c r="EE10" s="18">
        <f t="shared" si="10"/>
        <v>69388.75</v>
      </c>
      <c r="EF10" s="18">
        <f t="shared" ref="EF10:EF66" si="11">DM10+DP10+DS10+DV10+DY10+EB10+EC10</f>
        <v>42772.411</v>
      </c>
      <c r="EH10" s="36"/>
    </row>
    <row r="11" spans="1:138" s="8" customFormat="1" ht="21" customHeight="1" x14ac:dyDescent="0.3">
      <c r="A11">
        <v>2</v>
      </c>
      <c r="B11" s="4"/>
      <c r="C11" s="17">
        <v>2</v>
      </c>
      <c r="D11" s="34" t="s">
        <v>124</v>
      </c>
      <c r="E11" s="18">
        <v>33708.374099999994</v>
      </c>
      <c r="F11" s="18">
        <v>105787.6728</v>
      </c>
      <c r="G11" s="18">
        <f t="shared" si="0"/>
        <v>474329.57000000007</v>
      </c>
      <c r="H11" s="18">
        <f t="shared" si="0"/>
        <v>395274.6416666666</v>
      </c>
      <c r="I11" s="18">
        <f t="shared" si="0"/>
        <v>203298.03389999995</v>
      </c>
      <c r="J11" s="18">
        <f t="shared" ref="J11:J70" si="12">+I11/H11*100</f>
        <v>51.432096185780694</v>
      </c>
      <c r="K11" s="18">
        <f t="shared" ref="K11:K70" si="13">+I11/G11*100</f>
        <v>42.86008015481724</v>
      </c>
      <c r="L11" s="18">
        <f t="shared" si="1"/>
        <v>190553.80000000002</v>
      </c>
      <c r="M11" s="18">
        <f t="shared" si="1"/>
        <v>158794.83333333334</v>
      </c>
      <c r="N11" s="18">
        <f t="shared" si="1"/>
        <v>53772.454899999968</v>
      </c>
      <c r="O11" s="18">
        <f t="shared" si="2"/>
        <v>33.862849169106028</v>
      </c>
      <c r="P11" s="18">
        <f t="shared" si="3"/>
        <v>28.219040974255023</v>
      </c>
      <c r="Q11" s="18">
        <f t="shared" si="4"/>
        <v>17841</v>
      </c>
      <c r="R11" s="18">
        <f t="shared" si="4"/>
        <v>14867.5</v>
      </c>
      <c r="S11" s="18">
        <f t="shared" si="4"/>
        <v>9850.0569999999989</v>
      </c>
      <c r="T11" s="18">
        <f t="shared" ref="T11:T70" si="14">+S11/R11*100</f>
        <v>66.252275096687399</v>
      </c>
      <c r="U11" s="18">
        <f t="shared" ref="U11:U70" si="15">+S11/Q11*100</f>
        <v>55.210229247239496</v>
      </c>
      <c r="V11" s="18">
        <v>36</v>
      </c>
      <c r="W11" s="18">
        <f t="shared" ref="W11:W66" si="16">+V11/12*10</f>
        <v>30</v>
      </c>
      <c r="X11" s="18">
        <v>1.6120000000000001</v>
      </c>
      <c r="Y11" s="18">
        <f t="shared" ref="Y11:Y70" si="17">+X11/W11*100</f>
        <v>5.3733333333333331</v>
      </c>
      <c r="Z11" s="18">
        <f t="shared" ref="Z11:Z70" si="18">+X11/V11*100</f>
        <v>4.4777777777777779</v>
      </c>
      <c r="AA11" s="18">
        <v>50299.1</v>
      </c>
      <c r="AB11" s="18">
        <f t="shared" ref="AB11:AB66" si="19">+AA11/12*10</f>
        <v>41915.916666666664</v>
      </c>
      <c r="AC11" s="18">
        <v>9188.214999999971</v>
      </c>
      <c r="AD11" s="18">
        <f t="shared" si="5"/>
        <v>21.920587048277138</v>
      </c>
      <c r="AE11" s="18">
        <f t="shared" si="6"/>
        <v>18.267155873564281</v>
      </c>
      <c r="AF11" s="18">
        <v>17805</v>
      </c>
      <c r="AG11" s="18">
        <f t="shared" ref="AG11:AG66" si="20">+AF11/12*10</f>
        <v>14837.5</v>
      </c>
      <c r="AH11" s="18">
        <v>9848.4449999999997</v>
      </c>
      <c r="AI11" s="18">
        <f t="shared" ref="AI11:AI70" si="21">+AH11/AG11*100</f>
        <v>66.375366470092672</v>
      </c>
      <c r="AJ11" s="18">
        <f t="shared" ref="AJ11:AJ70" si="22">+AH11/AF11*100</f>
        <v>55.312805391743893</v>
      </c>
      <c r="AK11" s="18">
        <v>671.6</v>
      </c>
      <c r="AL11" s="18">
        <f t="shared" ref="AL11:AL66" si="23">+AK11/12*10</f>
        <v>559.66666666666674</v>
      </c>
      <c r="AM11" s="18">
        <v>400</v>
      </c>
      <c r="AN11" s="18">
        <f t="shared" ref="AN11:AN70" si="24">+AM11/AL11*100</f>
        <v>71.471113758189389</v>
      </c>
      <c r="AO11" s="18">
        <f t="shared" ref="AO11:AO70" si="25">+AM11/AK11*100</f>
        <v>59.559261465157832</v>
      </c>
      <c r="AP11" s="18">
        <v>0</v>
      </c>
      <c r="AQ11" s="18">
        <f t="shared" ref="AQ11:AQ66" si="26">+AP11/12*10</f>
        <v>0</v>
      </c>
      <c r="AR11" s="18">
        <v>0</v>
      </c>
      <c r="AS11" s="18" t="e">
        <f t="shared" ref="AS11:AS70" si="27">+AR11/AQ11*100</f>
        <v>#DIV/0!</v>
      </c>
      <c r="AT11" s="18" t="e">
        <f t="shared" ref="AT11:AT70" si="28">+AR11/AP11*100</f>
        <v>#DIV/0!</v>
      </c>
      <c r="AU11" s="18">
        <v>0</v>
      </c>
      <c r="AV11" s="18">
        <f t="shared" ref="AV11:AV66" si="29">+AU11/12*10</f>
        <v>0</v>
      </c>
      <c r="AW11" s="18">
        <v>0</v>
      </c>
      <c r="AX11" s="18">
        <v>0</v>
      </c>
      <c r="AY11" s="18">
        <f t="shared" ref="AY11:AY66" si="30">+AX11/12*10</f>
        <v>0</v>
      </c>
      <c r="AZ11" s="18">
        <v>8978</v>
      </c>
      <c r="BA11" s="18">
        <v>251566.4</v>
      </c>
      <c r="BB11" s="18">
        <f t="shared" ref="BB11:BB66" si="31">+BA11/12*10</f>
        <v>209638.66666666666</v>
      </c>
      <c r="BC11" s="18">
        <v>209638.7</v>
      </c>
      <c r="BD11" s="18">
        <v>0</v>
      </c>
      <c r="BE11" s="18">
        <f t="shared" ref="BE11:BE66" si="32">+BD11/12*10</f>
        <v>0</v>
      </c>
      <c r="BF11" s="18">
        <v>0</v>
      </c>
      <c r="BG11" s="18">
        <v>0</v>
      </c>
      <c r="BH11" s="18">
        <f t="shared" ref="BH11:BH66" si="33">+BG11/12*10</f>
        <v>0</v>
      </c>
      <c r="BI11" s="18">
        <v>0</v>
      </c>
      <c r="BJ11" s="18">
        <v>0</v>
      </c>
      <c r="BK11" s="18">
        <f t="shared" ref="BK11:BK66" si="34">+BJ11/12*10</f>
        <v>0</v>
      </c>
      <c r="BL11" s="18">
        <v>0</v>
      </c>
      <c r="BM11" s="18">
        <f t="shared" si="7"/>
        <v>111551.7</v>
      </c>
      <c r="BN11" s="18">
        <f t="shared" si="7"/>
        <v>92959.749999999985</v>
      </c>
      <c r="BO11" s="18">
        <f t="shared" si="7"/>
        <v>28912.508000000002</v>
      </c>
      <c r="BP11" s="18">
        <f t="shared" ref="BP11:BP70" si="35">+BO11/BN11*100</f>
        <v>31.102179168941401</v>
      </c>
      <c r="BQ11" s="18">
        <f t="shared" ref="BQ11:BQ70" si="36">+BO11/BM11*100</f>
        <v>25.9184826407845</v>
      </c>
      <c r="BR11" s="18">
        <v>110551.7</v>
      </c>
      <c r="BS11" s="18">
        <f t="shared" ref="BS11:BS66" si="37">+BR11/12*10</f>
        <v>92126.416666666657</v>
      </c>
      <c r="BT11" s="18">
        <v>28712.508000000002</v>
      </c>
      <c r="BU11" s="18">
        <v>0</v>
      </c>
      <c r="BV11" s="18">
        <f t="shared" ref="BV11:BV66" si="38">+BU11/12*10</f>
        <v>0</v>
      </c>
      <c r="BW11" s="18">
        <v>0</v>
      </c>
      <c r="BX11" s="18">
        <v>0</v>
      </c>
      <c r="BY11" s="18">
        <f t="shared" ref="BY11:BY66" si="39">+BX11/12*10</f>
        <v>0</v>
      </c>
      <c r="BZ11" s="18">
        <v>0</v>
      </c>
      <c r="CA11" s="18">
        <v>1000</v>
      </c>
      <c r="CB11" s="18">
        <f t="shared" ref="CB11:CB66" si="40">+CA11/12*10</f>
        <v>833.33333333333326</v>
      </c>
      <c r="CC11" s="18">
        <v>200</v>
      </c>
      <c r="CD11" s="18">
        <v>0</v>
      </c>
      <c r="CE11" s="18">
        <f t="shared" ref="CE11:CE66" si="41">+CD11/12*10</f>
        <v>0</v>
      </c>
      <c r="CF11" s="18">
        <v>0</v>
      </c>
      <c r="CG11" s="18">
        <v>0</v>
      </c>
      <c r="CH11" s="18">
        <f t="shared" ref="CH11:CH66" si="42">+CG11/12*10</f>
        <v>0</v>
      </c>
      <c r="CI11" s="18">
        <v>0</v>
      </c>
      <c r="CJ11" s="18">
        <v>0</v>
      </c>
      <c r="CK11" s="18">
        <f t="shared" ref="CK11:CK66" si="43">+CJ11/12*10</f>
        <v>0</v>
      </c>
      <c r="CL11" s="18">
        <v>0</v>
      </c>
      <c r="CM11" s="18">
        <v>10190.4</v>
      </c>
      <c r="CN11" s="18">
        <f t="shared" ref="CN11:CN66" si="44">+CM11/12*10</f>
        <v>8492</v>
      </c>
      <c r="CO11" s="18">
        <v>2353.8649999999998</v>
      </c>
      <c r="CP11" s="18">
        <v>9190.4</v>
      </c>
      <c r="CQ11" s="18">
        <f t="shared" ref="CQ11:CQ66" si="45">+CP11/12*10</f>
        <v>7658.666666666667</v>
      </c>
      <c r="CR11" s="18">
        <v>2012.0250000000001</v>
      </c>
      <c r="CS11" s="18">
        <f t="shared" ref="CS11:CS70" si="46">+CR11/CQ11*100</f>
        <v>26.271217792479106</v>
      </c>
      <c r="CT11" s="18">
        <f t="shared" ref="CT11:CT70" si="47">+CR11/CP11*100</f>
        <v>21.892681493732592</v>
      </c>
      <c r="CU11" s="18">
        <v>0</v>
      </c>
      <c r="CV11" s="18">
        <f t="shared" ref="CV11:CV67" si="48">+CU11/12*10</f>
        <v>0</v>
      </c>
      <c r="CW11" s="18">
        <v>0</v>
      </c>
      <c r="CX11" s="18">
        <v>0</v>
      </c>
      <c r="CY11" s="18">
        <f t="shared" ref="CY11:CY66" si="49">+CX11/12*10</f>
        <v>0</v>
      </c>
      <c r="CZ11" s="18">
        <v>0</v>
      </c>
      <c r="DA11" s="18">
        <v>0</v>
      </c>
      <c r="DB11" s="18">
        <f t="shared" ref="DB11:DB66" si="50">+DA11/12*10</f>
        <v>0</v>
      </c>
      <c r="DC11" s="18">
        <v>0</v>
      </c>
      <c r="DD11" s="18">
        <v>0</v>
      </c>
      <c r="DE11" s="18">
        <f t="shared" ref="DE11:DE66" si="51">+DD11/12*10</f>
        <v>0</v>
      </c>
      <c r="DF11" s="18">
        <v>3067.8099000000002</v>
      </c>
      <c r="DG11" s="35">
        <v>-80444.163</v>
      </c>
      <c r="DH11" s="18">
        <f t="shared" si="8"/>
        <v>442120.2</v>
      </c>
      <c r="DI11" s="18">
        <f t="shared" si="8"/>
        <v>368433.49999999994</v>
      </c>
      <c r="DJ11" s="18">
        <f t="shared" si="9"/>
        <v>191944.99189999996</v>
      </c>
      <c r="DK11" s="18">
        <v>0</v>
      </c>
      <c r="DL11" s="18">
        <f t="shared" ref="DL11:DL66" si="52">+DK11/12*10</f>
        <v>0</v>
      </c>
      <c r="DM11" s="18">
        <v>0</v>
      </c>
      <c r="DN11" s="18">
        <v>32209.37</v>
      </c>
      <c r="DO11" s="18">
        <f t="shared" ref="DO11:DO66" si="53">+DN11/12*10</f>
        <v>26841.141666666666</v>
      </c>
      <c r="DP11" s="18">
        <v>11353.041999999999</v>
      </c>
      <c r="DQ11" s="18">
        <v>0</v>
      </c>
      <c r="DR11" s="18">
        <f t="shared" ref="DR11:DR66" si="54">+DQ11/12*10</f>
        <v>0</v>
      </c>
      <c r="DS11" s="18">
        <v>0</v>
      </c>
      <c r="DT11" s="18">
        <v>0</v>
      </c>
      <c r="DU11" s="18">
        <f t="shared" ref="DU11:DU66" si="55">+DT11/12*10</f>
        <v>0</v>
      </c>
      <c r="DV11" s="18">
        <v>0</v>
      </c>
      <c r="DW11" s="18">
        <v>0</v>
      </c>
      <c r="DX11" s="18">
        <f t="shared" ref="DX11:DX66" si="56">+DW11/12*10</f>
        <v>0</v>
      </c>
      <c r="DY11" s="18">
        <v>0</v>
      </c>
      <c r="DZ11" s="18">
        <v>88424</v>
      </c>
      <c r="EA11" s="18">
        <f t="shared" ref="EA11:EA66" si="57">+DZ11/12*10</f>
        <v>73686.666666666672</v>
      </c>
      <c r="EB11" s="18">
        <v>0</v>
      </c>
      <c r="EC11" s="18">
        <v>0</v>
      </c>
      <c r="ED11" s="18">
        <f t="shared" si="10"/>
        <v>120633.37</v>
      </c>
      <c r="EE11" s="18">
        <f t="shared" si="10"/>
        <v>100527.80833333333</v>
      </c>
      <c r="EF11" s="18">
        <f t="shared" si="11"/>
        <v>11353.041999999999</v>
      </c>
    </row>
    <row r="12" spans="1:138" s="8" customFormat="1" ht="21" customHeight="1" x14ac:dyDescent="0.3">
      <c r="A12">
        <v>3</v>
      </c>
      <c r="B12" s="4"/>
      <c r="C12" s="17">
        <v>3</v>
      </c>
      <c r="D12" s="19" t="s">
        <v>125</v>
      </c>
      <c r="E12" s="18">
        <v>288</v>
      </c>
      <c r="F12" s="18">
        <v>7159.6094000000003</v>
      </c>
      <c r="G12" s="18">
        <f t="shared" si="0"/>
        <v>81286.600000000006</v>
      </c>
      <c r="H12" s="18">
        <f t="shared" si="0"/>
        <v>67738.833333333343</v>
      </c>
      <c r="I12" s="18">
        <f t="shared" si="0"/>
        <v>63176.057000000001</v>
      </c>
      <c r="J12" s="18">
        <f t="shared" si="12"/>
        <v>93.264164573250682</v>
      </c>
      <c r="K12" s="18">
        <f t="shared" si="13"/>
        <v>77.720137144375585</v>
      </c>
      <c r="L12" s="18">
        <f t="shared" si="1"/>
        <v>14450.4</v>
      </c>
      <c r="M12" s="18">
        <f t="shared" si="1"/>
        <v>12042</v>
      </c>
      <c r="N12" s="18">
        <f t="shared" si="1"/>
        <v>7479.1570000000056</v>
      </c>
      <c r="O12" s="18">
        <f t="shared" si="2"/>
        <v>62.108927088523544</v>
      </c>
      <c r="P12" s="18">
        <f t="shared" si="3"/>
        <v>51.757439240436284</v>
      </c>
      <c r="Q12" s="18">
        <f t="shared" si="4"/>
        <v>6420</v>
      </c>
      <c r="R12" s="18">
        <f t="shared" si="4"/>
        <v>5350</v>
      </c>
      <c r="S12" s="18">
        <f t="shared" si="4"/>
        <v>4546.8449999999993</v>
      </c>
      <c r="T12" s="18">
        <f t="shared" si="14"/>
        <v>84.987757009345771</v>
      </c>
      <c r="U12" s="18">
        <f t="shared" si="15"/>
        <v>70.823130841121483</v>
      </c>
      <c r="V12" s="18">
        <v>120</v>
      </c>
      <c r="W12" s="18">
        <f t="shared" si="16"/>
        <v>100</v>
      </c>
      <c r="X12" s="18">
        <v>33.747999999999998</v>
      </c>
      <c r="Y12" s="18">
        <f t="shared" si="17"/>
        <v>33.747999999999998</v>
      </c>
      <c r="Z12" s="18">
        <f t="shared" si="18"/>
        <v>28.123333333333335</v>
      </c>
      <c r="AA12" s="18">
        <v>3695.6</v>
      </c>
      <c r="AB12" s="18">
        <f t="shared" si="19"/>
        <v>3079.6666666666665</v>
      </c>
      <c r="AC12" s="18">
        <v>577.06000000000495</v>
      </c>
      <c r="AD12" s="18">
        <f t="shared" si="5"/>
        <v>18.737742179889761</v>
      </c>
      <c r="AE12" s="18">
        <f t="shared" si="6"/>
        <v>15.614785149908133</v>
      </c>
      <c r="AF12" s="18">
        <v>6300</v>
      </c>
      <c r="AG12" s="18">
        <f t="shared" si="20"/>
        <v>5250</v>
      </c>
      <c r="AH12" s="18">
        <v>4513.0969999999998</v>
      </c>
      <c r="AI12" s="18">
        <f t="shared" si="21"/>
        <v>85.963752380952371</v>
      </c>
      <c r="AJ12" s="18">
        <f t="shared" si="22"/>
        <v>71.636460317460319</v>
      </c>
      <c r="AK12" s="18">
        <v>238</v>
      </c>
      <c r="AL12" s="18">
        <f t="shared" si="23"/>
        <v>198.33333333333331</v>
      </c>
      <c r="AM12" s="18">
        <v>115.6</v>
      </c>
      <c r="AN12" s="18">
        <f t="shared" si="24"/>
        <v>58.285714285714285</v>
      </c>
      <c r="AO12" s="18">
        <f t="shared" si="25"/>
        <v>48.571428571428569</v>
      </c>
      <c r="AP12" s="18">
        <v>0</v>
      </c>
      <c r="AQ12" s="18">
        <f t="shared" si="26"/>
        <v>0</v>
      </c>
      <c r="AR12" s="18">
        <v>0</v>
      </c>
      <c r="AS12" s="18" t="e">
        <f t="shared" si="27"/>
        <v>#DIV/0!</v>
      </c>
      <c r="AT12" s="18" t="e">
        <f t="shared" si="28"/>
        <v>#DIV/0!</v>
      </c>
      <c r="AU12" s="18">
        <v>0</v>
      </c>
      <c r="AV12" s="18">
        <f t="shared" si="29"/>
        <v>0</v>
      </c>
      <c r="AW12" s="18">
        <v>0</v>
      </c>
      <c r="AX12" s="18">
        <v>0</v>
      </c>
      <c r="AY12" s="18">
        <f t="shared" si="30"/>
        <v>0</v>
      </c>
      <c r="AZ12" s="18">
        <v>0</v>
      </c>
      <c r="BA12" s="18">
        <v>66836.2</v>
      </c>
      <c r="BB12" s="18">
        <f t="shared" si="31"/>
        <v>55696.833333333336</v>
      </c>
      <c r="BC12" s="18">
        <v>55696.9</v>
      </c>
      <c r="BD12" s="18">
        <v>0</v>
      </c>
      <c r="BE12" s="18">
        <f t="shared" si="32"/>
        <v>0</v>
      </c>
      <c r="BF12" s="18">
        <v>0</v>
      </c>
      <c r="BG12" s="18">
        <v>0</v>
      </c>
      <c r="BH12" s="18">
        <f t="shared" si="33"/>
        <v>0</v>
      </c>
      <c r="BI12" s="18">
        <v>0</v>
      </c>
      <c r="BJ12" s="18">
        <v>0</v>
      </c>
      <c r="BK12" s="18">
        <f t="shared" si="34"/>
        <v>0</v>
      </c>
      <c r="BL12" s="18">
        <v>0</v>
      </c>
      <c r="BM12" s="18">
        <f t="shared" si="7"/>
        <v>1396.8</v>
      </c>
      <c r="BN12" s="18">
        <f t="shared" si="7"/>
        <v>1164</v>
      </c>
      <c r="BO12" s="18">
        <f t="shared" si="7"/>
        <v>343.85</v>
      </c>
      <c r="BP12" s="18">
        <f t="shared" si="35"/>
        <v>29.540378006872853</v>
      </c>
      <c r="BQ12" s="18">
        <f t="shared" si="36"/>
        <v>24.616981672394044</v>
      </c>
      <c r="BR12" s="18">
        <v>1246.8</v>
      </c>
      <c r="BS12" s="18">
        <f t="shared" si="37"/>
        <v>1039</v>
      </c>
      <c r="BT12" s="18">
        <v>24.85</v>
      </c>
      <c r="BU12" s="18">
        <v>0</v>
      </c>
      <c r="BV12" s="18">
        <f t="shared" si="38"/>
        <v>0</v>
      </c>
      <c r="BW12" s="18">
        <v>219</v>
      </c>
      <c r="BX12" s="18">
        <v>0</v>
      </c>
      <c r="BY12" s="18">
        <f t="shared" si="39"/>
        <v>0</v>
      </c>
      <c r="BZ12" s="18">
        <v>0</v>
      </c>
      <c r="CA12" s="18">
        <v>150</v>
      </c>
      <c r="CB12" s="18">
        <f t="shared" si="40"/>
        <v>125</v>
      </c>
      <c r="CC12" s="18">
        <v>100</v>
      </c>
      <c r="CD12" s="18">
        <v>0</v>
      </c>
      <c r="CE12" s="18">
        <f t="shared" si="41"/>
        <v>0</v>
      </c>
      <c r="CF12" s="18">
        <v>0</v>
      </c>
      <c r="CG12" s="18">
        <v>0</v>
      </c>
      <c r="CH12" s="18">
        <f t="shared" si="42"/>
        <v>0</v>
      </c>
      <c r="CI12" s="18">
        <v>0</v>
      </c>
      <c r="CJ12" s="18">
        <v>0</v>
      </c>
      <c r="CK12" s="18">
        <f t="shared" si="43"/>
        <v>0</v>
      </c>
      <c r="CL12" s="18">
        <v>0</v>
      </c>
      <c r="CM12" s="18">
        <v>2700</v>
      </c>
      <c r="CN12" s="18">
        <f t="shared" si="44"/>
        <v>2250</v>
      </c>
      <c r="CO12" s="18">
        <v>1755.556</v>
      </c>
      <c r="CP12" s="18">
        <v>900</v>
      </c>
      <c r="CQ12" s="18">
        <f t="shared" si="45"/>
        <v>750</v>
      </c>
      <c r="CR12" s="18">
        <v>711.75599999999997</v>
      </c>
      <c r="CS12" s="18">
        <f t="shared" si="46"/>
        <v>94.90079999999999</v>
      </c>
      <c r="CT12" s="18">
        <f t="shared" si="47"/>
        <v>79.084000000000003</v>
      </c>
      <c r="CU12" s="18">
        <v>0</v>
      </c>
      <c r="CV12" s="18">
        <f t="shared" si="48"/>
        <v>0</v>
      </c>
      <c r="CW12" s="18">
        <v>140.24600000000001</v>
      </c>
      <c r="CX12" s="18">
        <v>0</v>
      </c>
      <c r="CY12" s="18">
        <f t="shared" si="49"/>
        <v>0</v>
      </c>
      <c r="CZ12" s="18">
        <v>0</v>
      </c>
      <c r="DA12" s="18">
        <v>0</v>
      </c>
      <c r="DB12" s="18">
        <f t="shared" si="50"/>
        <v>0</v>
      </c>
      <c r="DC12" s="18">
        <v>0</v>
      </c>
      <c r="DD12" s="18">
        <v>0</v>
      </c>
      <c r="DE12" s="18">
        <f t="shared" si="51"/>
        <v>0</v>
      </c>
      <c r="DF12" s="18">
        <v>0</v>
      </c>
      <c r="DG12" s="18">
        <v>0</v>
      </c>
      <c r="DH12" s="18">
        <f t="shared" si="8"/>
        <v>81286.600000000006</v>
      </c>
      <c r="DI12" s="18">
        <f t="shared" si="8"/>
        <v>67738.833333333343</v>
      </c>
      <c r="DJ12" s="18">
        <f t="shared" si="9"/>
        <v>63176.057000000001</v>
      </c>
      <c r="DK12" s="18">
        <v>0</v>
      </c>
      <c r="DL12" s="18">
        <f t="shared" si="52"/>
        <v>0</v>
      </c>
      <c r="DM12" s="18">
        <v>0</v>
      </c>
      <c r="DN12" s="18">
        <v>0</v>
      </c>
      <c r="DO12" s="18">
        <f t="shared" si="53"/>
        <v>0</v>
      </c>
      <c r="DP12" s="18">
        <v>0</v>
      </c>
      <c r="DQ12" s="18">
        <v>0</v>
      </c>
      <c r="DR12" s="18">
        <f t="shared" si="54"/>
        <v>0</v>
      </c>
      <c r="DS12" s="18">
        <v>0</v>
      </c>
      <c r="DT12" s="18">
        <v>0</v>
      </c>
      <c r="DU12" s="18">
        <f t="shared" si="55"/>
        <v>0</v>
      </c>
      <c r="DV12" s="18">
        <v>0</v>
      </c>
      <c r="DW12" s="18">
        <v>0</v>
      </c>
      <c r="DX12" s="18">
        <f t="shared" si="56"/>
        <v>0</v>
      </c>
      <c r="DY12" s="18">
        <v>0</v>
      </c>
      <c r="DZ12" s="18">
        <v>13603.6</v>
      </c>
      <c r="EA12" s="18">
        <f t="shared" si="57"/>
        <v>11336.333333333334</v>
      </c>
      <c r="EB12" s="18">
        <v>0</v>
      </c>
      <c r="EC12" s="18">
        <v>0</v>
      </c>
      <c r="ED12" s="18">
        <f t="shared" si="10"/>
        <v>13603.6</v>
      </c>
      <c r="EE12" s="18">
        <f t="shared" si="10"/>
        <v>11336.333333333334</v>
      </c>
      <c r="EF12" s="18">
        <f t="shared" si="11"/>
        <v>0</v>
      </c>
    </row>
    <row r="13" spans="1:138" s="8" customFormat="1" ht="21" customHeight="1" x14ac:dyDescent="0.3">
      <c r="A13">
        <v>4</v>
      </c>
      <c r="B13" s="4"/>
      <c r="C13" s="17">
        <v>4</v>
      </c>
      <c r="D13" s="19" t="s">
        <v>126</v>
      </c>
      <c r="E13" s="18">
        <v>6079.6120000000001</v>
      </c>
      <c r="F13" s="18">
        <v>502.08949999999999</v>
      </c>
      <c r="G13" s="18">
        <f t="shared" si="0"/>
        <v>27851.5</v>
      </c>
      <c r="H13" s="18">
        <f t="shared" si="0"/>
        <v>23209.583333333336</v>
      </c>
      <c r="I13" s="18">
        <f t="shared" si="0"/>
        <v>13497.02</v>
      </c>
      <c r="J13" s="18">
        <f t="shared" si="12"/>
        <v>58.152788898264006</v>
      </c>
      <c r="K13" s="18">
        <f t="shared" si="13"/>
        <v>48.460657415220012</v>
      </c>
      <c r="L13" s="18">
        <f t="shared" si="1"/>
        <v>5908.2</v>
      </c>
      <c r="M13" s="18">
        <f t="shared" si="1"/>
        <v>4923.5</v>
      </c>
      <c r="N13" s="18">
        <f t="shared" si="1"/>
        <v>2459.0200000000009</v>
      </c>
      <c r="O13" s="18">
        <f t="shared" si="2"/>
        <v>49.944551640093451</v>
      </c>
      <c r="P13" s="18">
        <f t="shared" si="3"/>
        <v>41.620459700077873</v>
      </c>
      <c r="Q13" s="18">
        <f t="shared" si="4"/>
        <v>2000</v>
      </c>
      <c r="R13" s="18">
        <f t="shared" si="4"/>
        <v>1666.6666666666665</v>
      </c>
      <c r="S13" s="18">
        <f t="shared" si="4"/>
        <v>1633.0409999999999</v>
      </c>
      <c r="T13" s="18">
        <f t="shared" si="14"/>
        <v>97.982460000000003</v>
      </c>
      <c r="U13" s="18">
        <f t="shared" si="15"/>
        <v>81.652050000000003</v>
      </c>
      <c r="V13" s="18">
        <v>0</v>
      </c>
      <c r="W13" s="18">
        <f t="shared" si="16"/>
        <v>0</v>
      </c>
      <c r="X13" s="18">
        <v>7.0000000000000007E-2</v>
      </c>
      <c r="Y13" s="18" t="e">
        <f t="shared" si="17"/>
        <v>#DIV/0!</v>
      </c>
      <c r="Z13" s="18" t="e">
        <f t="shared" si="18"/>
        <v>#DIV/0!</v>
      </c>
      <c r="AA13" s="18">
        <v>2427</v>
      </c>
      <c r="AB13" s="18">
        <f t="shared" si="19"/>
        <v>2022.5</v>
      </c>
      <c r="AC13" s="18">
        <v>190.65700000000101</v>
      </c>
      <c r="AD13" s="18">
        <f t="shared" si="5"/>
        <v>9.4267985166873185</v>
      </c>
      <c r="AE13" s="18">
        <f t="shared" si="6"/>
        <v>7.8556654305727651</v>
      </c>
      <c r="AF13" s="18">
        <v>2000</v>
      </c>
      <c r="AG13" s="18">
        <f t="shared" si="20"/>
        <v>1666.6666666666665</v>
      </c>
      <c r="AH13" s="18">
        <v>1632.971</v>
      </c>
      <c r="AI13" s="18">
        <f t="shared" si="21"/>
        <v>97.978260000000006</v>
      </c>
      <c r="AJ13" s="18">
        <f t="shared" si="22"/>
        <v>81.64855</v>
      </c>
      <c r="AK13" s="18">
        <v>80</v>
      </c>
      <c r="AL13" s="18">
        <f t="shared" si="23"/>
        <v>66.666666666666671</v>
      </c>
      <c r="AM13" s="18">
        <v>0</v>
      </c>
      <c r="AN13" s="18">
        <f t="shared" si="24"/>
        <v>0</v>
      </c>
      <c r="AO13" s="18">
        <f t="shared" si="25"/>
        <v>0</v>
      </c>
      <c r="AP13" s="18">
        <v>0</v>
      </c>
      <c r="AQ13" s="18">
        <f t="shared" si="26"/>
        <v>0</v>
      </c>
      <c r="AR13" s="18">
        <v>0</v>
      </c>
      <c r="AS13" s="18" t="e">
        <f t="shared" si="27"/>
        <v>#DIV/0!</v>
      </c>
      <c r="AT13" s="18" t="e">
        <f t="shared" si="28"/>
        <v>#DIV/0!</v>
      </c>
      <c r="AU13" s="18">
        <v>0</v>
      </c>
      <c r="AV13" s="18">
        <f t="shared" si="29"/>
        <v>0</v>
      </c>
      <c r="AW13" s="18">
        <v>0</v>
      </c>
      <c r="AX13" s="18">
        <v>0</v>
      </c>
      <c r="AY13" s="18">
        <f t="shared" si="30"/>
        <v>0</v>
      </c>
      <c r="AZ13" s="18">
        <v>0</v>
      </c>
      <c r="BA13" s="18">
        <v>13245.6</v>
      </c>
      <c r="BB13" s="18">
        <f t="shared" si="31"/>
        <v>11038</v>
      </c>
      <c r="BC13" s="18">
        <v>11038</v>
      </c>
      <c r="BD13" s="18">
        <v>0</v>
      </c>
      <c r="BE13" s="18">
        <f t="shared" si="32"/>
        <v>0</v>
      </c>
      <c r="BF13" s="18">
        <v>0</v>
      </c>
      <c r="BG13" s="18">
        <v>0</v>
      </c>
      <c r="BH13" s="18">
        <f t="shared" si="33"/>
        <v>0</v>
      </c>
      <c r="BI13" s="18">
        <v>0</v>
      </c>
      <c r="BJ13" s="18">
        <v>0</v>
      </c>
      <c r="BK13" s="18">
        <f t="shared" si="34"/>
        <v>0</v>
      </c>
      <c r="BL13" s="18">
        <v>0</v>
      </c>
      <c r="BM13" s="18">
        <f t="shared" si="7"/>
        <v>1051.2</v>
      </c>
      <c r="BN13" s="18">
        <f t="shared" si="7"/>
        <v>876.00000000000011</v>
      </c>
      <c r="BO13" s="18">
        <f t="shared" si="7"/>
        <v>494.322</v>
      </c>
      <c r="BP13" s="18">
        <f t="shared" si="35"/>
        <v>56.429452054794517</v>
      </c>
      <c r="BQ13" s="18">
        <f t="shared" si="36"/>
        <v>47.024543378995432</v>
      </c>
      <c r="BR13" s="18">
        <v>1051.2</v>
      </c>
      <c r="BS13" s="18">
        <f t="shared" si="37"/>
        <v>876.00000000000011</v>
      </c>
      <c r="BT13" s="18">
        <v>494.322</v>
      </c>
      <c r="BU13" s="18">
        <v>0</v>
      </c>
      <c r="BV13" s="18">
        <f t="shared" si="38"/>
        <v>0</v>
      </c>
      <c r="BW13" s="18">
        <v>0</v>
      </c>
      <c r="BX13" s="18">
        <v>0</v>
      </c>
      <c r="BY13" s="18">
        <f t="shared" si="39"/>
        <v>0</v>
      </c>
      <c r="BZ13" s="18">
        <v>0</v>
      </c>
      <c r="CA13" s="18">
        <v>0</v>
      </c>
      <c r="CB13" s="18">
        <f t="shared" si="40"/>
        <v>0</v>
      </c>
      <c r="CC13" s="18">
        <v>0</v>
      </c>
      <c r="CD13" s="18">
        <v>0</v>
      </c>
      <c r="CE13" s="18">
        <f t="shared" si="41"/>
        <v>0</v>
      </c>
      <c r="CF13" s="18">
        <v>0</v>
      </c>
      <c r="CG13" s="18">
        <v>0</v>
      </c>
      <c r="CH13" s="18">
        <f t="shared" si="42"/>
        <v>0</v>
      </c>
      <c r="CI13" s="18">
        <v>0</v>
      </c>
      <c r="CJ13" s="18">
        <v>0</v>
      </c>
      <c r="CK13" s="18">
        <f t="shared" si="43"/>
        <v>0</v>
      </c>
      <c r="CL13" s="18">
        <v>0</v>
      </c>
      <c r="CM13" s="18">
        <v>350</v>
      </c>
      <c r="CN13" s="18">
        <f t="shared" si="44"/>
        <v>291.66666666666669</v>
      </c>
      <c r="CO13" s="18">
        <v>0</v>
      </c>
      <c r="CP13" s="18">
        <v>350</v>
      </c>
      <c r="CQ13" s="18">
        <f t="shared" si="45"/>
        <v>291.66666666666669</v>
      </c>
      <c r="CR13" s="18">
        <v>0</v>
      </c>
      <c r="CS13" s="18">
        <f t="shared" si="46"/>
        <v>0</v>
      </c>
      <c r="CT13" s="18">
        <f t="shared" si="47"/>
        <v>0</v>
      </c>
      <c r="CU13" s="18">
        <v>0</v>
      </c>
      <c r="CV13" s="18">
        <f t="shared" si="48"/>
        <v>0</v>
      </c>
      <c r="CW13" s="18">
        <v>0</v>
      </c>
      <c r="CX13" s="18">
        <v>0</v>
      </c>
      <c r="CY13" s="18">
        <f t="shared" si="49"/>
        <v>0</v>
      </c>
      <c r="CZ13" s="18">
        <v>0</v>
      </c>
      <c r="DA13" s="18">
        <v>0</v>
      </c>
      <c r="DB13" s="18">
        <f t="shared" si="50"/>
        <v>0</v>
      </c>
      <c r="DC13" s="18">
        <v>0</v>
      </c>
      <c r="DD13" s="18">
        <v>0</v>
      </c>
      <c r="DE13" s="18">
        <f t="shared" si="51"/>
        <v>0</v>
      </c>
      <c r="DF13" s="18">
        <v>141</v>
      </c>
      <c r="DG13" s="18">
        <v>0</v>
      </c>
      <c r="DH13" s="18">
        <f t="shared" si="8"/>
        <v>19153.8</v>
      </c>
      <c r="DI13" s="18">
        <f t="shared" si="8"/>
        <v>15961.499999999998</v>
      </c>
      <c r="DJ13" s="18">
        <f t="shared" si="9"/>
        <v>13497.02</v>
      </c>
      <c r="DK13" s="18">
        <v>0</v>
      </c>
      <c r="DL13" s="18">
        <f t="shared" si="52"/>
        <v>0</v>
      </c>
      <c r="DM13" s="18">
        <v>0</v>
      </c>
      <c r="DN13" s="18">
        <v>8697.7000000000007</v>
      </c>
      <c r="DO13" s="18">
        <f t="shared" si="53"/>
        <v>7248.0833333333339</v>
      </c>
      <c r="DP13" s="18">
        <v>0</v>
      </c>
      <c r="DQ13" s="18">
        <v>0</v>
      </c>
      <c r="DR13" s="18">
        <f t="shared" si="54"/>
        <v>0</v>
      </c>
      <c r="DS13" s="18">
        <v>0</v>
      </c>
      <c r="DT13" s="18">
        <v>0</v>
      </c>
      <c r="DU13" s="18">
        <f t="shared" si="55"/>
        <v>0</v>
      </c>
      <c r="DV13" s="18">
        <v>0</v>
      </c>
      <c r="DW13" s="18">
        <v>0</v>
      </c>
      <c r="DX13" s="18">
        <f t="shared" si="56"/>
        <v>0</v>
      </c>
      <c r="DY13" s="18">
        <v>0</v>
      </c>
      <c r="DZ13" s="18">
        <v>4447.3999999999996</v>
      </c>
      <c r="EA13" s="18">
        <f t="shared" si="57"/>
        <v>3706.1666666666661</v>
      </c>
      <c r="EB13" s="18">
        <v>828.91049999999996</v>
      </c>
      <c r="EC13" s="18">
        <v>0</v>
      </c>
      <c r="ED13" s="18">
        <f t="shared" si="10"/>
        <v>13145.1</v>
      </c>
      <c r="EE13" s="18">
        <f t="shared" si="10"/>
        <v>10954.25</v>
      </c>
      <c r="EF13" s="18">
        <f t="shared" si="11"/>
        <v>828.91049999999996</v>
      </c>
    </row>
    <row r="14" spans="1:138" s="8" customFormat="1" ht="21" customHeight="1" x14ac:dyDescent="0.25">
      <c r="A14">
        <v>5</v>
      </c>
      <c r="C14" s="17">
        <v>5</v>
      </c>
      <c r="D14" s="19" t="s">
        <v>127</v>
      </c>
      <c r="E14" s="18">
        <v>9891.8004999999994</v>
      </c>
      <c r="F14" s="18">
        <v>122.8365</v>
      </c>
      <c r="G14" s="18">
        <f t="shared" si="0"/>
        <v>23978.160000000003</v>
      </c>
      <c r="H14" s="18">
        <f t="shared" si="0"/>
        <v>19981.800000000003</v>
      </c>
      <c r="I14" s="18">
        <f t="shared" si="0"/>
        <v>8659.2860000000001</v>
      </c>
      <c r="J14" s="18">
        <f t="shared" si="12"/>
        <v>43.335865637730329</v>
      </c>
      <c r="K14" s="18">
        <f t="shared" si="13"/>
        <v>36.113221364775271</v>
      </c>
      <c r="L14" s="18">
        <f t="shared" si="1"/>
        <v>4657.3999999999996</v>
      </c>
      <c r="M14" s="18">
        <f t="shared" si="1"/>
        <v>3881.166666666667</v>
      </c>
      <c r="N14" s="18">
        <f t="shared" si="1"/>
        <v>801.68599999999947</v>
      </c>
      <c r="O14" s="18">
        <f t="shared" si="2"/>
        <v>20.655799373040736</v>
      </c>
      <c r="P14" s="18">
        <f t="shared" si="3"/>
        <v>17.213166144200617</v>
      </c>
      <c r="Q14" s="18">
        <f t="shared" si="4"/>
        <v>300</v>
      </c>
      <c r="R14" s="18">
        <f t="shared" si="4"/>
        <v>250</v>
      </c>
      <c r="S14" s="18">
        <f t="shared" si="4"/>
        <v>197.376</v>
      </c>
      <c r="T14" s="18">
        <f t="shared" si="14"/>
        <v>78.950400000000002</v>
      </c>
      <c r="U14" s="18">
        <f t="shared" si="15"/>
        <v>65.792000000000002</v>
      </c>
      <c r="V14" s="18">
        <v>0</v>
      </c>
      <c r="W14" s="18">
        <f t="shared" si="16"/>
        <v>0</v>
      </c>
      <c r="X14" s="18">
        <v>2.4E-2</v>
      </c>
      <c r="Y14" s="18" t="e">
        <f t="shared" si="17"/>
        <v>#DIV/0!</v>
      </c>
      <c r="Z14" s="18" t="e">
        <f t="shared" si="18"/>
        <v>#DIV/0!</v>
      </c>
      <c r="AA14" s="18">
        <v>1930.6</v>
      </c>
      <c r="AB14" s="18">
        <f t="shared" si="19"/>
        <v>1608.8333333333333</v>
      </c>
      <c r="AC14" s="18">
        <v>495.80999999999949</v>
      </c>
      <c r="AD14" s="18">
        <f t="shared" si="5"/>
        <v>30.817984046410412</v>
      </c>
      <c r="AE14" s="18">
        <f t="shared" si="6"/>
        <v>25.681653372008679</v>
      </c>
      <c r="AF14" s="18">
        <v>300</v>
      </c>
      <c r="AG14" s="18">
        <f t="shared" si="20"/>
        <v>250</v>
      </c>
      <c r="AH14" s="18">
        <v>197.352</v>
      </c>
      <c r="AI14" s="18">
        <f t="shared" si="21"/>
        <v>78.940799999999996</v>
      </c>
      <c r="AJ14" s="18">
        <f t="shared" si="22"/>
        <v>65.783999999999992</v>
      </c>
      <c r="AK14" s="18">
        <v>0</v>
      </c>
      <c r="AL14" s="18">
        <f t="shared" si="23"/>
        <v>0</v>
      </c>
      <c r="AM14" s="18">
        <v>0</v>
      </c>
      <c r="AN14" s="18" t="e">
        <f t="shared" si="24"/>
        <v>#DIV/0!</v>
      </c>
      <c r="AO14" s="18" t="e">
        <f t="shared" si="25"/>
        <v>#DIV/0!</v>
      </c>
      <c r="AP14" s="18">
        <v>0</v>
      </c>
      <c r="AQ14" s="18">
        <f t="shared" si="26"/>
        <v>0</v>
      </c>
      <c r="AR14" s="18">
        <v>0</v>
      </c>
      <c r="AS14" s="18" t="e">
        <f t="shared" si="27"/>
        <v>#DIV/0!</v>
      </c>
      <c r="AT14" s="18" t="e">
        <f t="shared" si="28"/>
        <v>#DIV/0!</v>
      </c>
      <c r="AU14" s="18">
        <v>0</v>
      </c>
      <c r="AV14" s="18">
        <f t="shared" si="29"/>
        <v>0</v>
      </c>
      <c r="AW14" s="18">
        <v>0</v>
      </c>
      <c r="AX14" s="18">
        <v>0</v>
      </c>
      <c r="AY14" s="18">
        <f t="shared" si="30"/>
        <v>0</v>
      </c>
      <c r="AZ14" s="18">
        <v>0</v>
      </c>
      <c r="BA14" s="18">
        <v>9429</v>
      </c>
      <c r="BB14" s="18">
        <f t="shared" si="31"/>
        <v>7857.5</v>
      </c>
      <c r="BC14" s="18">
        <v>7857.6</v>
      </c>
      <c r="BD14" s="18">
        <v>0</v>
      </c>
      <c r="BE14" s="18">
        <f t="shared" si="32"/>
        <v>0</v>
      </c>
      <c r="BF14" s="18">
        <v>0</v>
      </c>
      <c r="BG14" s="18">
        <v>0</v>
      </c>
      <c r="BH14" s="18">
        <f t="shared" si="33"/>
        <v>0</v>
      </c>
      <c r="BI14" s="18">
        <v>0</v>
      </c>
      <c r="BJ14" s="18">
        <v>0</v>
      </c>
      <c r="BK14" s="18">
        <f t="shared" si="34"/>
        <v>0</v>
      </c>
      <c r="BL14" s="18">
        <v>0</v>
      </c>
      <c r="BM14" s="18">
        <f t="shared" si="7"/>
        <v>2366.8000000000002</v>
      </c>
      <c r="BN14" s="18">
        <f t="shared" si="7"/>
        <v>1972.3333333333335</v>
      </c>
      <c r="BO14" s="18">
        <f t="shared" si="7"/>
        <v>90.5</v>
      </c>
      <c r="BP14" s="18">
        <f t="shared" si="35"/>
        <v>4.5884738887949972</v>
      </c>
      <c r="BQ14" s="18">
        <f t="shared" si="36"/>
        <v>3.8237282406624975</v>
      </c>
      <c r="BR14" s="18">
        <v>2366.8000000000002</v>
      </c>
      <c r="BS14" s="18">
        <f t="shared" si="37"/>
        <v>1972.3333333333335</v>
      </c>
      <c r="BT14" s="18">
        <v>5</v>
      </c>
      <c r="BU14" s="18">
        <v>0</v>
      </c>
      <c r="BV14" s="18">
        <f t="shared" si="38"/>
        <v>0</v>
      </c>
      <c r="BW14" s="18">
        <v>85.5</v>
      </c>
      <c r="BX14" s="18">
        <v>0</v>
      </c>
      <c r="BY14" s="18">
        <f t="shared" si="39"/>
        <v>0</v>
      </c>
      <c r="BZ14" s="18">
        <v>0</v>
      </c>
      <c r="CA14" s="18">
        <v>0</v>
      </c>
      <c r="CB14" s="18">
        <f t="shared" si="40"/>
        <v>0</v>
      </c>
      <c r="CC14" s="18">
        <v>0</v>
      </c>
      <c r="CD14" s="18">
        <v>0</v>
      </c>
      <c r="CE14" s="18">
        <f t="shared" si="41"/>
        <v>0</v>
      </c>
      <c r="CF14" s="18">
        <v>0</v>
      </c>
      <c r="CG14" s="18">
        <v>0</v>
      </c>
      <c r="CH14" s="18">
        <f t="shared" si="42"/>
        <v>0</v>
      </c>
      <c r="CI14" s="18">
        <v>0</v>
      </c>
      <c r="CJ14" s="18">
        <v>0</v>
      </c>
      <c r="CK14" s="18">
        <f t="shared" si="43"/>
        <v>0</v>
      </c>
      <c r="CL14" s="18">
        <v>0</v>
      </c>
      <c r="CM14" s="18">
        <v>60</v>
      </c>
      <c r="CN14" s="18">
        <f t="shared" si="44"/>
        <v>50</v>
      </c>
      <c r="CO14" s="18">
        <v>18</v>
      </c>
      <c r="CP14" s="18">
        <v>60</v>
      </c>
      <c r="CQ14" s="18">
        <f t="shared" si="45"/>
        <v>50</v>
      </c>
      <c r="CR14" s="18">
        <v>0</v>
      </c>
      <c r="CS14" s="18">
        <f t="shared" si="46"/>
        <v>0</v>
      </c>
      <c r="CT14" s="18">
        <f t="shared" si="47"/>
        <v>0</v>
      </c>
      <c r="CU14" s="18">
        <v>0</v>
      </c>
      <c r="CV14" s="18">
        <f t="shared" si="48"/>
        <v>0</v>
      </c>
      <c r="CW14" s="18">
        <v>0</v>
      </c>
      <c r="CX14" s="18">
        <v>0</v>
      </c>
      <c r="CY14" s="18">
        <f t="shared" si="49"/>
        <v>0</v>
      </c>
      <c r="CZ14" s="18">
        <v>0</v>
      </c>
      <c r="DA14" s="18">
        <v>0</v>
      </c>
      <c r="DB14" s="18">
        <f t="shared" si="50"/>
        <v>0</v>
      </c>
      <c r="DC14" s="18">
        <v>0</v>
      </c>
      <c r="DD14" s="18">
        <v>0</v>
      </c>
      <c r="DE14" s="18">
        <f t="shared" si="51"/>
        <v>0</v>
      </c>
      <c r="DF14" s="18">
        <v>0</v>
      </c>
      <c r="DG14" s="18">
        <v>0</v>
      </c>
      <c r="DH14" s="18">
        <f t="shared" si="8"/>
        <v>14086.400000000001</v>
      </c>
      <c r="DI14" s="18">
        <f t="shared" si="8"/>
        <v>11738.666666666668</v>
      </c>
      <c r="DJ14" s="18">
        <f t="shared" si="9"/>
        <v>8659.2860000000001</v>
      </c>
      <c r="DK14" s="18">
        <v>0</v>
      </c>
      <c r="DL14" s="18">
        <f t="shared" si="52"/>
        <v>0</v>
      </c>
      <c r="DM14" s="18">
        <v>0</v>
      </c>
      <c r="DN14" s="18">
        <v>9891.76</v>
      </c>
      <c r="DO14" s="18">
        <f t="shared" si="53"/>
        <v>8243.1333333333332</v>
      </c>
      <c r="DP14" s="18">
        <v>0</v>
      </c>
      <c r="DQ14" s="18">
        <v>0</v>
      </c>
      <c r="DR14" s="18">
        <f t="shared" si="54"/>
        <v>0</v>
      </c>
      <c r="DS14" s="18">
        <v>0</v>
      </c>
      <c r="DT14" s="18">
        <v>0</v>
      </c>
      <c r="DU14" s="18">
        <f t="shared" si="55"/>
        <v>0</v>
      </c>
      <c r="DV14" s="18">
        <v>0</v>
      </c>
      <c r="DW14" s="18">
        <v>0</v>
      </c>
      <c r="DX14" s="18">
        <f t="shared" si="56"/>
        <v>0</v>
      </c>
      <c r="DY14" s="18">
        <v>0</v>
      </c>
      <c r="DZ14" s="18">
        <v>2400</v>
      </c>
      <c r="EA14" s="18">
        <f t="shared" si="57"/>
        <v>2000</v>
      </c>
      <c r="EB14" s="18">
        <v>401.7595</v>
      </c>
      <c r="EC14" s="18">
        <v>0</v>
      </c>
      <c r="ED14" s="18">
        <f t="shared" si="10"/>
        <v>12291.76</v>
      </c>
      <c r="EE14" s="18">
        <f t="shared" si="10"/>
        <v>10243.133333333333</v>
      </c>
      <c r="EF14" s="18">
        <f t="shared" si="11"/>
        <v>401.7595</v>
      </c>
    </row>
    <row r="15" spans="1:138" s="8" customFormat="1" ht="21" customHeight="1" x14ac:dyDescent="0.3">
      <c r="A15">
        <v>6</v>
      </c>
      <c r="B15" s="4"/>
      <c r="C15" s="17">
        <v>6</v>
      </c>
      <c r="D15" s="19" t="s">
        <v>128</v>
      </c>
      <c r="E15" s="18">
        <v>2.4E-2</v>
      </c>
      <c r="F15" s="18">
        <v>106.7991</v>
      </c>
      <c r="G15" s="18">
        <f t="shared" si="0"/>
        <v>41804.299999999996</v>
      </c>
      <c r="H15" s="18">
        <f t="shared" si="0"/>
        <v>34836.916666666664</v>
      </c>
      <c r="I15" s="18">
        <f t="shared" si="0"/>
        <v>27822.676999999996</v>
      </c>
      <c r="J15" s="18">
        <f t="shared" si="12"/>
        <v>79.865498046851641</v>
      </c>
      <c r="K15" s="18">
        <f t="shared" si="13"/>
        <v>66.554581705709694</v>
      </c>
      <c r="L15" s="18">
        <f t="shared" si="1"/>
        <v>15801</v>
      </c>
      <c r="M15" s="18">
        <f t="shared" si="1"/>
        <v>13167.499999999998</v>
      </c>
      <c r="N15" s="18">
        <f t="shared" si="1"/>
        <v>6587.0199999999986</v>
      </c>
      <c r="O15" s="18">
        <f t="shared" si="2"/>
        <v>50.02483387127397</v>
      </c>
      <c r="P15" s="18">
        <f t="shared" si="3"/>
        <v>41.687361559394965</v>
      </c>
      <c r="Q15" s="18">
        <f t="shared" si="4"/>
        <v>4000</v>
      </c>
      <c r="R15" s="18">
        <f t="shared" si="4"/>
        <v>3333.333333333333</v>
      </c>
      <c r="S15" s="18">
        <f t="shared" si="4"/>
        <v>2857.4070000000002</v>
      </c>
      <c r="T15" s="18">
        <f t="shared" si="14"/>
        <v>85.722210000000004</v>
      </c>
      <c r="U15" s="18">
        <f t="shared" si="15"/>
        <v>71.435175000000001</v>
      </c>
      <c r="V15" s="18">
        <v>0</v>
      </c>
      <c r="W15" s="18">
        <f t="shared" si="16"/>
        <v>0</v>
      </c>
      <c r="X15" s="18">
        <v>3.7999999999999999E-2</v>
      </c>
      <c r="Y15" s="18" t="e">
        <f t="shared" si="17"/>
        <v>#DIV/0!</v>
      </c>
      <c r="Z15" s="18" t="e">
        <f t="shared" si="18"/>
        <v>#DIV/0!</v>
      </c>
      <c r="AA15" s="18">
        <v>6168.9</v>
      </c>
      <c r="AB15" s="18">
        <f t="shared" si="19"/>
        <v>5140.7499999999991</v>
      </c>
      <c r="AC15" s="18">
        <v>1055.8429999999983</v>
      </c>
      <c r="AD15" s="18">
        <f t="shared" si="5"/>
        <v>20.53869571560567</v>
      </c>
      <c r="AE15" s="18">
        <f t="shared" si="6"/>
        <v>17.115579763004725</v>
      </c>
      <c r="AF15" s="18">
        <v>4000</v>
      </c>
      <c r="AG15" s="18">
        <f t="shared" si="20"/>
        <v>3333.333333333333</v>
      </c>
      <c r="AH15" s="18">
        <v>2857.3690000000001</v>
      </c>
      <c r="AI15" s="18">
        <f t="shared" si="21"/>
        <v>85.721070000000012</v>
      </c>
      <c r="AJ15" s="18">
        <f t="shared" si="22"/>
        <v>71.434225000000012</v>
      </c>
      <c r="AK15" s="18">
        <v>30</v>
      </c>
      <c r="AL15" s="18">
        <f t="shared" si="23"/>
        <v>25</v>
      </c>
      <c r="AM15" s="18">
        <v>0</v>
      </c>
      <c r="AN15" s="18">
        <f t="shared" si="24"/>
        <v>0</v>
      </c>
      <c r="AO15" s="18">
        <f t="shared" si="25"/>
        <v>0</v>
      </c>
      <c r="AP15" s="18">
        <v>0</v>
      </c>
      <c r="AQ15" s="18">
        <f t="shared" si="26"/>
        <v>0</v>
      </c>
      <c r="AR15" s="18">
        <v>0</v>
      </c>
      <c r="AS15" s="18" t="e">
        <f t="shared" si="27"/>
        <v>#DIV/0!</v>
      </c>
      <c r="AT15" s="18" t="e">
        <f t="shared" si="28"/>
        <v>#DIV/0!</v>
      </c>
      <c r="AU15" s="18">
        <v>0</v>
      </c>
      <c r="AV15" s="18">
        <f t="shared" si="29"/>
        <v>0</v>
      </c>
      <c r="AW15" s="18">
        <v>0</v>
      </c>
      <c r="AX15" s="18">
        <v>0</v>
      </c>
      <c r="AY15" s="18">
        <f t="shared" si="30"/>
        <v>0</v>
      </c>
      <c r="AZ15" s="18">
        <v>0</v>
      </c>
      <c r="BA15" s="18">
        <v>18417.3</v>
      </c>
      <c r="BB15" s="18">
        <f t="shared" si="31"/>
        <v>15347.749999999998</v>
      </c>
      <c r="BC15" s="18">
        <v>15347.8</v>
      </c>
      <c r="BD15" s="18">
        <v>0</v>
      </c>
      <c r="BE15" s="18">
        <f t="shared" si="32"/>
        <v>0</v>
      </c>
      <c r="BF15" s="18">
        <v>0</v>
      </c>
      <c r="BG15" s="18">
        <v>0</v>
      </c>
      <c r="BH15" s="18">
        <f t="shared" si="33"/>
        <v>0</v>
      </c>
      <c r="BI15" s="18">
        <v>0</v>
      </c>
      <c r="BJ15" s="18">
        <v>0</v>
      </c>
      <c r="BK15" s="18">
        <f t="shared" si="34"/>
        <v>0</v>
      </c>
      <c r="BL15" s="18">
        <v>0</v>
      </c>
      <c r="BM15" s="18">
        <f t="shared" si="7"/>
        <v>4952.1000000000004</v>
      </c>
      <c r="BN15" s="18">
        <f t="shared" si="7"/>
        <v>4126.75</v>
      </c>
      <c r="BO15" s="18">
        <f t="shared" si="7"/>
        <v>2642.77</v>
      </c>
      <c r="BP15" s="18">
        <f t="shared" si="35"/>
        <v>64.03998303749924</v>
      </c>
      <c r="BQ15" s="18">
        <f t="shared" si="36"/>
        <v>53.366652531249372</v>
      </c>
      <c r="BR15" s="18">
        <v>0</v>
      </c>
      <c r="BS15" s="18">
        <f t="shared" si="37"/>
        <v>0</v>
      </c>
      <c r="BT15" s="18">
        <v>0</v>
      </c>
      <c r="BU15" s="18">
        <v>4952.1000000000004</v>
      </c>
      <c r="BV15" s="18">
        <f t="shared" si="38"/>
        <v>4126.75</v>
      </c>
      <c r="BW15" s="18">
        <v>2642.77</v>
      </c>
      <c r="BX15" s="18">
        <v>0</v>
      </c>
      <c r="BY15" s="18">
        <f t="shared" si="39"/>
        <v>0</v>
      </c>
      <c r="BZ15" s="18">
        <v>0</v>
      </c>
      <c r="CA15" s="18">
        <v>0</v>
      </c>
      <c r="CB15" s="18">
        <f t="shared" si="40"/>
        <v>0</v>
      </c>
      <c r="CC15" s="18">
        <v>0</v>
      </c>
      <c r="CD15" s="18">
        <v>0</v>
      </c>
      <c r="CE15" s="18">
        <f t="shared" si="41"/>
        <v>0</v>
      </c>
      <c r="CF15" s="18">
        <v>0</v>
      </c>
      <c r="CG15" s="18">
        <v>0</v>
      </c>
      <c r="CH15" s="18">
        <f t="shared" si="42"/>
        <v>0</v>
      </c>
      <c r="CI15" s="18">
        <v>0</v>
      </c>
      <c r="CJ15" s="18">
        <v>0</v>
      </c>
      <c r="CK15" s="18">
        <f t="shared" si="43"/>
        <v>0</v>
      </c>
      <c r="CL15" s="18">
        <v>0</v>
      </c>
      <c r="CM15" s="18">
        <v>650</v>
      </c>
      <c r="CN15" s="18">
        <f t="shared" si="44"/>
        <v>541.66666666666663</v>
      </c>
      <c r="CO15" s="18">
        <v>31</v>
      </c>
      <c r="CP15" s="18">
        <v>650</v>
      </c>
      <c r="CQ15" s="18">
        <f t="shared" si="45"/>
        <v>541.66666666666663</v>
      </c>
      <c r="CR15" s="18">
        <v>0</v>
      </c>
      <c r="CS15" s="18">
        <f t="shared" si="46"/>
        <v>0</v>
      </c>
      <c r="CT15" s="18">
        <f t="shared" si="47"/>
        <v>0</v>
      </c>
      <c r="CU15" s="18">
        <v>0</v>
      </c>
      <c r="CV15" s="18">
        <f t="shared" si="48"/>
        <v>0</v>
      </c>
      <c r="CW15" s="18">
        <v>0</v>
      </c>
      <c r="CX15" s="18">
        <v>0</v>
      </c>
      <c r="CY15" s="18">
        <f t="shared" si="49"/>
        <v>0</v>
      </c>
      <c r="CZ15" s="18">
        <v>0</v>
      </c>
      <c r="DA15" s="18">
        <v>0</v>
      </c>
      <c r="DB15" s="18">
        <f t="shared" si="50"/>
        <v>0</v>
      </c>
      <c r="DC15" s="18">
        <v>0</v>
      </c>
      <c r="DD15" s="18">
        <v>0</v>
      </c>
      <c r="DE15" s="18">
        <f t="shared" si="51"/>
        <v>0</v>
      </c>
      <c r="DF15" s="18">
        <v>0</v>
      </c>
      <c r="DG15" s="18">
        <v>0</v>
      </c>
      <c r="DH15" s="18">
        <f t="shared" si="8"/>
        <v>34218.299999999996</v>
      </c>
      <c r="DI15" s="18">
        <f t="shared" si="8"/>
        <v>28515.249999999996</v>
      </c>
      <c r="DJ15" s="18">
        <f t="shared" si="9"/>
        <v>21934.819999999996</v>
      </c>
      <c r="DK15" s="18">
        <v>0</v>
      </c>
      <c r="DL15" s="18">
        <f t="shared" si="52"/>
        <v>0</v>
      </c>
      <c r="DM15" s="18">
        <v>0</v>
      </c>
      <c r="DN15" s="18">
        <v>7586</v>
      </c>
      <c r="DO15" s="18">
        <f t="shared" si="53"/>
        <v>6321.6666666666661</v>
      </c>
      <c r="DP15" s="18">
        <v>5887.857</v>
      </c>
      <c r="DQ15" s="18">
        <v>0</v>
      </c>
      <c r="DR15" s="18">
        <f t="shared" si="54"/>
        <v>0</v>
      </c>
      <c r="DS15" s="18">
        <v>0</v>
      </c>
      <c r="DT15" s="18">
        <v>0</v>
      </c>
      <c r="DU15" s="18">
        <f t="shared" si="55"/>
        <v>0</v>
      </c>
      <c r="DV15" s="18">
        <v>0</v>
      </c>
      <c r="DW15" s="18">
        <v>0</v>
      </c>
      <c r="DX15" s="18">
        <f t="shared" si="56"/>
        <v>0</v>
      </c>
      <c r="DY15" s="18">
        <v>0</v>
      </c>
      <c r="DZ15" s="18">
        <v>5500</v>
      </c>
      <c r="EA15" s="18">
        <f t="shared" si="57"/>
        <v>4583.333333333333</v>
      </c>
      <c r="EB15" s="18">
        <v>3965.7008999999998</v>
      </c>
      <c r="EC15" s="18">
        <v>0</v>
      </c>
      <c r="ED15" s="18">
        <f t="shared" si="10"/>
        <v>13086</v>
      </c>
      <c r="EE15" s="18">
        <f t="shared" si="10"/>
        <v>10905</v>
      </c>
      <c r="EF15" s="18">
        <f t="shared" si="11"/>
        <v>9853.5578999999998</v>
      </c>
    </row>
    <row r="16" spans="1:138" x14ac:dyDescent="0.3">
      <c r="A16">
        <v>7</v>
      </c>
      <c r="C16" s="17">
        <v>7</v>
      </c>
      <c r="D16" s="20" t="s">
        <v>129</v>
      </c>
      <c r="E16" s="18">
        <v>1366.829</v>
      </c>
      <c r="F16" s="18">
        <v>1750.0796</v>
      </c>
      <c r="G16" s="18">
        <f t="shared" si="0"/>
        <v>12456.099999999999</v>
      </c>
      <c r="H16" s="18">
        <f t="shared" si="0"/>
        <v>10380.083333333334</v>
      </c>
      <c r="I16" s="18">
        <f t="shared" si="0"/>
        <v>9819.1610000000001</v>
      </c>
      <c r="J16" s="18">
        <f t="shared" si="12"/>
        <v>94.596167339697018</v>
      </c>
      <c r="K16" s="18">
        <f t="shared" si="13"/>
        <v>78.83013944974752</v>
      </c>
      <c r="L16" s="18">
        <f t="shared" si="1"/>
        <v>4456</v>
      </c>
      <c r="M16" s="18">
        <f t="shared" si="1"/>
        <v>3713.3333333333335</v>
      </c>
      <c r="N16" s="18">
        <f t="shared" si="1"/>
        <v>1652.360999999999</v>
      </c>
      <c r="O16" s="18">
        <f t="shared" si="2"/>
        <v>44.498052064631928</v>
      </c>
      <c r="P16" s="18">
        <f t="shared" si="3"/>
        <v>37.081710053859936</v>
      </c>
      <c r="Q16" s="18">
        <f t="shared" si="4"/>
        <v>660</v>
      </c>
      <c r="R16" s="18">
        <f t="shared" si="4"/>
        <v>550</v>
      </c>
      <c r="S16" s="18">
        <f t="shared" si="4"/>
        <v>904.65800000000002</v>
      </c>
      <c r="T16" s="18">
        <f t="shared" si="14"/>
        <v>164.48327272727272</v>
      </c>
      <c r="U16" s="18">
        <f t="shared" si="15"/>
        <v>137.06939393939393</v>
      </c>
      <c r="V16" s="18">
        <v>0</v>
      </c>
      <c r="W16" s="18">
        <f t="shared" si="16"/>
        <v>0</v>
      </c>
      <c r="X16" s="18">
        <v>3.4000000000000002E-2</v>
      </c>
      <c r="Y16" s="18" t="e">
        <f t="shared" si="17"/>
        <v>#DIV/0!</v>
      </c>
      <c r="Z16" s="18" t="e">
        <f t="shared" si="18"/>
        <v>#DIV/0!</v>
      </c>
      <c r="AA16" s="18">
        <v>2079</v>
      </c>
      <c r="AB16" s="18">
        <f t="shared" si="19"/>
        <v>1732.5</v>
      </c>
      <c r="AC16" s="18">
        <v>641.10299999999893</v>
      </c>
      <c r="AD16" s="18">
        <f t="shared" si="5"/>
        <v>37.0045021645021</v>
      </c>
      <c r="AE16" s="18">
        <f t="shared" si="6"/>
        <v>30.837085137085086</v>
      </c>
      <c r="AF16" s="18">
        <v>660</v>
      </c>
      <c r="AG16" s="18">
        <f t="shared" si="20"/>
        <v>550</v>
      </c>
      <c r="AH16" s="18">
        <v>904.62400000000002</v>
      </c>
      <c r="AI16" s="18">
        <f t="shared" si="21"/>
        <v>164.47709090909092</v>
      </c>
      <c r="AJ16" s="18">
        <f t="shared" si="22"/>
        <v>137.06424242424242</v>
      </c>
      <c r="AK16" s="18">
        <v>10</v>
      </c>
      <c r="AL16" s="18">
        <f t="shared" si="23"/>
        <v>8.3333333333333339</v>
      </c>
      <c r="AM16" s="18">
        <v>0</v>
      </c>
      <c r="AN16" s="18">
        <f t="shared" si="24"/>
        <v>0</v>
      </c>
      <c r="AO16" s="18">
        <f t="shared" si="25"/>
        <v>0</v>
      </c>
      <c r="AP16" s="18">
        <v>0</v>
      </c>
      <c r="AQ16" s="18">
        <f t="shared" si="26"/>
        <v>0</v>
      </c>
      <c r="AR16" s="18">
        <v>0</v>
      </c>
      <c r="AS16" s="18" t="e">
        <f t="shared" si="27"/>
        <v>#DIV/0!</v>
      </c>
      <c r="AT16" s="18" t="e">
        <f t="shared" si="28"/>
        <v>#DIV/0!</v>
      </c>
      <c r="AU16" s="18">
        <v>0</v>
      </c>
      <c r="AV16" s="18">
        <f t="shared" si="29"/>
        <v>0</v>
      </c>
      <c r="AW16" s="18">
        <v>0</v>
      </c>
      <c r="AX16" s="18">
        <v>0</v>
      </c>
      <c r="AY16" s="18">
        <f t="shared" si="30"/>
        <v>0</v>
      </c>
      <c r="AZ16" s="18">
        <v>0</v>
      </c>
      <c r="BA16" s="18">
        <v>8000.0999999999995</v>
      </c>
      <c r="BB16" s="18">
        <f t="shared" si="31"/>
        <v>6666.75</v>
      </c>
      <c r="BC16" s="18">
        <v>6666.8</v>
      </c>
      <c r="BD16" s="18">
        <v>0</v>
      </c>
      <c r="BE16" s="18">
        <f t="shared" si="32"/>
        <v>0</v>
      </c>
      <c r="BF16" s="18">
        <v>0</v>
      </c>
      <c r="BG16" s="18">
        <v>0</v>
      </c>
      <c r="BH16" s="18">
        <f t="shared" si="33"/>
        <v>0</v>
      </c>
      <c r="BI16" s="18">
        <v>0</v>
      </c>
      <c r="BJ16" s="18">
        <v>0</v>
      </c>
      <c r="BK16" s="18">
        <f t="shared" si="34"/>
        <v>0</v>
      </c>
      <c r="BL16" s="18">
        <v>0</v>
      </c>
      <c r="BM16" s="18">
        <f t="shared" si="7"/>
        <v>1527</v>
      </c>
      <c r="BN16" s="18">
        <f t="shared" si="7"/>
        <v>1272.5</v>
      </c>
      <c r="BO16" s="18">
        <f t="shared" si="7"/>
        <v>106.6</v>
      </c>
      <c r="BP16" s="18">
        <f t="shared" si="35"/>
        <v>8.3772102161100186</v>
      </c>
      <c r="BQ16" s="18">
        <f t="shared" si="36"/>
        <v>6.9810085134250164</v>
      </c>
      <c r="BR16" s="18">
        <v>1527</v>
      </c>
      <c r="BS16" s="18">
        <f t="shared" si="37"/>
        <v>1272.5</v>
      </c>
      <c r="BT16" s="18">
        <v>106.6</v>
      </c>
      <c r="BU16" s="18">
        <v>0</v>
      </c>
      <c r="BV16" s="18">
        <f t="shared" si="38"/>
        <v>0</v>
      </c>
      <c r="BW16" s="18">
        <v>0</v>
      </c>
      <c r="BX16" s="18">
        <v>0</v>
      </c>
      <c r="BY16" s="18">
        <f t="shared" si="39"/>
        <v>0</v>
      </c>
      <c r="BZ16" s="18">
        <v>0</v>
      </c>
      <c r="CA16" s="18">
        <v>0</v>
      </c>
      <c r="CB16" s="18">
        <f t="shared" si="40"/>
        <v>0</v>
      </c>
      <c r="CC16" s="18">
        <v>0</v>
      </c>
      <c r="CD16" s="18">
        <v>0</v>
      </c>
      <c r="CE16" s="18">
        <f t="shared" si="41"/>
        <v>0</v>
      </c>
      <c r="CF16" s="18">
        <v>0</v>
      </c>
      <c r="CG16" s="18">
        <v>0</v>
      </c>
      <c r="CH16" s="18">
        <f t="shared" si="42"/>
        <v>0</v>
      </c>
      <c r="CI16" s="18">
        <v>0</v>
      </c>
      <c r="CJ16" s="18">
        <v>0</v>
      </c>
      <c r="CK16" s="18">
        <f t="shared" si="43"/>
        <v>0</v>
      </c>
      <c r="CL16" s="18">
        <v>0</v>
      </c>
      <c r="CM16" s="18">
        <v>0</v>
      </c>
      <c r="CN16" s="18">
        <f t="shared" si="44"/>
        <v>0</v>
      </c>
      <c r="CO16" s="18">
        <v>0</v>
      </c>
      <c r="CP16" s="18">
        <v>0</v>
      </c>
      <c r="CQ16" s="18">
        <f t="shared" si="45"/>
        <v>0</v>
      </c>
      <c r="CR16" s="18">
        <v>0</v>
      </c>
      <c r="CS16" s="18" t="e">
        <f t="shared" si="46"/>
        <v>#DIV/0!</v>
      </c>
      <c r="CT16" s="18" t="e">
        <f t="shared" si="47"/>
        <v>#DIV/0!</v>
      </c>
      <c r="CU16" s="18">
        <v>0</v>
      </c>
      <c r="CV16" s="18">
        <f t="shared" si="48"/>
        <v>0</v>
      </c>
      <c r="CW16" s="18">
        <v>0</v>
      </c>
      <c r="CX16" s="18">
        <v>0</v>
      </c>
      <c r="CY16" s="18">
        <f t="shared" si="49"/>
        <v>0</v>
      </c>
      <c r="CZ16" s="18">
        <v>0</v>
      </c>
      <c r="DA16" s="18">
        <v>0</v>
      </c>
      <c r="DB16" s="18">
        <f t="shared" si="50"/>
        <v>0</v>
      </c>
      <c r="DC16" s="18">
        <v>0</v>
      </c>
      <c r="DD16" s="18">
        <v>180</v>
      </c>
      <c r="DE16" s="18">
        <f t="shared" si="51"/>
        <v>150</v>
      </c>
      <c r="DF16" s="18">
        <v>0</v>
      </c>
      <c r="DG16" s="18">
        <v>0</v>
      </c>
      <c r="DH16" s="18">
        <f t="shared" si="8"/>
        <v>12456.099999999999</v>
      </c>
      <c r="DI16" s="18">
        <f t="shared" si="8"/>
        <v>10380.083333333334</v>
      </c>
      <c r="DJ16" s="18">
        <f t="shared" si="9"/>
        <v>8319.1610000000001</v>
      </c>
      <c r="DK16" s="18">
        <v>0</v>
      </c>
      <c r="DL16" s="18">
        <f t="shared" si="52"/>
        <v>0</v>
      </c>
      <c r="DM16" s="18">
        <v>0</v>
      </c>
      <c r="DN16" s="18">
        <v>0</v>
      </c>
      <c r="DO16" s="18">
        <f t="shared" si="53"/>
        <v>0</v>
      </c>
      <c r="DP16" s="18">
        <v>1500</v>
      </c>
      <c r="DQ16" s="18">
        <v>0</v>
      </c>
      <c r="DR16" s="18">
        <f t="shared" si="54"/>
        <v>0</v>
      </c>
      <c r="DS16" s="18">
        <v>0</v>
      </c>
      <c r="DT16" s="18">
        <v>0</v>
      </c>
      <c r="DU16" s="18">
        <f t="shared" si="55"/>
        <v>0</v>
      </c>
      <c r="DV16" s="18">
        <v>0</v>
      </c>
      <c r="DW16" s="18">
        <v>0</v>
      </c>
      <c r="DX16" s="18">
        <f t="shared" si="56"/>
        <v>0</v>
      </c>
      <c r="DY16" s="18">
        <v>0</v>
      </c>
      <c r="DZ16" s="18">
        <v>0</v>
      </c>
      <c r="EA16" s="18">
        <f t="shared" si="57"/>
        <v>0</v>
      </c>
      <c r="EB16" s="18">
        <v>0</v>
      </c>
      <c r="EC16" s="18">
        <v>0</v>
      </c>
      <c r="ED16" s="18">
        <f t="shared" si="10"/>
        <v>0</v>
      </c>
      <c r="EE16" s="18">
        <f t="shared" si="10"/>
        <v>0</v>
      </c>
      <c r="EF16" s="18">
        <f t="shared" si="11"/>
        <v>1500</v>
      </c>
    </row>
    <row r="17" spans="1:136" x14ac:dyDescent="0.3">
      <c r="A17">
        <v>8</v>
      </c>
      <c r="C17" s="17">
        <v>8</v>
      </c>
      <c r="D17" s="19" t="s">
        <v>130</v>
      </c>
      <c r="E17" s="18">
        <v>0</v>
      </c>
      <c r="F17" s="18">
        <v>2109.7543999999998</v>
      </c>
      <c r="G17" s="18">
        <f t="shared" si="0"/>
        <v>55308.5</v>
      </c>
      <c r="H17" s="18">
        <f t="shared" si="0"/>
        <v>46090.416666666664</v>
      </c>
      <c r="I17" s="18">
        <f t="shared" si="0"/>
        <v>41255.139000000003</v>
      </c>
      <c r="J17" s="18">
        <f t="shared" si="12"/>
        <v>89.509147418570393</v>
      </c>
      <c r="K17" s="18">
        <f t="shared" si="13"/>
        <v>74.590956182141994</v>
      </c>
      <c r="L17" s="18">
        <f t="shared" si="1"/>
        <v>9413.2999999999993</v>
      </c>
      <c r="M17" s="18">
        <f t="shared" si="1"/>
        <v>7844.4166666666661</v>
      </c>
      <c r="N17" s="18">
        <f t="shared" si="1"/>
        <v>3188.4609999999993</v>
      </c>
      <c r="O17" s="18">
        <f t="shared" si="2"/>
        <v>40.646247330904139</v>
      </c>
      <c r="P17" s="18">
        <f t="shared" si="3"/>
        <v>33.871872775753452</v>
      </c>
      <c r="Q17" s="18">
        <f t="shared" si="4"/>
        <v>3523</v>
      </c>
      <c r="R17" s="18">
        <f t="shared" si="4"/>
        <v>2935.833333333333</v>
      </c>
      <c r="S17" s="18">
        <f t="shared" si="4"/>
        <v>1790.8050000000001</v>
      </c>
      <c r="T17" s="18">
        <f t="shared" si="14"/>
        <v>60.998183366449055</v>
      </c>
      <c r="U17" s="18">
        <f t="shared" si="15"/>
        <v>50.831819472040877</v>
      </c>
      <c r="V17" s="18">
        <v>0</v>
      </c>
      <c r="W17" s="18">
        <f t="shared" si="16"/>
        <v>0</v>
      </c>
      <c r="X17" s="18">
        <v>0.21199999999999999</v>
      </c>
      <c r="Y17" s="18" t="e">
        <f t="shared" si="17"/>
        <v>#DIV/0!</v>
      </c>
      <c r="Z17" s="18" t="e">
        <f t="shared" si="18"/>
        <v>#DIV/0!</v>
      </c>
      <c r="AA17" s="18">
        <v>4067.3</v>
      </c>
      <c r="AB17" s="18">
        <f t="shared" si="19"/>
        <v>3389.4166666666665</v>
      </c>
      <c r="AC17" s="18">
        <v>1081.5059999999992</v>
      </c>
      <c r="AD17" s="18">
        <f t="shared" si="5"/>
        <v>31.908322474368724</v>
      </c>
      <c r="AE17" s="18">
        <f t="shared" si="6"/>
        <v>26.590268728640599</v>
      </c>
      <c r="AF17" s="18">
        <v>3523</v>
      </c>
      <c r="AG17" s="18">
        <f t="shared" si="20"/>
        <v>2935.833333333333</v>
      </c>
      <c r="AH17" s="18">
        <v>1790.5930000000001</v>
      </c>
      <c r="AI17" s="18">
        <f t="shared" si="21"/>
        <v>60.990962248084024</v>
      </c>
      <c r="AJ17" s="18">
        <f t="shared" si="22"/>
        <v>50.82580187340335</v>
      </c>
      <c r="AK17" s="18">
        <v>70</v>
      </c>
      <c r="AL17" s="18">
        <f t="shared" si="23"/>
        <v>58.333333333333329</v>
      </c>
      <c r="AM17" s="18">
        <v>15</v>
      </c>
      <c r="AN17" s="18">
        <f t="shared" si="24"/>
        <v>25.714285714285719</v>
      </c>
      <c r="AO17" s="18">
        <f t="shared" si="25"/>
        <v>21.428571428571427</v>
      </c>
      <c r="AP17" s="18">
        <v>0</v>
      </c>
      <c r="AQ17" s="18">
        <f t="shared" si="26"/>
        <v>0</v>
      </c>
      <c r="AR17" s="18">
        <v>0</v>
      </c>
      <c r="AS17" s="18" t="e">
        <f t="shared" si="27"/>
        <v>#DIV/0!</v>
      </c>
      <c r="AT17" s="18" t="e">
        <f t="shared" si="28"/>
        <v>#DIV/0!</v>
      </c>
      <c r="AU17" s="18">
        <v>0</v>
      </c>
      <c r="AV17" s="18">
        <f t="shared" si="29"/>
        <v>0</v>
      </c>
      <c r="AW17" s="18">
        <v>0</v>
      </c>
      <c r="AX17" s="18">
        <v>0</v>
      </c>
      <c r="AY17" s="18">
        <f t="shared" si="30"/>
        <v>0</v>
      </c>
      <c r="AZ17" s="18">
        <v>0</v>
      </c>
      <c r="BA17" s="18">
        <v>29395.200000000001</v>
      </c>
      <c r="BB17" s="18">
        <f t="shared" si="31"/>
        <v>24496</v>
      </c>
      <c r="BC17" s="18">
        <v>24496</v>
      </c>
      <c r="BD17" s="18">
        <v>0</v>
      </c>
      <c r="BE17" s="18">
        <f t="shared" si="32"/>
        <v>0</v>
      </c>
      <c r="BF17" s="18">
        <v>0</v>
      </c>
      <c r="BG17" s="18">
        <v>0</v>
      </c>
      <c r="BH17" s="18">
        <f t="shared" si="33"/>
        <v>0</v>
      </c>
      <c r="BI17" s="18">
        <v>0</v>
      </c>
      <c r="BJ17" s="18">
        <v>0</v>
      </c>
      <c r="BK17" s="18">
        <f t="shared" si="34"/>
        <v>0</v>
      </c>
      <c r="BL17" s="18">
        <v>0</v>
      </c>
      <c r="BM17" s="18">
        <f t="shared" si="7"/>
        <v>1333</v>
      </c>
      <c r="BN17" s="18">
        <f t="shared" si="7"/>
        <v>1110.8333333333333</v>
      </c>
      <c r="BO17" s="18">
        <f t="shared" si="7"/>
        <v>295.14999999999998</v>
      </c>
      <c r="BP17" s="18">
        <f t="shared" si="35"/>
        <v>26.570142535633906</v>
      </c>
      <c r="BQ17" s="18">
        <f t="shared" si="36"/>
        <v>22.141785446361588</v>
      </c>
      <c r="BR17" s="18">
        <v>1333</v>
      </c>
      <c r="BS17" s="18">
        <f t="shared" si="37"/>
        <v>1110.8333333333333</v>
      </c>
      <c r="BT17" s="18">
        <v>295.14999999999998</v>
      </c>
      <c r="BU17" s="18">
        <v>0</v>
      </c>
      <c r="BV17" s="18">
        <f t="shared" si="38"/>
        <v>0</v>
      </c>
      <c r="BW17" s="18">
        <v>0</v>
      </c>
      <c r="BX17" s="18">
        <v>0</v>
      </c>
      <c r="BY17" s="18">
        <f t="shared" si="39"/>
        <v>0</v>
      </c>
      <c r="BZ17" s="18">
        <v>0</v>
      </c>
      <c r="CA17" s="18">
        <v>0</v>
      </c>
      <c r="CB17" s="18">
        <f t="shared" si="40"/>
        <v>0</v>
      </c>
      <c r="CC17" s="18">
        <v>0</v>
      </c>
      <c r="CD17" s="18">
        <v>0</v>
      </c>
      <c r="CE17" s="18">
        <f t="shared" si="41"/>
        <v>0</v>
      </c>
      <c r="CF17" s="18">
        <v>0</v>
      </c>
      <c r="CG17" s="18">
        <v>0</v>
      </c>
      <c r="CH17" s="18">
        <f t="shared" si="42"/>
        <v>0</v>
      </c>
      <c r="CI17" s="18">
        <v>0</v>
      </c>
      <c r="CJ17" s="18">
        <v>0</v>
      </c>
      <c r="CK17" s="18">
        <f t="shared" si="43"/>
        <v>0</v>
      </c>
      <c r="CL17" s="18">
        <v>0</v>
      </c>
      <c r="CM17" s="18">
        <v>420</v>
      </c>
      <c r="CN17" s="18">
        <f t="shared" si="44"/>
        <v>350</v>
      </c>
      <c r="CO17" s="18">
        <v>6</v>
      </c>
      <c r="CP17" s="18">
        <v>420</v>
      </c>
      <c r="CQ17" s="18">
        <f t="shared" si="45"/>
        <v>350</v>
      </c>
      <c r="CR17" s="18">
        <v>0</v>
      </c>
      <c r="CS17" s="18">
        <f t="shared" si="46"/>
        <v>0</v>
      </c>
      <c r="CT17" s="18">
        <f t="shared" si="47"/>
        <v>0</v>
      </c>
      <c r="CU17" s="18">
        <v>0</v>
      </c>
      <c r="CV17" s="18">
        <f t="shared" si="48"/>
        <v>0</v>
      </c>
      <c r="CW17" s="18">
        <v>0</v>
      </c>
      <c r="CX17" s="18">
        <v>0</v>
      </c>
      <c r="CY17" s="18">
        <f t="shared" si="49"/>
        <v>0</v>
      </c>
      <c r="CZ17" s="18">
        <v>0</v>
      </c>
      <c r="DA17" s="18">
        <v>0</v>
      </c>
      <c r="DB17" s="18">
        <f t="shared" si="50"/>
        <v>0</v>
      </c>
      <c r="DC17" s="18">
        <v>0</v>
      </c>
      <c r="DD17" s="18">
        <v>0</v>
      </c>
      <c r="DE17" s="18">
        <f t="shared" si="51"/>
        <v>0</v>
      </c>
      <c r="DF17" s="18">
        <v>0</v>
      </c>
      <c r="DG17" s="18">
        <v>0</v>
      </c>
      <c r="DH17" s="18">
        <f t="shared" si="8"/>
        <v>38808.5</v>
      </c>
      <c r="DI17" s="18">
        <f t="shared" si="8"/>
        <v>32340.416666666664</v>
      </c>
      <c r="DJ17" s="18">
        <f t="shared" si="9"/>
        <v>27684.460999999999</v>
      </c>
      <c r="DK17" s="18">
        <v>0</v>
      </c>
      <c r="DL17" s="18">
        <f t="shared" si="52"/>
        <v>0</v>
      </c>
      <c r="DM17" s="18">
        <v>0</v>
      </c>
      <c r="DN17" s="18">
        <v>16500</v>
      </c>
      <c r="DO17" s="18">
        <f t="shared" si="53"/>
        <v>13750</v>
      </c>
      <c r="DP17" s="18">
        <v>13570.678</v>
      </c>
      <c r="DQ17" s="18">
        <v>0</v>
      </c>
      <c r="DR17" s="18">
        <f t="shared" si="54"/>
        <v>0</v>
      </c>
      <c r="DS17" s="18">
        <v>0</v>
      </c>
      <c r="DT17" s="18">
        <v>0</v>
      </c>
      <c r="DU17" s="18">
        <f t="shared" si="55"/>
        <v>0</v>
      </c>
      <c r="DV17" s="18">
        <v>0</v>
      </c>
      <c r="DW17" s="18">
        <v>0</v>
      </c>
      <c r="DX17" s="18">
        <f t="shared" si="56"/>
        <v>0</v>
      </c>
      <c r="DY17" s="18">
        <v>0</v>
      </c>
      <c r="DZ17" s="18">
        <v>6000</v>
      </c>
      <c r="EA17" s="18">
        <f t="shared" si="57"/>
        <v>5000</v>
      </c>
      <c r="EB17" s="18">
        <v>4419.4674000000005</v>
      </c>
      <c r="EC17" s="18">
        <v>0</v>
      </c>
      <c r="ED17" s="18">
        <f t="shared" si="10"/>
        <v>22500</v>
      </c>
      <c r="EE17" s="18">
        <f t="shared" si="10"/>
        <v>18750</v>
      </c>
      <c r="EF17" s="18">
        <f t="shared" si="11"/>
        <v>17990.145400000001</v>
      </c>
    </row>
    <row r="18" spans="1:136" x14ac:dyDescent="0.3">
      <c r="A18">
        <v>9</v>
      </c>
      <c r="C18" s="17">
        <v>9</v>
      </c>
      <c r="D18" s="19" t="s">
        <v>131</v>
      </c>
      <c r="E18" s="18">
        <v>0</v>
      </c>
      <c r="F18" s="18">
        <v>649.52909999999997</v>
      </c>
      <c r="G18" s="18">
        <f t="shared" si="0"/>
        <v>49761.5</v>
      </c>
      <c r="H18" s="18">
        <f t="shared" si="0"/>
        <v>41467.916666666672</v>
      </c>
      <c r="I18" s="18">
        <f t="shared" si="0"/>
        <v>38348.771999999997</v>
      </c>
      <c r="J18" s="18">
        <f t="shared" si="12"/>
        <v>92.47817368849411</v>
      </c>
      <c r="K18" s="18">
        <f t="shared" si="13"/>
        <v>77.065144740411768</v>
      </c>
      <c r="L18" s="18">
        <f t="shared" si="1"/>
        <v>7895.2</v>
      </c>
      <c r="M18" s="18">
        <f t="shared" si="1"/>
        <v>6579.3333333333339</v>
      </c>
      <c r="N18" s="18">
        <f t="shared" si="1"/>
        <v>3460.1720000000009</v>
      </c>
      <c r="O18" s="18">
        <f t="shared" si="2"/>
        <v>52.591529030296904</v>
      </c>
      <c r="P18" s="18">
        <f t="shared" si="3"/>
        <v>43.826274191914088</v>
      </c>
      <c r="Q18" s="18">
        <f t="shared" si="4"/>
        <v>4650.3</v>
      </c>
      <c r="R18" s="18">
        <f t="shared" si="4"/>
        <v>3875.2500000000005</v>
      </c>
      <c r="S18" s="18">
        <f t="shared" si="4"/>
        <v>2550.5059999999999</v>
      </c>
      <c r="T18" s="18">
        <f t="shared" si="14"/>
        <v>65.815263531385057</v>
      </c>
      <c r="U18" s="18">
        <f t="shared" si="15"/>
        <v>54.84605294282089</v>
      </c>
      <c r="V18" s="18">
        <v>100.3</v>
      </c>
      <c r="W18" s="18">
        <f t="shared" si="16"/>
        <v>83.583333333333329</v>
      </c>
      <c r="X18" s="18">
        <v>270.05599999999998</v>
      </c>
      <c r="Y18" s="18">
        <f t="shared" si="17"/>
        <v>323.09790628115655</v>
      </c>
      <c r="Z18" s="18">
        <f t="shared" si="18"/>
        <v>269.24825523429712</v>
      </c>
      <c r="AA18" s="18">
        <v>1588.9</v>
      </c>
      <c r="AB18" s="18">
        <f t="shared" si="19"/>
        <v>1324.0833333333333</v>
      </c>
      <c r="AC18" s="18">
        <v>256.03000000000145</v>
      </c>
      <c r="AD18" s="18">
        <f t="shared" si="5"/>
        <v>19.33639624897739</v>
      </c>
      <c r="AE18" s="18">
        <f t="shared" si="6"/>
        <v>16.113663540814489</v>
      </c>
      <c r="AF18" s="18">
        <v>4550</v>
      </c>
      <c r="AG18" s="18">
        <f t="shared" si="20"/>
        <v>3791.666666666667</v>
      </c>
      <c r="AH18" s="18">
        <v>2280.4499999999998</v>
      </c>
      <c r="AI18" s="18">
        <f t="shared" si="21"/>
        <v>60.143736263736258</v>
      </c>
      <c r="AJ18" s="18">
        <f t="shared" si="22"/>
        <v>50.119780219780218</v>
      </c>
      <c r="AK18" s="18">
        <v>320</v>
      </c>
      <c r="AL18" s="18">
        <f t="shared" si="23"/>
        <v>266.66666666666669</v>
      </c>
      <c r="AM18" s="18">
        <v>0</v>
      </c>
      <c r="AN18" s="18">
        <f t="shared" si="24"/>
        <v>0</v>
      </c>
      <c r="AO18" s="18">
        <f t="shared" si="25"/>
        <v>0</v>
      </c>
      <c r="AP18" s="18">
        <v>0</v>
      </c>
      <c r="AQ18" s="18">
        <f t="shared" si="26"/>
        <v>0</v>
      </c>
      <c r="AR18" s="18">
        <v>0</v>
      </c>
      <c r="AS18" s="18" t="e">
        <f t="shared" si="27"/>
        <v>#DIV/0!</v>
      </c>
      <c r="AT18" s="18" t="e">
        <f t="shared" si="28"/>
        <v>#DIV/0!</v>
      </c>
      <c r="AU18" s="18">
        <v>0</v>
      </c>
      <c r="AV18" s="18">
        <f t="shared" si="29"/>
        <v>0</v>
      </c>
      <c r="AW18" s="18">
        <v>0</v>
      </c>
      <c r="AX18" s="18">
        <v>0</v>
      </c>
      <c r="AY18" s="18">
        <f t="shared" si="30"/>
        <v>0</v>
      </c>
      <c r="AZ18" s="18">
        <v>0</v>
      </c>
      <c r="BA18" s="18">
        <v>41866.300000000003</v>
      </c>
      <c r="BB18" s="18">
        <f t="shared" si="31"/>
        <v>34888.583333333336</v>
      </c>
      <c r="BC18" s="18">
        <v>34888.6</v>
      </c>
      <c r="BD18" s="18">
        <v>0</v>
      </c>
      <c r="BE18" s="18">
        <f t="shared" si="32"/>
        <v>0</v>
      </c>
      <c r="BF18" s="18">
        <v>0</v>
      </c>
      <c r="BG18" s="18">
        <v>0</v>
      </c>
      <c r="BH18" s="18">
        <f t="shared" si="33"/>
        <v>0</v>
      </c>
      <c r="BI18" s="18">
        <v>0</v>
      </c>
      <c r="BJ18" s="18">
        <v>0</v>
      </c>
      <c r="BK18" s="18">
        <f t="shared" si="34"/>
        <v>0</v>
      </c>
      <c r="BL18" s="18">
        <v>0</v>
      </c>
      <c r="BM18" s="18">
        <f t="shared" si="7"/>
        <v>586</v>
      </c>
      <c r="BN18" s="18">
        <f t="shared" si="7"/>
        <v>488.33333333333337</v>
      </c>
      <c r="BO18" s="18">
        <f t="shared" si="7"/>
        <v>369.73599999999999</v>
      </c>
      <c r="BP18" s="18">
        <f t="shared" si="35"/>
        <v>75.713856655290087</v>
      </c>
      <c r="BQ18" s="18">
        <f t="shared" si="36"/>
        <v>63.094880546075082</v>
      </c>
      <c r="BR18" s="18">
        <v>586</v>
      </c>
      <c r="BS18" s="18">
        <f t="shared" si="37"/>
        <v>488.33333333333337</v>
      </c>
      <c r="BT18" s="18">
        <v>369.73599999999999</v>
      </c>
      <c r="BU18" s="18">
        <v>0</v>
      </c>
      <c r="BV18" s="18">
        <f t="shared" si="38"/>
        <v>0</v>
      </c>
      <c r="BW18" s="18">
        <v>0</v>
      </c>
      <c r="BX18" s="18">
        <v>0</v>
      </c>
      <c r="BY18" s="18">
        <f t="shared" si="39"/>
        <v>0</v>
      </c>
      <c r="BZ18" s="18">
        <v>0</v>
      </c>
      <c r="CA18" s="18">
        <v>0</v>
      </c>
      <c r="CB18" s="18">
        <f t="shared" si="40"/>
        <v>0</v>
      </c>
      <c r="CC18" s="18">
        <v>0</v>
      </c>
      <c r="CD18" s="18">
        <v>0</v>
      </c>
      <c r="CE18" s="18">
        <f t="shared" si="41"/>
        <v>0</v>
      </c>
      <c r="CF18" s="18">
        <v>0</v>
      </c>
      <c r="CG18" s="18">
        <v>0</v>
      </c>
      <c r="CH18" s="18">
        <f t="shared" si="42"/>
        <v>0</v>
      </c>
      <c r="CI18" s="18">
        <v>0</v>
      </c>
      <c r="CJ18" s="18">
        <v>0</v>
      </c>
      <c r="CK18" s="18">
        <f t="shared" si="43"/>
        <v>0</v>
      </c>
      <c r="CL18" s="18">
        <v>0</v>
      </c>
      <c r="CM18" s="18">
        <v>750</v>
      </c>
      <c r="CN18" s="18">
        <f t="shared" si="44"/>
        <v>625</v>
      </c>
      <c r="CO18" s="18">
        <v>283.89999999999998</v>
      </c>
      <c r="CP18" s="18">
        <v>500</v>
      </c>
      <c r="CQ18" s="18">
        <f t="shared" si="45"/>
        <v>416.66666666666663</v>
      </c>
      <c r="CR18" s="18">
        <v>37.85</v>
      </c>
      <c r="CS18" s="18">
        <f t="shared" si="46"/>
        <v>9.0840000000000014</v>
      </c>
      <c r="CT18" s="18">
        <f t="shared" si="47"/>
        <v>7.57</v>
      </c>
      <c r="CU18" s="18">
        <v>0</v>
      </c>
      <c r="CV18" s="18">
        <f t="shared" si="48"/>
        <v>0</v>
      </c>
      <c r="CW18" s="18">
        <v>0</v>
      </c>
      <c r="CX18" s="18">
        <v>0</v>
      </c>
      <c r="CY18" s="18">
        <f t="shared" si="49"/>
        <v>0</v>
      </c>
      <c r="CZ18" s="18">
        <v>0</v>
      </c>
      <c r="DA18" s="18">
        <v>0</v>
      </c>
      <c r="DB18" s="18">
        <f t="shared" si="50"/>
        <v>0</v>
      </c>
      <c r="DC18" s="18">
        <v>0</v>
      </c>
      <c r="DD18" s="18">
        <v>0</v>
      </c>
      <c r="DE18" s="18">
        <f t="shared" si="51"/>
        <v>0</v>
      </c>
      <c r="DF18" s="18">
        <v>0</v>
      </c>
      <c r="DG18" s="18">
        <v>0</v>
      </c>
      <c r="DH18" s="18">
        <f t="shared" si="8"/>
        <v>49761.5</v>
      </c>
      <c r="DI18" s="18">
        <f t="shared" si="8"/>
        <v>41467.916666666672</v>
      </c>
      <c r="DJ18" s="18">
        <f t="shared" si="9"/>
        <v>38348.771999999997</v>
      </c>
      <c r="DK18" s="18">
        <v>0</v>
      </c>
      <c r="DL18" s="18">
        <f t="shared" si="52"/>
        <v>0</v>
      </c>
      <c r="DM18" s="18">
        <v>0</v>
      </c>
      <c r="DN18" s="18">
        <v>0</v>
      </c>
      <c r="DO18" s="18">
        <f t="shared" si="53"/>
        <v>0</v>
      </c>
      <c r="DP18" s="18">
        <v>0</v>
      </c>
      <c r="DQ18" s="18">
        <v>0</v>
      </c>
      <c r="DR18" s="18">
        <f t="shared" si="54"/>
        <v>0</v>
      </c>
      <c r="DS18" s="18">
        <v>0</v>
      </c>
      <c r="DT18" s="18">
        <v>0</v>
      </c>
      <c r="DU18" s="18">
        <f t="shared" si="55"/>
        <v>0</v>
      </c>
      <c r="DV18" s="18">
        <v>0</v>
      </c>
      <c r="DW18" s="18">
        <v>0</v>
      </c>
      <c r="DX18" s="18">
        <f t="shared" si="56"/>
        <v>0</v>
      </c>
      <c r="DY18" s="18">
        <v>0</v>
      </c>
      <c r="DZ18" s="18">
        <v>4000</v>
      </c>
      <c r="EA18" s="18">
        <f t="shared" si="57"/>
        <v>3333.333333333333</v>
      </c>
      <c r="EB18" s="18">
        <v>1677.0115000000001</v>
      </c>
      <c r="EC18" s="18">
        <v>0</v>
      </c>
      <c r="ED18" s="18">
        <f t="shared" si="10"/>
        <v>4000</v>
      </c>
      <c r="EE18" s="18">
        <f t="shared" si="10"/>
        <v>3333.333333333333</v>
      </c>
      <c r="EF18" s="18">
        <f t="shared" si="11"/>
        <v>1677.0115000000001</v>
      </c>
    </row>
    <row r="19" spans="1:136" x14ac:dyDescent="0.3">
      <c r="A19">
        <v>10</v>
      </c>
      <c r="C19" s="17">
        <v>10</v>
      </c>
      <c r="D19" s="19" t="s">
        <v>132</v>
      </c>
      <c r="E19" s="18">
        <v>11147.7</v>
      </c>
      <c r="F19" s="18">
        <v>350.65679999999998</v>
      </c>
      <c r="G19" s="18">
        <f t="shared" si="0"/>
        <v>28817.9</v>
      </c>
      <c r="H19" s="18">
        <f t="shared" si="0"/>
        <v>24014.916666666664</v>
      </c>
      <c r="I19" s="18">
        <f t="shared" si="0"/>
        <v>12003.421</v>
      </c>
      <c r="J19" s="18">
        <f t="shared" si="12"/>
        <v>49.98318822676184</v>
      </c>
      <c r="K19" s="18">
        <f t="shared" si="13"/>
        <v>41.652656855634859</v>
      </c>
      <c r="L19" s="18">
        <f t="shared" si="1"/>
        <v>5657.6</v>
      </c>
      <c r="M19" s="18">
        <f t="shared" si="1"/>
        <v>4714.666666666667</v>
      </c>
      <c r="N19" s="18">
        <f t="shared" si="1"/>
        <v>1992.8209999999992</v>
      </c>
      <c r="O19" s="18">
        <f t="shared" si="2"/>
        <v>42.268544966063331</v>
      </c>
      <c r="P19" s="18">
        <f t="shared" si="3"/>
        <v>35.22378747171944</v>
      </c>
      <c r="Q19" s="18">
        <f t="shared" si="4"/>
        <v>1664.8</v>
      </c>
      <c r="R19" s="18">
        <f t="shared" si="4"/>
        <v>1387.3333333333333</v>
      </c>
      <c r="S19" s="18">
        <f t="shared" si="4"/>
        <v>1041.221</v>
      </c>
      <c r="T19" s="18">
        <f t="shared" si="14"/>
        <v>75.051970206631438</v>
      </c>
      <c r="U19" s="18">
        <f t="shared" si="15"/>
        <v>62.543308505526198</v>
      </c>
      <c r="V19" s="18">
        <v>1</v>
      </c>
      <c r="W19" s="18">
        <f t="shared" si="16"/>
        <v>0.83333333333333326</v>
      </c>
      <c r="X19" s="18">
        <v>0.187</v>
      </c>
      <c r="Y19" s="18">
        <f t="shared" si="17"/>
        <v>22.44</v>
      </c>
      <c r="Z19" s="18">
        <f t="shared" si="18"/>
        <v>18.7</v>
      </c>
      <c r="AA19" s="18">
        <v>2174.5</v>
      </c>
      <c r="AB19" s="18">
        <f t="shared" si="19"/>
        <v>1812.0833333333335</v>
      </c>
      <c r="AC19" s="18">
        <v>301.49999999999892</v>
      </c>
      <c r="AD19" s="18">
        <f t="shared" si="5"/>
        <v>16.638307656932565</v>
      </c>
      <c r="AE19" s="18">
        <f t="shared" si="6"/>
        <v>13.865256380777142</v>
      </c>
      <c r="AF19" s="18">
        <v>1663.8</v>
      </c>
      <c r="AG19" s="18">
        <f t="shared" si="20"/>
        <v>1386.5</v>
      </c>
      <c r="AH19" s="18">
        <v>1041.0340000000001</v>
      </c>
      <c r="AI19" s="18">
        <f t="shared" si="21"/>
        <v>75.083591777857933</v>
      </c>
      <c r="AJ19" s="18">
        <f t="shared" si="22"/>
        <v>62.569659814881604</v>
      </c>
      <c r="AK19" s="18">
        <v>22</v>
      </c>
      <c r="AL19" s="18">
        <f t="shared" si="23"/>
        <v>18.333333333333332</v>
      </c>
      <c r="AM19" s="18">
        <v>0</v>
      </c>
      <c r="AN19" s="18">
        <f t="shared" si="24"/>
        <v>0</v>
      </c>
      <c r="AO19" s="18">
        <f t="shared" si="25"/>
        <v>0</v>
      </c>
      <c r="AP19" s="18">
        <v>0</v>
      </c>
      <c r="AQ19" s="18">
        <f t="shared" si="26"/>
        <v>0</v>
      </c>
      <c r="AR19" s="18">
        <v>0</v>
      </c>
      <c r="AS19" s="18" t="e">
        <f t="shared" si="27"/>
        <v>#DIV/0!</v>
      </c>
      <c r="AT19" s="18" t="e">
        <f t="shared" si="28"/>
        <v>#DIV/0!</v>
      </c>
      <c r="AU19" s="18">
        <v>0</v>
      </c>
      <c r="AV19" s="18">
        <f t="shared" si="29"/>
        <v>0</v>
      </c>
      <c r="AW19" s="18">
        <v>0</v>
      </c>
      <c r="AX19" s="18">
        <v>0</v>
      </c>
      <c r="AY19" s="18">
        <f t="shared" si="30"/>
        <v>0</v>
      </c>
      <c r="AZ19" s="18">
        <v>0</v>
      </c>
      <c r="BA19" s="18">
        <v>12012.6</v>
      </c>
      <c r="BB19" s="18">
        <f t="shared" si="31"/>
        <v>10010.5</v>
      </c>
      <c r="BC19" s="18">
        <v>10010.6</v>
      </c>
      <c r="BD19" s="18">
        <v>0</v>
      </c>
      <c r="BE19" s="18">
        <f t="shared" si="32"/>
        <v>0</v>
      </c>
      <c r="BF19" s="18">
        <v>0</v>
      </c>
      <c r="BG19" s="18">
        <v>0</v>
      </c>
      <c r="BH19" s="18">
        <f t="shared" si="33"/>
        <v>0</v>
      </c>
      <c r="BI19" s="18">
        <v>0</v>
      </c>
      <c r="BJ19" s="18">
        <v>0</v>
      </c>
      <c r="BK19" s="18">
        <f t="shared" si="34"/>
        <v>0</v>
      </c>
      <c r="BL19" s="18">
        <v>0</v>
      </c>
      <c r="BM19" s="18">
        <f t="shared" si="7"/>
        <v>1518</v>
      </c>
      <c r="BN19" s="18">
        <f t="shared" si="7"/>
        <v>1265</v>
      </c>
      <c r="BO19" s="18">
        <f t="shared" si="7"/>
        <v>650.09999999999991</v>
      </c>
      <c r="BP19" s="18">
        <f t="shared" si="35"/>
        <v>51.391304347826086</v>
      </c>
      <c r="BQ19" s="18">
        <f t="shared" si="36"/>
        <v>42.826086956521728</v>
      </c>
      <c r="BR19" s="18">
        <v>1518</v>
      </c>
      <c r="BS19" s="18">
        <f t="shared" si="37"/>
        <v>1265</v>
      </c>
      <c r="BT19" s="18">
        <v>331.9</v>
      </c>
      <c r="BU19" s="18">
        <v>0</v>
      </c>
      <c r="BV19" s="18">
        <f t="shared" si="38"/>
        <v>0</v>
      </c>
      <c r="BW19" s="18">
        <v>318.2</v>
      </c>
      <c r="BX19" s="18">
        <v>0</v>
      </c>
      <c r="BY19" s="18">
        <f t="shared" si="39"/>
        <v>0</v>
      </c>
      <c r="BZ19" s="18">
        <v>0</v>
      </c>
      <c r="CA19" s="18">
        <v>0</v>
      </c>
      <c r="CB19" s="18">
        <f t="shared" si="40"/>
        <v>0</v>
      </c>
      <c r="CC19" s="18">
        <v>0</v>
      </c>
      <c r="CD19" s="18">
        <v>0</v>
      </c>
      <c r="CE19" s="18">
        <f t="shared" si="41"/>
        <v>0</v>
      </c>
      <c r="CF19" s="18">
        <v>0</v>
      </c>
      <c r="CG19" s="18">
        <v>0</v>
      </c>
      <c r="CH19" s="18">
        <f t="shared" si="42"/>
        <v>0</v>
      </c>
      <c r="CI19" s="18">
        <v>0</v>
      </c>
      <c r="CJ19" s="18">
        <v>0</v>
      </c>
      <c r="CK19" s="18">
        <f t="shared" si="43"/>
        <v>0</v>
      </c>
      <c r="CL19" s="18">
        <v>0</v>
      </c>
      <c r="CM19" s="18">
        <v>278.3</v>
      </c>
      <c r="CN19" s="18">
        <f t="shared" si="44"/>
        <v>231.91666666666666</v>
      </c>
      <c r="CO19" s="18">
        <v>0</v>
      </c>
      <c r="CP19" s="18">
        <v>278.3</v>
      </c>
      <c r="CQ19" s="18">
        <f t="shared" si="45"/>
        <v>231.91666666666666</v>
      </c>
      <c r="CR19" s="18">
        <v>0</v>
      </c>
      <c r="CS19" s="18">
        <f t="shared" si="46"/>
        <v>0</v>
      </c>
      <c r="CT19" s="18">
        <f t="shared" si="47"/>
        <v>0</v>
      </c>
      <c r="CU19" s="18">
        <v>0</v>
      </c>
      <c r="CV19" s="18">
        <f t="shared" si="48"/>
        <v>0</v>
      </c>
      <c r="CW19" s="18">
        <v>0</v>
      </c>
      <c r="CX19" s="18">
        <v>0</v>
      </c>
      <c r="CY19" s="18">
        <f t="shared" si="49"/>
        <v>0</v>
      </c>
      <c r="CZ19" s="18">
        <v>0</v>
      </c>
      <c r="DA19" s="18">
        <v>0</v>
      </c>
      <c r="DB19" s="18">
        <f t="shared" si="50"/>
        <v>0</v>
      </c>
      <c r="DC19" s="18">
        <v>0</v>
      </c>
      <c r="DD19" s="18">
        <v>0</v>
      </c>
      <c r="DE19" s="18">
        <f t="shared" si="51"/>
        <v>0</v>
      </c>
      <c r="DF19" s="18">
        <v>0</v>
      </c>
      <c r="DG19" s="18">
        <v>0</v>
      </c>
      <c r="DH19" s="18">
        <f t="shared" si="8"/>
        <v>17670.2</v>
      </c>
      <c r="DI19" s="18">
        <f t="shared" si="8"/>
        <v>14725.166666666666</v>
      </c>
      <c r="DJ19" s="18">
        <f t="shared" si="9"/>
        <v>12003.421</v>
      </c>
      <c r="DK19" s="18">
        <v>0</v>
      </c>
      <c r="DL19" s="18">
        <f t="shared" si="52"/>
        <v>0</v>
      </c>
      <c r="DM19" s="18">
        <v>0</v>
      </c>
      <c r="DN19" s="18">
        <v>11147.7</v>
      </c>
      <c r="DO19" s="18">
        <f t="shared" si="53"/>
        <v>9289.75</v>
      </c>
      <c r="DP19" s="18">
        <v>0</v>
      </c>
      <c r="DQ19" s="18">
        <v>0</v>
      </c>
      <c r="DR19" s="18">
        <f t="shared" si="54"/>
        <v>0</v>
      </c>
      <c r="DS19" s="18">
        <v>0</v>
      </c>
      <c r="DT19" s="18">
        <v>0</v>
      </c>
      <c r="DU19" s="18">
        <f t="shared" si="55"/>
        <v>0</v>
      </c>
      <c r="DV19" s="18">
        <v>0</v>
      </c>
      <c r="DW19" s="18">
        <v>0</v>
      </c>
      <c r="DX19" s="18">
        <f t="shared" si="56"/>
        <v>0</v>
      </c>
      <c r="DY19" s="18">
        <v>0</v>
      </c>
      <c r="DZ19" s="18">
        <v>3534</v>
      </c>
      <c r="EA19" s="18">
        <f t="shared" si="57"/>
        <v>2945</v>
      </c>
      <c r="EB19" s="18">
        <v>2000</v>
      </c>
      <c r="EC19" s="18">
        <v>0</v>
      </c>
      <c r="ED19" s="18">
        <f t="shared" si="10"/>
        <v>14681.7</v>
      </c>
      <c r="EE19" s="18">
        <f t="shared" si="10"/>
        <v>12234.75</v>
      </c>
      <c r="EF19" s="18">
        <f t="shared" si="11"/>
        <v>2000</v>
      </c>
    </row>
    <row r="20" spans="1:136" x14ac:dyDescent="0.3">
      <c r="A20">
        <v>11</v>
      </c>
      <c r="C20" s="17">
        <v>11</v>
      </c>
      <c r="D20" s="19" t="s">
        <v>133</v>
      </c>
      <c r="E20" s="18">
        <v>91.561199999999999</v>
      </c>
      <c r="F20" s="18">
        <v>303.25459999999998</v>
      </c>
      <c r="G20" s="18">
        <f t="shared" si="0"/>
        <v>8109.6</v>
      </c>
      <c r="H20" s="18">
        <f t="shared" si="0"/>
        <v>6758</v>
      </c>
      <c r="I20" s="18">
        <f t="shared" si="0"/>
        <v>5799.5290000000005</v>
      </c>
      <c r="J20" s="18">
        <f t="shared" si="12"/>
        <v>85.817238828055636</v>
      </c>
      <c r="K20" s="18">
        <f t="shared" si="13"/>
        <v>71.514365690046361</v>
      </c>
      <c r="L20" s="18">
        <f t="shared" si="1"/>
        <v>3462</v>
      </c>
      <c r="M20" s="18">
        <f t="shared" si="1"/>
        <v>2885.0000000000005</v>
      </c>
      <c r="N20" s="18">
        <f t="shared" si="1"/>
        <v>1926.5290000000005</v>
      </c>
      <c r="O20" s="18">
        <f t="shared" si="2"/>
        <v>66.77743500866552</v>
      </c>
      <c r="P20" s="18">
        <f t="shared" si="3"/>
        <v>55.647862507221269</v>
      </c>
      <c r="Q20" s="18">
        <f t="shared" si="4"/>
        <v>320</v>
      </c>
      <c r="R20" s="18">
        <f t="shared" si="4"/>
        <v>266.66666666666669</v>
      </c>
      <c r="S20" s="18">
        <f t="shared" si="4"/>
        <v>270.00899999999996</v>
      </c>
      <c r="T20" s="18">
        <f t="shared" si="14"/>
        <v>101.25337499999998</v>
      </c>
      <c r="U20" s="18">
        <f t="shared" si="15"/>
        <v>84.377812499999976</v>
      </c>
      <c r="V20" s="18">
        <v>0</v>
      </c>
      <c r="W20" s="18">
        <f t="shared" si="16"/>
        <v>0</v>
      </c>
      <c r="X20" s="18">
        <v>6.0999999999999999E-2</v>
      </c>
      <c r="Y20" s="18" t="e">
        <f t="shared" si="17"/>
        <v>#DIV/0!</v>
      </c>
      <c r="Z20" s="18" t="e">
        <f t="shared" si="18"/>
        <v>#DIV/0!</v>
      </c>
      <c r="AA20" s="18">
        <v>513.9</v>
      </c>
      <c r="AB20" s="18">
        <f t="shared" si="19"/>
        <v>428.24999999999994</v>
      </c>
      <c r="AC20" s="18">
        <v>235.68000000000029</v>
      </c>
      <c r="AD20" s="18">
        <f t="shared" si="5"/>
        <v>55.033274956217241</v>
      </c>
      <c r="AE20" s="18">
        <f t="shared" si="6"/>
        <v>45.861062463514365</v>
      </c>
      <c r="AF20" s="18">
        <v>320</v>
      </c>
      <c r="AG20" s="18">
        <f t="shared" si="20"/>
        <v>266.66666666666669</v>
      </c>
      <c r="AH20" s="18">
        <v>269.94799999999998</v>
      </c>
      <c r="AI20" s="18">
        <f t="shared" si="21"/>
        <v>101.23049999999998</v>
      </c>
      <c r="AJ20" s="18">
        <f t="shared" si="22"/>
        <v>84.358749999999986</v>
      </c>
      <c r="AK20" s="18">
        <v>0</v>
      </c>
      <c r="AL20" s="18">
        <f t="shared" si="23"/>
        <v>0</v>
      </c>
      <c r="AM20" s="18">
        <v>0</v>
      </c>
      <c r="AN20" s="18" t="e">
        <f t="shared" si="24"/>
        <v>#DIV/0!</v>
      </c>
      <c r="AO20" s="18" t="e">
        <f t="shared" si="25"/>
        <v>#DIV/0!</v>
      </c>
      <c r="AP20" s="18">
        <v>0</v>
      </c>
      <c r="AQ20" s="18">
        <f t="shared" si="26"/>
        <v>0</v>
      </c>
      <c r="AR20" s="18">
        <v>0</v>
      </c>
      <c r="AS20" s="18" t="e">
        <f t="shared" si="27"/>
        <v>#DIV/0!</v>
      </c>
      <c r="AT20" s="18" t="e">
        <f t="shared" si="28"/>
        <v>#DIV/0!</v>
      </c>
      <c r="AU20" s="18">
        <v>0</v>
      </c>
      <c r="AV20" s="18">
        <f t="shared" si="29"/>
        <v>0</v>
      </c>
      <c r="AW20" s="18">
        <v>0</v>
      </c>
      <c r="AX20" s="18">
        <v>0</v>
      </c>
      <c r="AY20" s="18">
        <f t="shared" si="30"/>
        <v>0</v>
      </c>
      <c r="AZ20" s="18">
        <v>0</v>
      </c>
      <c r="BA20" s="18">
        <v>4647.6000000000004</v>
      </c>
      <c r="BB20" s="18">
        <f t="shared" si="31"/>
        <v>3873</v>
      </c>
      <c r="BC20" s="18">
        <v>3873</v>
      </c>
      <c r="BD20" s="18">
        <v>0</v>
      </c>
      <c r="BE20" s="18">
        <f t="shared" si="32"/>
        <v>0</v>
      </c>
      <c r="BF20" s="18">
        <v>0</v>
      </c>
      <c r="BG20" s="18">
        <v>0</v>
      </c>
      <c r="BH20" s="18">
        <f t="shared" si="33"/>
        <v>0</v>
      </c>
      <c r="BI20" s="18">
        <v>0</v>
      </c>
      <c r="BJ20" s="18">
        <v>0</v>
      </c>
      <c r="BK20" s="18">
        <f t="shared" si="34"/>
        <v>0</v>
      </c>
      <c r="BL20" s="18">
        <v>0</v>
      </c>
      <c r="BM20" s="18">
        <f t="shared" si="7"/>
        <v>2558.1</v>
      </c>
      <c r="BN20" s="18">
        <f t="shared" si="7"/>
        <v>2131.75</v>
      </c>
      <c r="BO20" s="18">
        <f t="shared" si="7"/>
        <v>1420.8400000000001</v>
      </c>
      <c r="BP20" s="18">
        <f t="shared" si="35"/>
        <v>66.651342793479543</v>
      </c>
      <c r="BQ20" s="18">
        <f t="shared" si="36"/>
        <v>55.542785661232955</v>
      </c>
      <c r="BR20" s="18">
        <v>2158.1</v>
      </c>
      <c r="BS20" s="18">
        <f t="shared" si="37"/>
        <v>1798.4166666666667</v>
      </c>
      <c r="BT20" s="18">
        <v>1271.1400000000001</v>
      </c>
      <c r="BU20" s="18">
        <v>250</v>
      </c>
      <c r="BV20" s="18">
        <f t="shared" si="38"/>
        <v>208.33333333333331</v>
      </c>
      <c r="BW20" s="18">
        <v>0</v>
      </c>
      <c r="BX20" s="18">
        <v>0</v>
      </c>
      <c r="BY20" s="18">
        <f t="shared" si="39"/>
        <v>0</v>
      </c>
      <c r="BZ20" s="18">
        <v>0</v>
      </c>
      <c r="CA20" s="18">
        <v>150</v>
      </c>
      <c r="CB20" s="18">
        <f t="shared" si="40"/>
        <v>125</v>
      </c>
      <c r="CC20" s="18">
        <v>149.69999999999999</v>
      </c>
      <c r="CD20" s="18">
        <v>0</v>
      </c>
      <c r="CE20" s="18">
        <f t="shared" si="41"/>
        <v>0</v>
      </c>
      <c r="CF20" s="18">
        <v>0</v>
      </c>
      <c r="CG20" s="18">
        <v>0</v>
      </c>
      <c r="CH20" s="18">
        <f t="shared" si="42"/>
        <v>0</v>
      </c>
      <c r="CI20" s="18">
        <v>0</v>
      </c>
      <c r="CJ20" s="18">
        <v>0</v>
      </c>
      <c r="CK20" s="18">
        <f t="shared" si="43"/>
        <v>0</v>
      </c>
      <c r="CL20" s="18">
        <v>0</v>
      </c>
      <c r="CM20" s="18">
        <v>70</v>
      </c>
      <c r="CN20" s="18">
        <f t="shared" si="44"/>
        <v>58.333333333333329</v>
      </c>
      <c r="CO20" s="18">
        <v>0</v>
      </c>
      <c r="CP20" s="18">
        <v>70</v>
      </c>
      <c r="CQ20" s="18">
        <f t="shared" si="45"/>
        <v>58.333333333333329</v>
      </c>
      <c r="CR20" s="18">
        <v>0</v>
      </c>
      <c r="CS20" s="18">
        <f t="shared" si="46"/>
        <v>0</v>
      </c>
      <c r="CT20" s="18">
        <f t="shared" si="47"/>
        <v>0</v>
      </c>
      <c r="CU20" s="18">
        <v>0</v>
      </c>
      <c r="CV20" s="18">
        <f t="shared" si="48"/>
        <v>0</v>
      </c>
      <c r="CW20" s="18">
        <v>0</v>
      </c>
      <c r="CX20" s="18">
        <v>0</v>
      </c>
      <c r="CY20" s="18">
        <f t="shared" si="49"/>
        <v>0</v>
      </c>
      <c r="CZ20" s="18">
        <v>0</v>
      </c>
      <c r="DA20" s="18">
        <v>0</v>
      </c>
      <c r="DB20" s="18">
        <f t="shared" si="50"/>
        <v>0</v>
      </c>
      <c r="DC20" s="18">
        <v>0</v>
      </c>
      <c r="DD20" s="18">
        <v>0</v>
      </c>
      <c r="DE20" s="18">
        <f t="shared" si="51"/>
        <v>0</v>
      </c>
      <c r="DF20" s="18">
        <v>0</v>
      </c>
      <c r="DG20" s="18">
        <v>0</v>
      </c>
      <c r="DH20" s="18">
        <f t="shared" si="8"/>
        <v>8109.6</v>
      </c>
      <c r="DI20" s="18">
        <f t="shared" si="8"/>
        <v>6758</v>
      </c>
      <c r="DJ20" s="18">
        <f t="shared" si="9"/>
        <v>5799.5290000000005</v>
      </c>
      <c r="DK20" s="18">
        <v>0</v>
      </c>
      <c r="DL20" s="18">
        <f t="shared" si="52"/>
        <v>0</v>
      </c>
      <c r="DM20" s="18">
        <v>0</v>
      </c>
      <c r="DN20" s="18">
        <v>0</v>
      </c>
      <c r="DO20" s="18">
        <f t="shared" si="53"/>
        <v>0</v>
      </c>
      <c r="DP20" s="18">
        <v>0</v>
      </c>
      <c r="DQ20" s="18">
        <v>0</v>
      </c>
      <c r="DR20" s="18">
        <f t="shared" si="54"/>
        <v>0</v>
      </c>
      <c r="DS20" s="18">
        <v>0</v>
      </c>
      <c r="DT20" s="18">
        <v>0</v>
      </c>
      <c r="DU20" s="18">
        <f t="shared" si="55"/>
        <v>0</v>
      </c>
      <c r="DV20" s="18">
        <v>0</v>
      </c>
      <c r="DW20" s="18">
        <v>0</v>
      </c>
      <c r="DX20" s="18">
        <f t="shared" si="56"/>
        <v>0</v>
      </c>
      <c r="DY20" s="18">
        <v>0</v>
      </c>
      <c r="DZ20" s="18">
        <v>0</v>
      </c>
      <c r="EA20" s="18">
        <f t="shared" si="57"/>
        <v>0</v>
      </c>
      <c r="EB20" s="18">
        <v>0</v>
      </c>
      <c r="EC20" s="18">
        <v>0</v>
      </c>
      <c r="ED20" s="18">
        <f t="shared" si="10"/>
        <v>0</v>
      </c>
      <c r="EE20" s="18">
        <f t="shared" si="10"/>
        <v>0</v>
      </c>
      <c r="EF20" s="18">
        <f t="shared" si="11"/>
        <v>0</v>
      </c>
    </row>
    <row r="21" spans="1:136" x14ac:dyDescent="0.3">
      <c r="A21">
        <v>12</v>
      </c>
      <c r="C21" s="17">
        <v>12</v>
      </c>
      <c r="D21" s="19" t="s">
        <v>134</v>
      </c>
      <c r="E21" s="18">
        <v>11227.387199999999</v>
      </c>
      <c r="F21" s="18">
        <v>1296.5763999999999</v>
      </c>
      <c r="G21" s="18">
        <f t="shared" si="0"/>
        <v>136029.4</v>
      </c>
      <c r="H21" s="18">
        <f t="shared" si="0"/>
        <v>113357.83333333334</v>
      </c>
      <c r="I21" s="18">
        <f t="shared" si="0"/>
        <v>70894.722299999994</v>
      </c>
      <c r="J21" s="18">
        <f t="shared" si="12"/>
        <v>62.540646918974865</v>
      </c>
      <c r="K21" s="18">
        <f t="shared" si="13"/>
        <v>52.117205765812393</v>
      </c>
      <c r="L21" s="18">
        <f t="shared" si="1"/>
        <v>33966.399999999994</v>
      </c>
      <c r="M21" s="18">
        <f t="shared" si="1"/>
        <v>28305.333333333328</v>
      </c>
      <c r="N21" s="18">
        <f t="shared" si="1"/>
        <v>10856.141299999992</v>
      </c>
      <c r="O21" s="18">
        <f t="shared" si="2"/>
        <v>38.353695298883586</v>
      </c>
      <c r="P21" s="18">
        <f t="shared" si="3"/>
        <v>31.961412749069652</v>
      </c>
      <c r="Q21" s="18">
        <f t="shared" si="4"/>
        <v>11811.9</v>
      </c>
      <c r="R21" s="18">
        <f t="shared" si="4"/>
        <v>9843.2499999999982</v>
      </c>
      <c r="S21" s="18">
        <f t="shared" si="4"/>
        <v>4755.5186000000003</v>
      </c>
      <c r="T21" s="18">
        <f t="shared" si="14"/>
        <v>48.312484189673135</v>
      </c>
      <c r="U21" s="18">
        <f t="shared" si="15"/>
        <v>40.260403491394278</v>
      </c>
      <c r="V21" s="18">
        <v>118.1</v>
      </c>
      <c r="W21" s="18">
        <f t="shared" si="16"/>
        <v>98.416666666666671</v>
      </c>
      <c r="X21" s="18">
        <v>0.11700000000000001</v>
      </c>
      <c r="Y21" s="18">
        <f t="shared" si="17"/>
        <v>0.11888230313293818</v>
      </c>
      <c r="Z21" s="18">
        <f t="shared" si="18"/>
        <v>9.9068585944115176E-2</v>
      </c>
      <c r="AA21" s="18">
        <v>15388.9</v>
      </c>
      <c r="AB21" s="18">
        <f t="shared" si="19"/>
        <v>12824.083333333332</v>
      </c>
      <c r="AC21" s="18">
        <v>3157.6109999999917</v>
      </c>
      <c r="AD21" s="18">
        <f t="shared" si="5"/>
        <v>24.622508431401794</v>
      </c>
      <c r="AE21" s="18">
        <f t="shared" si="6"/>
        <v>20.518757026168156</v>
      </c>
      <c r="AF21" s="18">
        <v>11693.8</v>
      </c>
      <c r="AG21" s="18">
        <f t="shared" si="20"/>
        <v>9744.8333333333321</v>
      </c>
      <c r="AH21" s="18">
        <v>4755.4016000000001</v>
      </c>
      <c r="AI21" s="18">
        <f t="shared" si="21"/>
        <v>48.799209153568569</v>
      </c>
      <c r="AJ21" s="18">
        <f t="shared" si="22"/>
        <v>40.666007627973798</v>
      </c>
      <c r="AK21" s="18">
        <v>630</v>
      </c>
      <c r="AL21" s="18">
        <f t="shared" si="23"/>
        <v>525</v>
      </c>
      <c r="AM21" s="18">
        <v>115</v>
      </c>
      <c r="AN21" s="18">
        <f t="shared" si="24"/>
        <v>21.904761904761905</v>
      </c>
      <c r="AO21" s="18">
        <f t="shared" si="25"/>
        <v>18.253968253968253</v>
      </c>
      <c r="AP21" s="18">
        <v>0</v>
      </c>
      <c r="AQ21" s="18">
        <f t="shared" si="26"/>
        <v>0</v>
      </c>
      <c r="AR21" s="18">
        <v>0</v>
      </c>
      <c r="AS21" s="18" t="e">
        <f t="shared" si="27"/>
        <v>#DIV/0!</v>
      </c>
      <c r="AT21" s="18" t="e">
        <f t="shared" si="28"/>
        <v>#DIV/0!</v>
      </c>
      <c r="AU21" s="18">
        <v>0</v>
      </c>
      <c r="AV21" s="18">
        <f t="shared" si="29"/>
        <v>0</v>
      </c>
      <c r="AW21" s="18">
        <v>0</v>
      </c>
      <c r="AX21" s="18">
        <v>0</v>
      </c>
      <c r="AY21" s="18">
        <f t="shared" si="30"/>
        <v>0</v>
      </c>
      <c r="AZ21" s="18">
        <v>0</v>
      </c>
      <c r="BA21" s="18">
        <v>62122.1</v>
      </c>
      <c r="BB21" s="18">
        <f t="shared" si="31"/>
        <v>51768.416666666664</v>
      </c>
      <c r="BC21" s="18">
        <v>51768.4</v>
      </c>
      <c r="BD21" s="18">
        <v>0</v>
      </c>
      <c r="BE21" s="18">
        <f t="shared" si="32"/>
        <v>0</v>
      </c>
      <c r="BF21" s="18">
        <v>0</v>
      </c>
      <c r="BG21" s="18">
        <v>0</v>
      </c>
      <c r="BH21" s="18">
        <f t="shared" si="33"/>
        <v>0</v>
      </c>
      <c r="BI21" s="18">
        <v>0</v>
      </c>
      <c r="BJ21" s="18">
        <v>0</v>
      </c>
      <c r="BK21" s="18">
        <f t="shared" si="34"/>
        <v>0</v>
      </c>
      <c r="BL21" s="18">
        <v>0</v>
      </c>
      <c r="BM21" s="18">
        <f t="shared" si="7"/>
        <v>4496.3999999999996</v>
      </c>
      <c r="BN21" s="18">
        <f t="shared" si="7"/>
        <v>3746.9999999999995</v>
      </c>
      <c r="BO21" s="18">
        <f t="shared" si="7"/>
        <v>2659.5377000000003</v>
      </c>
      <c r="BP21" s="18">
        <f t="shared" si="35"/>
        <v>70.977787563384055</v>
      </c>
      <c r="BQ21" s="18">
        <f t="shared" si="36"/>
        <v>59.148156302820041</v>
      </c>
      <c r="BR21" s="18">
        <v>2749.6</v>
      </c>
      <c r="BS21" s="18">
        <f t="shared" si="37"/>
        <v>2291.333333333333</v>
      </c>
      <c r="BT21" s="18">
        <v>2079.7377000000001</v>
      </c>
      <c r="BU21" s="18">
        <v>246.8</v>
      </c>
      <c r="BV21" s="18">
        <f t="shared" si="38"/>
        <v>205.66666666666666</v>
      </c>
      <c r="BW21" s="18">
        <v>99.8</v>
      </c>
      <c r="BX21" s="18">
        <v>0</v>
      </c>
      <c r="BY21" s="18">
        <f t="shared" si="39"/>
        <v>0</v>
      </c>
      <c r="BZ21" s="18">
        <v>0</v>
      </c>
      <c r="CA21" s="18">
        <v>1500</v>
      </c>
      <c r="CB21" s="18">
        <f t="shared" si="40"/>
        <v>1250</v>
      </c>
      <c r="CC21" s="18">
        <v>480</v>
      </c>
      <c r="CD21" s="18">
        <v>0</v>
      </c>
      <c r="CE21" s="18">
        <f t="shared" si="41"/>
        <v>0</v>
      </c>
      <c r="CF21" s="18">
        <v>0</v>
      </c>
      <c r="CG21" s="18">
        <v>0</v>
      </c>
      <c r="CH21" s="18">
        <f t="shared" si="42"/>
        <v>0</v>
      </c>
      <c r="CI21" s="18">
        <v>0</v>
      </c>
      <c r="CJ21" s="18">
        <v>0</v>
      </c>
      <c r="CK21" s="18">
        <f t="shared" si="43"/>
        <v>0</v>
      </c>
      <c r="CL21" s="18">
        <v>0</v>
      </c>
      <c r="CM21" s="18">
        <v>1639.2</v>
      </c>
      <c r="CN21" s="18">
        <f t="shared" si="44"/>
        <v>1366</v>
      </c>
      <c r="CO21" s="18">
        <v>168.47399999999999</v>
      </c>
      <c r="CP21" s="18">
        <v>1639.2</v>
      </c>
      <c r="CQ21" s="18">
        <f t="shared" si="45"/>
        <v>1366</v>
      </c>
      <c r="CR21" s="18">
        <v>162.47399999999999</v>
      </c>
      <c r="CS21" s="18">
        <f t="shared" si="46"/>
        <v>11.894143484626646</v>
      </c>
      <c r="CT21" s="18">
        <f t="shared" si="47"/>
        <v>9.9117862371888723</v>
      </c>
      <c r="CU21" s="18">
        <v>0</v>
      </c>
      <c r="CV21" s="18">
        <f t="shared" si="48"/>
        <v>0</v>
      </c>
      <c r="CW21" s="18">
        <v>0</v>
      </c>
      <c r="CX21" s="18">
        <v>0</v>
      </c>
      <c r="CY21" s="18">
        <f t="shared" si="49"/>
        <v>0</v>
      </c>
      <c r="CZ21" s="18">
        <v>0</v>
      </c>
      <c r="DA21" s="18">
        <v>0</v>
      </c>
      <c r="DB21" s="18">
        <f t="shared" si="50"/>
        <v>0</v>
      </c>
      <c r="DC21" s="18">
        <v>0</v>
      </c>
      <c r="DD21" s="18">
        <v>0</v>
      </c>
      <c r="DE21" s="18">
        <f t="shared" si="51"/>
        <v>0</v>
      </c>
      <c r="DF21" s="18">
        <v>0</v>
      </c>
      <c r="DG21" s="18">
        <v>0</v>
      </c>
      <c r="DH21" s="18">
        <f t="shared" si="8"/>
        <v>96088.5</v>
      </c>
      <c r="DI21" s="18">
        <f t="shared" si="8"/>
        <v>80073.75</v>
      </c>
      <c r="DJ21" s="18">
        <f t="shared" si="9"/>
        <v>62624.541299999997</v>
      </c>
      <c r="DK21" s="18">
        <v>0</v>
      </c>
      <c r="DL21" s="18">
        <f t="shared" si="52"/>
        <v>0</v>
      </c>
      <c r="DM21" s="18">
        <v>0</v>
      </c>
      <c r="DN21" s="18">
        <v>39940.9</v>
      </c>
      <c r="DO21" s="18">
        <f t="shared" si="53"/>
        <v>33284.083333333336</v>
      </c>
      <c r="DP21" s="18">
        <v>8270.1810000000005</v>
      </c>
      <c r="DQ21" s="18">
        <v>0</v>
      </c>
      <c r="DR21" s="18">
        <f t="shared" si="54"/>
        <v>0</v>
      </c>
      <c r="DS21" s="18">
        <v>0</v>
      </c>
      <c r="DT21" s="18">
        <v>0</v>
      </c>
      <c r="DU21" s="18">
        <f t="shared" si="55"/>
        <v>0</v>
      </c>
      <c r="DV21" s="18">
        <v>0</v>
      </c>
      <c r="DW21" s="18">
        <v>0</v>
      </c>
      <c r="DX21" s="18">
        <f t="shared" si="56"/>
        <v>0</v>
      </c>
      <c r="DY21" s="18">
        <v>0</v>
      </c>
      <c r="DZ21" s="18">
        <v>17817.7</v>
      </c>
      <c r="EA21" s="18">
        <f t="shared" si="57"/>
        <v>14848.083333333334</v>
      </c>
      <c r="EB21" s="18">
        <v>11737.5795</v>
      </c>
      <c r="EC21" s="18">
        <v>0</v>
      </c>
      <c r="ED21" s="18">
        <f t="shared" si="10"/>
        <v>57758.600000000006</v>
      </c>
      <c r="EE21" s="18">
        <f t="shared" si="10"/>
        <v>48132.166666666672</v>
      </c>
      <c r="EF21" s="18">
        <f t="shared" si="11"/>
        <v>20007.7605</v>
      </c>
    </row>
    <row r="22" spans="1:136" x14ac:dyDescent="0.3">
      <c r="A22">
        <v>13</v>
      </c>
      <c r="B22" s="8"/>
      <c r="C22" s="17">
        <v>13</v>
      </c>
      <c r="D22" s="19" t="s">
        <v>135</v>
      </c>
      <c r="E22" s="18">
        <v>1054.9590000000001</v>
      </c>
      <c r="F22" s="18">
        <v>3230.6383000000001</v>
      </c>
      <c r="G22" s="18">
        <f t="shared" si="0"/>
        <v>152256.69999999998</v>
      </c>
      <c r="H22" s="18">
        <f t="shared" si="0"/>
        <v>126880.58333333334</v>
      </c>
      <c r="I22" s="18">
        <f t="shared" si="0"/>
        <v>133547.16200000001</v>
      </c>
      <c r="J22" s="18">
        <f t="shared" si="12"/>
        <v>105.25421501976595</v>
      </c>
      <c r="K22" s="18">
        <f t="shared" si="13"/>
        <v>87.711845849804988</v>
      </c>
      <c r="L22" s="18">
        <f t="shared" si="1"/>
        <v>13940.3</v>
      </c>
      <c r="M22" s="18">
        <f t="shared" si="1"/>
        <v>11616.916666666668</v>
      </c>
      <c r="N22" s="18">
        <f t="shared" si="1"/>
        <v>17633.46200000001</v>
      </c>
      <c r="O22" s="18">
        <f t="shared" si="2"/>
        <v>151.7912412214946</v>
      </c>
      <c r="P22" s="18">
        <f t="shared" si="3"/>
        <v>126.49270101791217</v>
      </c>
      <c r="Q22" s="18">
        <f t="shared" si="4"/>
        <v>4314</v>
      </c>
      <c r="R22" s="18">
        <f t="shared" si="4"/>
        <v>3595</v>
      </c>
      <c r="S22" s="18">
        <f t="shared" si="4"/>
        <v>8260.4129999999986</v>
      </c>
      <c r="T22" s="18">
        <f t="shared" si="14"/>
        <v>229.7750486787204</v>
      </c>
      <c r="U22" s="18">
        <f t="shared" si="15"/>
        <v>191.47920723226702</v>
      </c>
      <c r="V22" s="18">
        <v>30</v>
      </c>
      <c r="W22" s="18">
        <f t="shared" si="16"/>
        <v>25</v>
      </c>
      <c r="X22" s="18">
        <v>7.0590000000000002</v>
      </c>
      <c r="Y22" s="18">
        <f t="shared" si="17"/>
        <v>28.236000000000001</v>
      </c>
      <c r="Z22" s="18">
        <f t="shared" si="18"/>
        <v>23.53</v>
      </c>
      <c r="AA22" s="18">
        <v>5600</v>
      </c>
      <c r="AB22" s="18">
        <f t="shared" si="19"/>
        <v>4666.666666666667</v>
      </c>
      <c r="AC22" s="18">
        <v>3053.9040000000127</v>
      </c>
      <c r="AD22" s="18">
        <f t="shared" si="5"/>
        <v>65.440800000000266</v>
      </c>
      <c r="AE22" s="18">
        <f t="shared" si="6"/>
        <v>54.534000000000226</v>
      </c>
      <c r="AF22" s="18">
        <v>4284</v>
      </c>
      <c r="AG22" s="18">
        <f t="shared" si="20"/>
        <v>3570</v>
      </c>
      <c r="AH22" s="18">
        <v>8253.3539999999994</v>
      </c>
      <c r="AI22" s="18">
        <f t="shared" si="21"/>
        <v>231.18638655462183</v>
      </c>
      <c r="AJ22" s="18">
        <f t="shared" si="22"/>
        <v>192.65532212885154</v>
      </c>
      <c r="AK22" s="18">
        <v>120</v>
      </c>
      <c r="AL22" s="18">
        <f t="shared" si="23"/>
        <v>100</v>
      </c>
      <c r="AM22" s="18">
        <v>71.5</v>
      </c>
      <c r="AN22" s="18">
        <f t="shared" si="24"/>
        <v>71.5</v>
      </c>
      <c r="AO22" s="18">
        <f t="shared" si="25"/>
        <v>59.583333333333336</v>
      </c>
      <c r="AP22" s="18">
        <v>0</v>
      </c>
      <c r="AQ22" s="18">
        <f t="shared" si="26"/>
        <v>0</v>
      </c>
      <c r="AR22" s="18">
        <v>0</v>
      </c>
      <c r="AS22" s="18" t="e">
        <f t="shared" si="27"/>
        <v>#DIV/0!</v>
      </c>
      <c r="AT22" s="18" t="e">
        <f t="shared" si="28"/>
        <v>#DIV/0!</v>
      </c>
      <c r="AU22" s="18">
        <v>0</v>
      </c>
      <c r="AV22" s="18">
        <f t="shared" si="29"/>
        <v>0</v>
      </c>
      <c r="AW22" s="18">
        <v>0</v>
      </c>
      <c r="AX22" s="18">
        <v>0</v>
      </c>
      <c r="AY22" s="18">
        <f t="shared" si="30"/>
        <v>0</v>
      </c>
      <c r="AZ22" s="18">
        <v>0</v>
      </c>
      <c r="BA22" s="18">
        <v>134416.4</v>
      </c>
      <c r="BB22" s="18">
        <f t="shared" si="31"/>
        <v>112013.66666666667</v>
      </c>
      <c r="BC22" s="18">
        <v>112013.7</v>
      </c>
      <c r="BD22" s="18">
        <v>0</v>
      </c>
      <c r="BE22" s="18">
        <f t="shared" si="32"/>
        <v>0</v>
      </c>
      <c r="BF22" s="18">
        <v>0</v>
      </c>
      <c r="BG22" s="18">
        <v>0</v>
      </c>
      <c r="BH22" s="18">
        <f t="shared" si="33"/>
        <v>0</v>
      </c>
      <c r="BI22" s="18">
        <v>0</v>
      </c>
      <c r="BJ22" s="18">
        <v>0</v>
      </c>
      <c r="BK22" s="18">
        <f t="shared" si="34"/>
        <v>0</v>
      </c>
      <c r="BL22" s="18">
        <v>0</v>
      </c>
      <c r="BM22" s="18">
        <f t="shared" si="7"/>
        <v>2906.3</v>
      </c>
      <c r="BN22" s="18">
        <f t="shared" si="7"/>
        <v>2421.916666666667</v>
      </c>
      <c r="BO22" s="18">
        <f t="shared" si="7"/>
        <v>1877.3150000000001</v>
      </c>
      <c r="BP22" s="18">
        <f t="shared" si="35"/>
        <v>77.513608368028059</v>
      </c>
      <c r="BQ22" s="18">
        <f t="shared" si="36"/>
        <v>64.594673640023387</v>
      </c>
      <c r="BR22" s="18">
        <v>200</v>
      </c>
      <c r="BS22" s="18">
        <f t="shared" si="37"/>
        <v>166.66666666666669</v>
      </c>
      <c r="BT22" s="18">
        <v>3</v>
      </c>
      <c r="BU22" s="18">
        <v>2106.3000000000002</v>
      </c>
      <c r="BV22" s="18">
        <f t="shared" si="38"/>
        <v>1755.25</v>
      </c>
      <c r="BW22" s="18">
        <v>1336.8150000000001</v>
      </c>
      <c r="BX22" s="18">
        <v>0</v>
      </c>
      <c r="BY22" s="18">
        <f t="shared" si="39"/>
        <v>0</v>
      </c>
      <c r="BZ22" s="18">
        <v>0</v>
      </c>
      <c r="CA22" s="18">
        <v>600</v>
      </c>
      <c r="CB22" s="18">
        <f t="shared" si="40"/>
        <v>500</v>
      </c>
      <c r="CC22" s="18">
        <v>537.5</v>
      </c>
      <c r="CD22" s="18">
        <v>0</v>
      </c>
      <c r="CE22" s="18">
        <f t="shared" si="41"/>
        <v>0</v>
      </c>
      <c r="CF22" s="18">
        <v>0</v>
      </c>
      <c r="CG22" s="18">
        <v>0</v>
      </c>
      <c r="CH22" s="18">
        <f t="shared" si="42"/>
        <v>0</v>
      </c>
      <c r="CI22" s="18">
        <v>0</v>
      </c>
      <c r="CJ22" s="18">
        <v>0</v>
      </c>
      <c r="CK22" s="18">
        <f t="shared" si="43"/>
        <v>0</v>
      </c>
      <c r="CL22" s="18">
        <v>0</v>
      </c>
      <c r="CM22" s="18">
        <v>1000</v>
      </c>
      <c r="CN22" s="18">
        <f t="shared" si="44"/>
        <v>833.33333333333326</v>
      </c>
      <c r="CO22" s="18">
        <v>2447.73</v>
      </c>
      <c r="CP22" s="18">
        <v>600</v>
      </c>
      <c r="CQ22" s="18">
        <f t="shared" si="45"/>
        <v>500</v>
      </c>
      <c r="CR22" s="18">
        <v>1190.78</v>
      </c>
      <c r="CS22" s="18">
        <f t="shared" si="46"/>
        <v>238.15599999999998</v>
      </c>
      <c r="CT22" s="18">
        <f t="shared" si="47"/>
        <v>198.46333333333334</v>
      </c>
      <c r="CU22" s="18">
        <v>0</v>
      </c>
      <c r="CV22" s="18">
        <f t="shared" si="48"/>
        <v>0</v>
      </c>
      <c r="CW22" s="18">
        <v>0</v>
      </c>
      <c r="CX22" s="18">
        <v>0</v>
      </c>
      <c r="CY22" s="18">
        <f t="shared" si="49"/>
        <v>0</v>
      </c>
      <c r="CZ22" s="18">
        <v>0</v>
      </c>
      <c r="DA22" s="18">
        <v>3900</v>
      </c>
      <c r="DB22" s="18">
        <f t="shared" si="50"/>
        <v>3250</v>
      </c>
      <c r="DC22" s="18">
        <v>3900</v>
      </c>
      <c r="DD22" s="18">
        <v>0</v>
      </c>
      <c r="DE22" s="18">
        <f t="shared" si="51"/>
        <v>0</v>
      </c>
      <c r="DF22" s="18">
        <v>1922.6</v>
      </c>
      <c r="DG22" s="18">
        <v>0</v>
      </c>
      <c r="DH22" s="18">
        <f t="shared" si="8"/>
        <v>152256.69999999998</v>
      </c>
      <c r="DI22" s="18">
        <f t="shared" si="8"/>
        <v>126880.58333333334</v>
      </c>
      <c r="DJ22" s="18">
        <f t="shared" si="9"/>
        <v>133547.16200000001</v>
      </c>
      <c r="DK22" s="18">
        <v>0</v>
      </c>
      <c r="DL22" s="18">
        <f t="shared" si="52"/>
        <v>0</v>
      </c>
      <c r="DM22" s="18">
        <v>0</v>
      </c>
      <c r="DN22" s="18">
        <v>0</v>
      </c>
      <c r="DO22" s="18">
        <f t="shared" si="53"/>
        <v>0</v>
      </c>
      <c r="DP22" s="18">
        <v>0</v>
      </c>
      <c r="DQ22" s="18">
        <v>0</v>
      </c>
      <c r="DR22" s="18">
        <f t="shared" si="54"/>
        <v>0</v>
      </c>
      <c r="DS22" s="18">
        <v>0</v>
      </c>
      <c r="DT22" s="18">
        <v>0</v>
      </c>
      <c r="DU22" s="18">
        <f t="shared" si="55"/>
        <v>0</v>
      </c>
      <c r="DV22" s="18">
        <v>0</v>
      </c>
      <c r="DW22" s="18">
        <v>0</v>
      </c>
      <c r="DX22" s="18">
        <f t="shared" si="56"/>
        <v>0</v>
      </c>
      <c r="DY22" s="18">
        <v>0</v>
      </c>
      <c r="DZ22" s="18">
        <v>42911</v>
      </c>
      <c r="EA22" s="18">
        <f t="shared" si="57"/>
        <v>35759.166666666664</v>
      </c>
      <c r="EB22" s="18">
        <v>40699.565000000002</v>
      </c>
      <c r="EC22" s="18">
        <v>0</v>
      </c>
      <c r="ED22" s="18">
        <f t="shared" si="10"/>
        <v>42911</v>
      </c>
      <c r="EE22" s="18">
        <f t="shared" si="10"/>
        <v>35759.166666666664</v>
      </c>
      <c r="EF22" s="18">
        <f t="shared" si="11"/>
        <v>40699.565000000002</v>
      </c>
    </row>
    <row r="23" spans="1:136" x14ac:dyDescent="0.3">
      <c r="A23">
        <v>14</v>
      </c>
      <c r="C23" s="17">
        <v>14</v>
      </c>
      <c r="D23" s="19" t="s">
        <v>136</v>
      </c>
      <c r="E23" s="18">
        <v>1099.7430999999999</v>
      </c>
      <c r="F23" s="18">
        <v>2005.1077</v>
      </c>
      <c r="G23" s="18">
        <f t="shared" si="0"/>
        <v>16519.8</v>
      </c>
      <c r="H23" s="18">
        <f t="shared" si="0"/>
        <v>13766.499999999998</v>
      </c>
      <c r="I23" s="18">
        <f t="shared" si="0"/>
        <v>12671.023999999999</v>
      </c>
      <c r="J23" s="18">
        <f t="shared" si="12"/>
        <v>92.042450877129269</v>
      </c>
      <c r="K23" s="18">
        <f t="shared" si="13"/>
        <v>76.702042397607713</v>
      </c>
      <c r="L23" s="18">
        <f t="shared" si="1"/>
        <v>2806</v>
      </c>
      <c r="M23" s="18">
        <f t="shared" si="1"/>
        <v>2338.3333333333335</v>
      </c>
      <c r="N23" s="18">
        <f t="shared" si="1"/>
        <v>1242.8239999999985</v>
      </c>
      <c r="O23" s="18">
        <f t="shared" si="2"/>
        <v>53.149992872416185</v>
      </c>
      <c r="P23" s="18">
        <f t="shared" si="3"/>
        <v>44.291660727013486</v>
      </c>
      <c r="Q23" s="18">
        <f t="shared" si="4"/>
        <v>950</v>
      </c>
      <c r="R23" s="18">
        <f t="shared" si="4"/>
        <v>791.66666666666674</v>
      </c>
      <c r="S23" s="18">
        <f t="shared" si="4"/>
        <v>456.24799999999999</v>
      </c>
      <c r="T23" s="18">
        <f t="shared" si="14"/>
        <v>57.631326315789465</v>
      </c>
      <c r="U23" s="18">
        <f t="shared" si="15"/>
        <v>48.026105263157895</v>
      </c>
      <c r="V23" s="18">
        <v>0</v>
      </c>
      <c r="W23" s="18">
        <f t="shared" si="16"/>
        <v>0</v>
      </c>
      <c r="X23" s="18">
        <v>3.2000000000000001E-2</v>
      </c>
      <c r="Y23" s="18" t="e">
        <f t="shared" si="17"/>
        <v>#DIV/0!</v>
      </c>
      <c r="Z23" s="18" t="e">
        <f t="shared" si="18"/>
        <v>#DIV/0!</v>
      </c>
      <c r="AA23" s="18">
        <v>576</v>
      </c>
      <c r="AB23" s="18">
        <f t="shared" si="19"/>
        <v>480</v>
      </c>
      <c r="AC23" s="18">
        <v>231.67599999999848</v>
      </c>
      <c r="AD23" s="18">
        <f t="shared" si="5"/>
        <v>48.265833333333021</v>
      </c>
      <c r="AE23" s="18">
        <f t="shared" si="6"/>
        <v>40.221527777777517</v>
      </c>
      <c r="AF23" s="18">
        <v>950</v>
      </c>
      <c r="AG23" s="18">
        <f t="shared" si="20"/>
        <v>791.66666666666674</v>
      </c>
      <c r="AH23" s="18">
        <v>456.21600000000001</v>
      </c>
      <c r="AI23" s="18">
        <f t="shared" si="21"/>
        <v>57.627284210526305</v>
      </c>
      <c r="AJ23" s="18">
        <f t="shared" si="22"/>
        <v>48.02273684210526</v>
      </c>
      <c r="AK23" s="18">
        <v>0</v>
      </c>
      <c r="AL23" s="18">
        <f t="shared" si="23"/>
        <v>0</v>
      </c>
      <c r="AM23" s="18">
        <v>15</v>
      </c>
      <c r="AN23" s="18" t="e">
        <f t="shared" si="24"/>
        <v>#DIV/0!</v>
      </c>
      <c r="AO23" s="18" t="e">
        <f t="shared" si="25"/>
        <v>#DIV/0!</v>
      </c>
      <c r="AP23" s="18">
        <v>0</v>
      </c>
      <c r="AQ23" s="18">
        <f t="shared" si="26"/>
        <v>0</v>
      </c>
      <c r="AR23" s="18">
        <v>0</v>
      </c>
      <c r="AS23" s="18" t="e">
        <f t="shared" si="27"/>
        <v>#DIV/0!</v>
      </c>
      <c r="AT23" s="18" t="e">
        <f t="shared" si="28"/>
        <v>#DIV/0!</v>
      </c>
      <c r="AU23" s="18">
        <v>0</v>
      </c>
      <c r="AV23" s="18">
        <f t="shared" si="29"/>
        <v>0</v>
      </c>
      <c r="AW23" s="18">
        <v>0</v>
      </c>
      <c r="AX23" s="18">
        <v>0</v>
      </c>
      <c r="AY23" s="18">
        <f t="shared" si="30"/>
        <v>0</v>
      </c>
      <c r="AZ23" s="18">
        <v>0</v>
      </c>
      <c r="BA23" s="18">
        <v>13713.8</v>
      </c>
      <c r="BB23" s="18">
        <f t="shared" si="31"/>
        <v>11428.166666666666</v>
      </c>
      <c r="BC23" s="18">
        <v>11428.2</v>
      </c>
      <c r="BD23" s="18">
        <v>0</v>
      </c>
      <c r="BE23" s="18">
        <f t="shared" si="32"/>
        <v>0</v>
      </c>
      <c r="BF23" s="18">
        <v>0</v>
      </c>
      <c r="BG23" s="18">
        <v>0</v>
      </c>
      <c r="BH23" s="18">
        <f t="shared" si="33"/>
        <v>0</v>
      </c>
      <c r="BI23" s="18">
        <v>0</v>
      </c>
      <c r="BJ23" s="18">
        <v>0</v>
      </c>
      <c r="BK23" s="18">
        <f t="shared" si="34"/>
        <v>0</v>
      </c>
      <c r="BL23" s="18">
        <v>0</v>
      </c>
      <c r="BM23" s="18">
        <f t="shared" si="7"/>
        <v>1050</v>
      </c>
      <c r="BN23" s="18">
        <f t="shared" si="7"/>
        <v>875</v>
      </c>
      <c r="BO23" s="18">
        <f t="shared" si="7"/>
        <v>441.9</v>
      </c>
      <c r="BP23" s="18">
        <f t="shared" si="35"/>
        <v>50.502857142857138</v>
      </c>
      <c r="BQ23" s="18">
        <f t="shared" si="36"/>
        <v>42.085714285714282</v>
      </c>
      <c r="BR23" s="18">
        <v>432</v>
      </c>
      <c r="BS23" s="18">
        <f t="shared" si="37"/>
        <v>360</v>
      </c>
      <c r="BT23" s="18">
        <v>321.89999999999998</v>
      </c>
      <c r="BU23" s="18">
        <v>618</v>
      </c>
      <c r="BV23" s="18">
        <f t="shared" si="38"/>
        <v>515</v>
      </c>
      <c r="BW23" s="18">
        <v>120</v>
      </c>
      <c r="BX23" s="18">
        <v>0</v>
      </c>
      <c r="BY23" s="18">
        <f t="shared" si="39"/>
        <v>0</v>
      </c>
      <c r="BZ23" s="18">
        <v>0</v>
      </c>
      <c r="CA23" s="18">
        <v>0</v>
      </c>
      <c r="CB23" s="18">
        <f t="shared" si="40"/>
        <v>0</v>
      </c>
      <c r="CC23" s="18">
        <v>0</v>
      </c>
      <c r="CD23" s="18">
        <v>0</v>
      </c>
      <c r="CE23" s="18">
        <f t="shared" si="41"/>
        <v>0</v>
      </c>
      <c r="CF23" s="18">
        <v>0</v>
      </c>
      <c r="CG23" s="18">
        <v>0</v>
      </c>
      <c r="CH23" s="18">
        <f t="shared" si="42"/>
        <v>0</v>
      </c>
      <c r="CI23" s="18">
        <v>0</v>
      </c>
      <c r="CJ23" s="18">
        <v>0</v>
      </c>
      <c r="CK23" s="18">
        <f t="shared" si="43"/>
        <v>0</v>
      </c>
      <c r="CL23" s="18">
        <v>0</v>
      </c>
      <c r="CM23" s="18">
        <v>230</v>
      </c>
      <c r="CN23" s="18">
        <f t="shared" si="44"/>
        <v>191.66666666666669</v>
      </c>
      <c r="CO23" s="18">
        <v>98</v>
      </c>
      <c r="CP23" s="18">
        <v>230</v>
      </c>
      <c r="CQ23" s="18">
        <f t="shared" si="45"/>
        <v>191.66666666666669</v>
      </c>
      <c r="CR23" s="18">
        <v>98</v>
      </c>
      <c r="CS23" s="18">
        <f t="shared" si="46"/>
        <v>51.130434782608688</v>
      </c>
      <c r="CT23" s="18">
        <f t="shared" si="47"/>
        <v>42.608695652173914</v>
      </c>
      <c r="CU23" s="18">
        <v>0</v>
      </c>
      <c r="CV23" s="18">
        <f t="shared" si="48"/>
        <v>0</v>
      </c>
      <c r="CW23" s="18">
        <v>0</v>
      </c>
      <c r="CX23" s="18">
        <v>0</v>
      </c>
      <c r="CY23" s="18">
        <f t="shared" si="49"/>
        <v>0</v>
      </c>
      <c r="CZ23" s="18">
        <v>0</v>
      </c>
      <c r="DA23" s="18">
        <v>0</v>
      </c>
      <c r="DB23" s="18">
        <f t="shared" si="50"/>
        <v>0</v>
      </c>
      <c r="DC23" s="18">
        <v>0</v>
      </c>
      <c r="DD23" s="18">
        <v>0</v>
      </c>
      <c r="DE23" s="18">
        <f t="shared" si="51"/>
        <v>0</v>
      </c>
      <c r="DF23" s="18">
        <v>0</v>
      </c>
      <c r="DG23" s="18">
        <v>0</v>
      </c>
      <c r="DH23" s="18">
        <f t="shared" si="8"/>
        <v>16519.8</v>
      </c>
      <c r="DI23" s="18">
        <f t="shared" si="8"/>
        <v>13766.499999999998</v>
      </c>
      <c r="DJ23" s="18">
        <f t="shared" si="9"/>
        <v>12671.023999999999</v>
      </c>
      <c r="DK23" s="18">
        <v>0</v>
      </c>
      <c r="DL23" s="18">
        <f t="shared" si="52"/>
        <v>0</v>
      </c>
      <c r="DM23" s="18">
        <v>0</v>
      </c>
      <c r="DN23" s="18">
        <v>0</v>
      </c>
      <c r="DO23" s="18">
        <f t="shared" si="53"/>
        <v>0</v>
      </c>
      <c r="DP23" s="18">
        <v>0</v>
      </c>
      <c r="DQ23" s="18">
        <v>0</v>
      </c>
      <c r="DR23" s="18">
        <f t="shared" si="54"/>
        <v>0</v>
      </c>
      <c r="DS23" s="18">
        <v>0</v>
      </c>
      <c r="DT23" s="18">
        <v>0</v>
      </c>
      <c r="DU23" s="18">
        <f t="shared" si="55"/>
        <v>0</v>
      </c>
      <c r="DV23" s="18">
        <v>0</v>
      </c>
      <c r="DW23" s="18">
        <v>0</v>
      </c>
      <c r="DX23" s="18">
        <f t="shared" si="56"/>
        <v>0</v>
      </c>
      <c r="DY23" s="18">
        <v>0</v>
      </c>
      <c r="DZ23" s="18">
        <v>0</v>
      </c>
      <c r="EA23" s="18">
        <f t="shared" si="57"/>
        <v>0</v>
      </c>
      <c r="EB23" s="18">
        <v>0</v>
      </c>
      <c r="EC23" s="18">
        <v>0</v>
      </c>
      <c r="ED23" s="18">
        <f t="shared" si="10"/>
        <v>0</v>
      </c>
      <c r="EE23" s="18">
        <f t="shared" si="10"/>
        <v>0</v>
      </c>
      <c r="EF23" s="18">
        <f t="shared" si="11"/>
        <v>0</v>
      </c>
    </row>
    <row r="24" spans="1:136" x14ac:dyDescent="0.3">
      <c r="A24">
        <v>15</v>
      </c>
      <c r="C24" s="17">
        <v>15</v>
      </c>
      <c r="D24" s="19" t="s">
        <v>137</v>
      </c>
      <c r="E24" s="18">
        <v>0</v>
      </c>
      <c r="F24" s="18">
        <v>12738.8889</v>
      </c>
      <c r="G24" s="18">
        <f t="shared" si="0"/>
        <v>153386</v>
      </c>
      <c r="H24" s="18">
        <f t="shared" si="0"/>
        <v>127821.66666666664</v>
      </c>
      <c r="I24" s="18">
        <f t="shared" si="0"/>
        <v>103472.84600000002</v>
      </c>
      <c r="J24" s="18">
        <f t="shared" si="12"/>
        <v>80.950944153964542</v>
      </c>
      <c r="K24" s="18">
        <f t="shared" si="13"/>
        <v>67.459120128303766</v>
      </c>
      <c r="L24" s="18">
        <f t="shared" si="1"/>
        <v>15408.300000000001</v>
      </c>
      <c r="M24" s="18">
        <f t="shared" si="1"/>
        <v>12840.25</v>
      </c>
      <c r="N24" s="18">
        <f t="shared" si="1"/>
        <v>7820.1460000000061</v>
      </c>
      <c r="O24" s="18">
        <f t="shared" si="2"/>
        <v>60.903378049492851</v>
      </c>
      <c r="P24" s="18">
        <f t="shared" si="3"/>
        <v>50.752815041244034</v>
      </c>
      <c r="Q24" s="18">
        <f t="shared" si="4"/>
        <v>8674.6</v>
      </c>
      <c r="R24" s="18">
        <f t="shared" si="4"/>
        <v>7228.833333333333</v>
      </c>
      <c r="S24" s="18">
        <f t="shared" si="4"/>
        <v>3720.52</v>
      </c>
      <c r="T24" s="18">
        <f t="shared" si="14"/>
        <v>51.467779494155351</v>
      </c>
      <c r="U24" s="18">
        <f t="shared" si="15"/>
        <v>42.88981624512946</v>
      </c>
      <c r="V24" s="18">
        <v>52.6</v>
      </c>
      <c r="W24" s="18">
        <f t="shared" si="16"/>
        <v>43.833333333333336</v>
      </c>
      <c r="X24" s="18">
        <v>0.16700000000000001</v>
      </c>
      <c r="Y24" s="18">
        <f t="shared" si="17"/>
        <v>0.38098859315589351</v>
      </c>
      <c r="Z24" s="18">
        <f t="shared" si="18"/>
        <v>0.317490494296578</v>
      </c>
      <c r="AA24" s="18">
        <v>2927.5</v>
      </c>
      <c r="AB24" s="18">
        <f t="shared" si="19"/>
        <v>2439.5833333333335</v>
      </c>
      <c r="AC24" s="18">
        <v>224.65600000000569</v>
      </c>
      <c r="AD24" s="18">
        <f t="shared" si="5"/>
        <v>9.2087856532880217</v>
      </c>
      <c r="AE24" s="18">
        <f t="shared" si="6"/>
        <v>7.673988044406685</v>
      </c>
      <c r="AF24" s="18">
        <v>8622</v>
      </c>
      <c r="AG24" s="18">
        <f t="shared" si="20"/>
        <v>7185</v>
      </c>
      <c r="AH24" s="18">
        <v>3720.3530000000001</v>
      </c>
      <c r="AI24" s="18">
        <f t="shared" si="21"/>
        <v>51.77944328462074</v>
      </c>
      <c r="AJ24" s="18">
        <f t="shared" si="22"/>
        <v>43.149536070517279</v>
      </c>
      <c r="AK24" s="18">
        <v>1035.5</v>
      </c>
      <c r="AL24" s="18">
        <f t="shared" si="23"/>
        <v>862.91666666666674</v>
      </c>
      <c r="AM24" s="18">
        <v>530</v>
      </c>
      <c r="AN24" s="18">
        <f t="shared" si="24"/>
        <v>61.419604056011579</v>
      </c>
      <c r="AO24" s="18">
        <f t="shared" si="25"/>
        <v>51.183003380009659</v>
      </c>
      <c r="AP24" s="18">
        <v>0</v>
      </c>
      <c r="AQ24" s="18">
        <f t="shared" si="26"/>
        <v>0</v>
      </c>
      <c r="AR24" s="18">
        <v>0</v>
      </c>
      <c r="AS24" s="18" t="e">
        <f t="shared" si="27"/>
        <v>#DIV/0!</v>
      </c>
      <c r="AT24" s="18" t="e">
        <f t="shared" si="28"/>
        <v>#DIV/0!</v>
      </c>
      <c r="AU24" s="18">
        <v>0</v>
      </c>
      <c r="AV24" s="18">
        <f t="shared" si="29"/>
        <v>0</v>
      </c>
      <c r="AW24" s="18">
        <v>0</v>
      </c>
      <c r="AX24" s="18">
        <v>0</v>
      </c>
      <c r="AY24" s="18">
        <f t="shared" si="30"/>
        <v>0</v>
      </c>
      <c r="AZ24" s="18">
        <v>0</v>
      </c>
      <c r="BA24" s="18">
        <v>73949.899999999994</v>
      </c>
      <c r="BB24" s="18">
        <f t="shared" si="31"/>
        <v>61624.916666666657</v>
      </c>
      <c r="BC24" s="18">
        <v>61624.9</v>
      </c>
      <c r="BD24" s="18">
        <v>0</v>
      </c>
      <c r="BE24" s="18">
        <f t="shared" si="32"/>
        <v>0</v>
      </c>
      <c r="BF24" s="18">
        <v>0</v>
      </c>
      <c r="BG24" s="18">
        <v>0</v>
      </c>
      <c r="BH24" s="18">
        <f t="shared" si="33"/>
        <v>0</v>
      </c>
      <c r="BI24" s="18">
        <v>0</v>
      </c>
      <c r="BJ24" s="18">
        <v>0</v>
      </c>
      <c r="BK24" s="18">
        <f t="shared" si="34"/>
        <v>0</v>
      </c>
      <c r="BL24" s="18">
        <v>0</v>
      </c>
      <c r="BM24" s="18">
        <f t="shared" si="7"/>
        <v>1690.7</v>
      </c>
      <c r="BN24" s="18">
        <f t="shared" si="7"/>
        <v>1408.9166666666667</v>
      </c>
      <c r="BO24" s="18">
        <f t="shared" si="7"/>
        <v>623.27599999999995</v>
      </c>
      <c r="BP24" s="18">
        <f t="shared" si="35"/>
        <v>44.237960608032175</v>
      </c>
      <c r="BQ24" s="18">
        <f t="shared" si="36"/>
        <v>36.864967173360142</v>
      </c>
      <c r="BR24" s="18">
        <v>1690.7</v>
      </c>
      <c r="BS24" s="18">
        <f t="shared" si="37"/>
        <v>1408.9166666666667</v>
      </c>
      <c r="BT24" s="18">
        <v>515.81899999999996</v>
      </c>
      <c r="BU24" s="18">
        <v>0</v>
      </c>
      <c r="BV24" s="18">
        <f t="shared" si="38"/>
        <v>0</v>
      </c>
      <c r="BW24" s="18">
        <v>107.45699999999999</v>
      </c>
      <c r="BX24" s="18">
        <v>0</v>
      </c>
      <c r="BY24" s="18">
        <f t="shared" si="39"/>
        <v>0</v>
      </c>
      <c r="BZ24" s="18">
        <v>0</v>
      </c>
      <c r="CA24" s="18">
        <v>0</v>
      </c>
      <c r="CB24" s="18">
        <f t="shared" si="40"/>
        <v>0</v>
      </c>
      <c r="CC24" s="18">
        <v>0</v>
      </c>
      <c r="CD24" s="18">
        <v>0</v>
      </c>
      <c r="CE24" s="18">
        <f t="shared" si="41"/>
        <v>0</v>
      </c>
      <c r="CF24" s="18">
        <v>0</v>
      </c>
      <c r="CG24" s="18">
        <v>0</v>
      </c>
      <c r="CH24" s="18">
        <f t="shared" si="42"/>
        <v>0</v>
      </c>
      <c r="CI24" s="18">
        <v>0</v>
      </c>
      <c r="CJ24" s="18">
        <v>0</v>
      </c>
      <c r="CK24" s="18">
        <f t="shared" si="43"/>
        <v>0</v>
      </c>
      <c r="CL24" s="18">
        <v>0</v>
      </c>
      <c r="CM24" s="18">
        <v>1080</v>
      </c>
      <c r="CN24" s="18">
        <f t="shared" si="44"/>
        <v>900</v>
      </c>
      <c r="CO24" s="18">
        <v>804.7</v>
      </c>
      <c r="CP24" s="18">
        <v>1080</v>
      </c>
      <c r="CQ24" s="18">
        <f t="shared" si="45"/>
        <v>900</v>
      </c>
      <c r="CR24" s="18">
        <v>30.2</v>
      </c>
      <c r="CS24" s="18">
        <f t="shared" si="46"/>
        <v>3.3555555555555552</v>
      </c>
      <c r="CT24" s="18">
        <f t="shared" si="47"/>
        <v>2.7962962962962963</v>
      </c>
      <c r="CU24" s="18">
        <v>0</v>
      </c>
      <c r="CV24" s="18">
        <f t="shared" si="48"/>
        <v>0</v>
      </c>
      <c r="CW24" s="18">
        <v>1916.9939999999999</v>
      </c>
      <c r="CX24" s="18">
        <v>0</v>
      </c>
      <c r="CY24" s="18">
        <f t="shared" si="49"/>
        <v>0</v>
      </c>
      <c r="CZ24" s="18">
        <v>0</v>
      </c>
      <c r="DA24" s="18">
        <v>0</v>
      </c>
      <c r="DB24" s="18">
        <f t="shared" si="50"/>
        <v>0</v>
      </c>
      <c r="DC24" s="18">
        <v>0</v>
      </c>
      <c r="DD24" s="18">
        <v>0</v>
      </c>
      <c r="DE24" s="18">
        <f t="shared" si="51"/>
        <v>0</v>
      </c>
      <c r="DF24" s="18">
        <v>0</v>
      </c>
      <c r="DG24" s="18">
        <v>0</v>
      </c>
      <c r="DH24" s="18">
        <f t="shared" si="8"/>
        <v>89358.2</v>
      </c>
      <c r="DI24" s="18">
        <f t="shared" si="8"/>
        <v>74465.166666666657</v>
      </c>
      <c r="DJ24" s="18">
        <f t="shared" si="9"/>
        <v>69445.046000000002</v>
      </c>
      <c r="DK24" s="18">
        <v>0</v>
      </c>
      <c r="DL24" s="18">
        <f t="shared" si="52"/>
        <v>0</v>
      </c>
      <c r="DM24" s="18">
        <v>0</v>
      </c>
      <c r="DN24" s="18">
        <v>64027.8</v>
      </c>
      <c r="DO24" s="18">
        <f t="shared" si="53"/>
        <v>53356.500000000007</v>
      </c>
      <c r="DP24" s="18">
        <v>34027.800000000003</v>
      </c>
      <c r="DQ24" s="18">
        <v>0</v>
      </c>
      <c r="DR24" s="18">
        <f t="shared" si="54"/>
        <v>0</v>
      </c>
      <c r="DS24" s="18">
        <v>0</v>
      </c>
      <c r="DT24" s="18">
        <v>0</v>
      </c>
      <c r="DU24" s="18">
        <f t="shared" si="55"/>
        <v>0</v>
      </c>
      <c r="DV24" s="18">
        <v>0</v>
      </c>
      <c r="DW24" s="18">
        <v>0</v>
      </c>
      <c r="DX24" s="18">
        <f t="shared" si="56"/>
        <v>0</v>
      </c>
      <c r="DY24" s="18">
        <v>0</v>
      </c>
      <c r="DZ24" s="18">
        <v>11000</v>
      </c>
      <c r="EA24" s="18">
        <f t="shared" si="57"/>
        <v>9166.6666666666661</v>
      </c>
      <c r="EB24" s="18">
        <v>10975.9521</v>
      </c>
      <c r="EC24" s="18">
        <v>0</v>
      </c>
      <c r="ED24" s="18">
        <f t="shared" si="10"/>
        <v>75027.8</v>
      </c>
      <c r="EE24" s="18">
        <f t="shared" si="10"/>
        <v>62523.166666666672</v>
      </c>
      <c r="EF24" s="18">
        <f t="shared" si="11"/>
        <v>45003.752100000005</v>
      </c>
    </row>
    <row r="25" spans="1:136" x14ac:dyDescent="0.3">
      <c r="A25">
        <v>16</v>
      </c>
      <c r="B25" s="8"/>
      <c r="C25" s="17">
        <v>16</v>
      </c>
      <c r="D25" s="19" t="s">
        <v>138</v>
      </c>
      <c r="E25" s="18">
        <v>5844.2561999999998</v>
      </c>
      <c r="F25" s="18">
        <v>69773.478799999997</v>
      </c>
      <c r="G25" s="18">
        <f t="shared" si="0"/>
        <v>1217491.7566999998</v>
      </c>
      <c r="H25" s="18">
        <f t="shared" si="0"/>
        <v>1014576.4639166666</v>
      </c>
      <c r="I25" s="18">
        <f t="shared" si="0"/>
        <v>680168.1283000001</v>
      </c>
      <c r="J25" s="18">
        <f t="shared" si="12"/>
        <v>67.039612339742433</v>
      </c>
      <c r="K25" s="18">
        <f t="shared" si="13"/>
        <v>55.866343616452042</v>
      </c>
      <c r="L25" s="18">
        <f t="shared" si="1"/>
        <v>265551.14999999997</v>
      </c>
      <c r="M25" s="18">
        <f t="shared" si="1"/>
        <v>221292.625</v>
      </c>
      <c r="N25" s="18">
        <f t="shared" si="1"/>
        <v>177902.08199999994</v>
      </c>
      <c r="O25" s="18">
        <f t="shared" si="2"/>
        <v>80.39223268285599</v>
      </c>
      <c r="P25" s="18">
        <f t="shared" si="3"/>
        <v>66.99352723571333</v>
      </c>
      <c r="Q25" s="18">
        <f t="shared" si="4"/>
        <v>113889.5</v>
      </c>
      <c r="R25" s="18">
        <f t="shared" si="4"/>
        <v>94907.916666666657</v>
      </c>
      <c r="S25" s="18">
        <f t="shared" si="4"/>
        <v>78707.3272</v>
      </c>
      <c r="T25" s="18">
        <f t="shared" si="14"/>
        <v>82.930202204768662</v>
      </c>
      <c r="U25" s="18">
        <f t="shared" si="15"/>
        <v>69.108501837307216</v>
      </c>
      <c r="V25" s="18">
        <v>18632.099999999999</v>
      </c>
      <c r="W25" s="18">
        <f t="shared" si="16"/>
        <v>15526.75</v>
      </c>
      <c r="X25" s="18">
        <v>6127.4422000000004</v>
      </c>
      <c r="Y25" s="18">
        <f t="shared" si="17"/>
        <v>39.463778318063994</v>
      </c>
      <c r="Z25" s="18">
        <f t="shared" si="18"/>
        <v>32.886481931719992</v>
      </c>
      <c r="AA25" s="18">
        <v>14985.6</v>
      </c>
      <c r="AB25" s="18">
        <f t="shared" si="19"/>
        <v>12488</v>
      </c>
      <c r="AC25" s="18">
        <v>11592.445799999929</v>
      </c>
      <c r="AD25" s="18">
        <f t="shared" si="5"/>
        <v>92.8286819346567</v>
      </c>
      <c r="AE25" s="18">
        <f t="shared" si="6"/>
        <v>77.357234945547248</v>
      </c>
      <c r="AF25" s="18">
        <v>95257.4</v>
      </c>
      <c r="AG25" s="18">
        <f t="shared" si="20"/>
        <v>79381.166666666657</v>
      </c>
      <c r="AH25" s="18">
        <v>72579.884999999995</v>
      </c>
      <c r="AI25" s="18">
        <f t="shared" si="21"/>
        <v>91.432121808909343</v>
      </c>
      <c r="AJ25" s="18">
        <f t="shared" si="22"/>
        <v>76.193434840757774</v>
      </c>
      <c r="AK25" s="18">
        <v>6083.5</v>
      </c>
      <c r="AL25" s="18">
        <f t="shared" si="23"/>
        <v>5069.583333333333</v>
      </c>
      <c r="AM25" s="18">
        <v>3484.3420000000001</v>
      </c>
      <c r="AN25" s="18">
        <f t="shared" si="24"/>
        <v>68.730342730336162</v>
      </c>
      <c r="AO25" s="18">
        <f t="shared" si="25"/>
        <v>57.275285608613466</v>
      </c>
      <c r="AP25" s="18">
        <v>7000</v>
      </c>
      <c r="AQ25" s="18">
        <f t="shared" si="26"/>
        <v>5833.3333333333339</v>
      </c>
      <c r="AR25" s="18">
        <v>9439.7999999999993</v>
      </c>
      <c r="AS25" s="18">
        <f t="shared" si="27"/>
        <v>161.82514285714282</v>
      </c>
      <c r="AT25" s="18">
        <f t="shared" si="28"/>
        <v>134.85428571428571</v>
      </c>
      <c r="AU25" s="18">
        <v>0</v>
      </c>
      <c r="AV25" s="18">
        <f t="shared" si="29"/>
        <v>0</v>
      </c>
      <c r="AW25" s="18">
        <v>0</v>
      </c>
      <c r="AX25" s="18">
        <v>0</v>
      </c>
      <c r="AY25" s="18">
        <f t="shared" si="30"/>
        <v>0</v>
      </c>
      <c r="AZ25" s="18">
        <v>0</v>
      </c>
      <c r="BA25" s="18">
        <v>523875.5</v>
      </c>
      <c r="BB25" s="18">
        <f t="shared" si="31"/>
        <v>436562.91666666663</v>
      </c>
      <c r="BC25" s="18">
        <v>436562.9</v>
      </c>
      <c r="BD25" s="18">
        <v>3487.6</v>
      </c>
      <c r="BE25" s="18">
        <f t="shared" si="32"/>
        <v>2906.333333333333</v>
      </c>
      <c r="BF25" s="18">
        <v>3487.6</v>
      </c>
      <c r="BG25" s="18">
        <v>0</v>
      </c>
      <c r="BH25" s="18">
        <f t="shared" si="33"/>
        <v>0</v>
      </c>
      <c r="BI25" s="18">
        <v>0</v>
      </c>
      <c r="BJ25" s="18">
        <v>0</v>
      </c>
      <c r="BK25" s="18">
        <f t="shared" si="34"/>
        <v>0</v>
      </c>
      <c r="BL25" s="18">
        <v>0</v>
      </c>
      <c r="BM25" s="18">
        <f t="shared" si="7"/>
        <v>32111.399999999998</v>
      </c>
      <c r="BN25" s="18">
        <f t="shared" si="7"/>
        <v>26759.499999999996</v>
      </c>
      <c r="BO25" s="18">
        <f t="shared" si="7"/>
        <v>10113.897999999999</v>
      </c>
      <c r="BP25" s="18">
        <f t="shared" si="35"/>
        <v>37.795541770212452</v>
      </c>
      <c r="BQ25" s="18">
        <f t="shared" si="36"/>
        <v>31.496284808510371</v>
      </c>
      <c r="BR25" s="18">
        <v>24005.599999999999</v>
      </c>
      <c r="BS25" s="18">
        <f t="shared" si="37"/>
        <v>20004.666666666664</v>
      </c>
      <c r="BT25" s="18">
        <v>6761.85</v>
      </c>
      <c r="BU25" s="18">
        <v>3053.1</v>
      </c>
      <c r="BV25" s="18">
        <f t="shared" si="38"/>
        <v>2544.25</v>
      </c>
      <c r="BW25" s="18">
        <v>894.5</v>
      </c>
      <c r="BX25" s="18">
        <v>2826.7</v>
      </c>
      <c r="BY25" s="18">
        <f t="shared" si="39"/>
        <v>2355.583333333333</v>
      </c>
      <c r="BZ25" s="18">
        <v>1568.9880000000001</v>
      </c>
      <c r="CA25" s="18">
        <v>2226</v>
      </c>
      <c r="CB25" s="18">
        <f t="shared" si="40"/>
        <v>1855</v>
      </c>
      <c r="CC25" s="18">
        <v>888.56</v>
      </c>
      <c r="CD25" s="18">
        <v>0</v>
      </c>
      <c r="CE25" s="18">
        <f t="shared" si="41"/>
        <v>0</v>
      </c>
      <c r="CF25" s="18">
        <v>0</v>
      </c>
      <c r="CG25" s="18">
        <v>8411.2167000000009</v>
      </c>
      <c r="CH25" s="18">
        <f t="shared" si="42"/>
        <v>7009.3472500000007</v>
      </c>
      <c r="CI25" s="18">
        <v>5585.6233000000002</v>
      </c>
      <c r="CJ25" s="18">
        <v>0</v>
      </c>
      <c r="CK25" s="18">
        <f t="shared" si="43"/>
        <v>0</v>
      </c>
      <c r="CL25" s="18">
        <v>0</v>
      </c>
      <c r="CM25" s="18">
        <v>88065.8</v>
      </c>
      <c r="CN25" s="18">
        <f t="shared" si="44"/>
        <v>73388.166666666672</v>
      </c>
      <c r="CO25" s="18">
        <v>57198.631000000001</v>
      </c>
      <c r="CP25" s="18">
        <v>36648.300000000003</v>
      </c>
      <c r="CQ25" s="18">
        <f t="shared" si="45"/>
        <v>30540.25</v>
      </c>
      <c r="CR25" s="18">
        <v>25735.210999999999</v>
      </c>
      <c r="CS25" s="18">
        <f t="shared" si="46"/>
        <v>84.266536783425153</v>
      </c>
      <c r="CT25" s="18">
        <f t="shared" si="47"/>
        <v>70.222113986187622</v>
      </c>
      <c r="CU25" s="18">
        <v>1500</v>
      </c>
      <c r="CV25" s="18">
        <f t="shared" si="48"/>
        <v>1250</v>
      </c>
      <c r="CW25" s="18">
        <v>2903.6379999999999</v>
      </c>
      <c r="CX25" s="18">
        <v>415.35</v>
      </c>
      <c r="CY25" s="18">
        <f t="shared" si="49"/>
        <v>346.12500000000006</v>
      </c>
      <c r="CZ25" s="18">
        <v>260</v>
      </c>
      <c r="DA25" s="18">
        <v>0</v>
      </c>
      <c r="DB25" s="18">
        <f t="shared" si="50"/>
        <v>0</v>
      </c>
      <c r="DC25" s="18">
        <v>0</v>
      </c>
      <c r="DD25" s="18">
        <v>1500</v>
      </c>
      <c r="DE25" s="18">
        <f t="shared" si="51"/>
        <v>1250</v>
      </c>
      <c r="DF25" s="18">
        <v>4202</v>
      </c>
      <c r="DG25" s="18">
        <v>0</v>
      </c>
      <c r="DH25" s="18">
        <f t="shared" si="8"/>
        <v>801325.46669999987</v>
      </c>
      <c r="DI25" s="18">
        <f t="shared" si="8"/>
        <v>667771.22224999999</v>
      </c>
      <c r="DJ25" s="18">
        <f t="shared" si="9"/>
        <v>623538.20530000003</v>
      </c>
      <c r="DK25" s="18">
        <v>0</v>
      </c>
      <c r="DL25" s="18">
        <f t="shared" si="52"/>
        <v>0</v>
      </c>
      <c r="DM25" s="18">
        <v>0</v>
      </c>
      <c r="DN25" s="18">
        <v>405418.6</v>
      </c>
      <c r="DO25" s="18">
        <f t="shared" si="53"/>
        <v>337848.83333333331</v>
      </c>
      <c r="DP25" s="18">
        <v>46279.983</v>
      </c>
      <c r="DQ25" s="18">
        <v>0</v>
      </c>
      <c r="DR25" s="18">
        <f t="shared" si="54"/>
        <v>0</v>
      </c>
      <c r="DS25" s="18">
        <v>0</v>
      </c>
      <c r="DT25" s="18">
        <v>10747.69</v>
      </c>
      <c r="DU25" s="18">
        <f t="shared" si="55"/>
        <v>8956.4083333333328</v>
      </c>
      <c r="DV25" s="18">
        <v>10349.94</v>
      </c>
      <c r="DW25" s="18">
        <v>0</v>
      </c>
      <c r="DX25" s="18">
        <f t="shared" si="56"/>
        <v>0</v>
      </c>
      <c r="DY25" s="18">
        <v>0</v>
      </c>
      <c r="DZ25" s="18">
        <v>150000</v>
      </c>
      <c r="EA25" s="18">
        <f t="shared" si="57"/>
        <v>125000</v>
      </c>
      <c r="EB25" s="18">
        <v>69549.101999999999</v>
      </c>
      <c r="EC25" s="18">
        <v>0</v>
      </c>
      <c r="ED25" s="18">
        <f t="shared" si="10"/>
        <v>566166.29</v>
      </c>
      <c r="EE25" s="18">
        <f t="shared" si="10"/>
        <v>471805.24166666664</v>
      </c>
      <c r="EF25" s="18">
        <f t="shared" si="11"/>
        <v>126179.02499999999</v>
      </c>
    </row>
    <row r="26" spans="1:136" x14ac:dyDescent="0.3">
      <c r="A26">
        <v>17</v>
      </c>
      <c r="C26" s="17">
        <v>17</v>
      </c>
      <c r="D26" s="21" t="s">
        <v>139</v>
      </c>
      <c r="E26" s="18">
        <v>3206.8824</v>
      </c>
      <c r="F26" s="18">
        <v>10128.458699999999</v>
      </c>
      <c r="G26" s="18">
        <f t="shared" si="0"/>
        <v>36570.300000000003</v>
      </c>
      <c r="H26" s="18">
        <f t="shared" si="0"/>
        <v>30475.250000000004</v>
      </c>
      <c r="I26" s="18">
        <f t="shared" si="0"/>
        <v>25555.236799999999</v>
      </c>
      <c r="J26" s="18">
        <f t="shared" si="12"/>
        <v>83.855708484754004</v>
      </c>
      <c r="K26" s="18">
        <f t="shared" si="13"/>
        <v>69.879757070628344</v>
      </c>
      <c r="L26" s="18">
        <f t="shared" si="1"/>
        <v>11637.4</v>
      </c>
      <c r="M26" s="18">
        <f t="shared" si="1"/>
        <v>9697.8333333333339</v>
      </c>
      <c r="N26" s="18">
        <f t="shared" si="1"/>
        <v>4777.8367999999982</v>
      </c>
      <c r="O26" s="18">
        <f t="shared" si="2"/>
        <v>49.267054152989473</v>
      </c>
      <c r="P26" s="18">
        <f t="shared" si="3"/>
        <v>41.055878460824566</v>
      </c>
      <c r="Q26" s="18">
        <f t="shared" si="4"/>
        <v>5185.3999999999996</v>
      </c>
      <c r="R26" s="18">
        <f t="shared" si="4"/>
        <v>4321.166666666667</v>
      </c>
      <c r="S26" s="18">
        <f t="shared" si="4"/>
        <v>2089.0610000000001</v>
      </c>
      <c r="T26" s="18">
        <f t="shared" si="14"/>
        <v>48.344837428163686</v>
      </c>
      <c r="U26" s="18">
        <f t="shared" si="15"/>
        <v>40.287364523469748</v>
      </c>
      <c r="V26" s="31">
        <v>115.4</v>
      </c>
      <c r="W26" s="18">
        <f t="shared" si="16"/>
        <v>96.166666666666671</v>
      </c>
      <c r="X26" s="18">
        <v>11.474</v>
      </c>
      <c r="Y26" s="18">
        <f t="shared" si="17"/>
        <v>11.931369150779895</v>
      </c>
      <c r="Z26" s="18">
        <f t="shared" si="18"/>
        <v>9.9428076256499125</v>
      </c>
      <c r="AA26" s="31">
        <v>2950</v>
      </c>
      <c r="AB26" s="18">
        <f t="shared" si="19"/>
        <v>2458.3333333333335</v>
      </c>
      <c r="AC26" s="18">
        <v>744.28079999999818</v>
      </c>
      <c r="AD26" s="18">
        <f t="shared" si="5"/>
        <v>30.2758291525423</v>
      </c>
      <c r="AE26" s="18">
        <f t="shared" si="6"/>
        <v>25.229857627118584</v>
      </c>
      <c r="AF26" s="18">
        <v>5070</v>
      </c>
      <c r="AG26" s="18">
        <f t="shared" si="20"/>
        <v>4225</v>
      </c>
      <c r="AH26" s="18">
        <v>2077.587</v>
      </c>
      <c r="AI26" s="18">
        <f t="shared" si="21"/>
        <v>49.173656804733731</v>
      </c>
      <c r="AJ26" s="18">
        <f t="shared" si="22"/>
        <v>40.978047337278106</v>
      </c>
      <c r="AK26" s="18">
        <v>72</v>
      </c>
      <c r="AL26" s="18">
        <f t="shared" si="23"/>
        <v>60</v>
      </c>
      <c r="AM26" s="18">
        <v>55</v>
      </c>
      <c r="AN26" s="18">
        <f t="shared" si="24"/>
        <v>91.666666666666657</v>
      </c>
      <c r="AO26" s="18">
        <f t="shared" si="25"/>
        <v>76.388888888888886</v>
      </c>
      <c r="AP26" s="18">
        <v>0</v>
      </c>
      <c r="AQ26" s="18">
        <f t="shared" si="26"/>
        <v>0</v>
      </c>
      <c r="AR26" s="18">
        <v>0</v>
      </c>
      <c r="AS26" s="18" t="e">
        <f t="shared" si="27"/>
        <v>#DIV/0!</v>
      </c>
      <c r="AT26" s="18" t="e">
        <f t="shared" si="28"/>
        <v>#DIV/0!</v>
      </c>
      <c r="AU26" s="18">
        <v>0</v>
      </c>
      <c r="AV26" s="18">
        <f t="shared" si="29"/>
        <v>0</v>
      </c>
      <c r="AW26" s="18">
        <v>0</v>
      </c>
      <c r="AX26" s="18">
        <v>0</v>
      </c>
      <c r="AY26" s="18">
        <f t="shared" si="30"/>
        <v>0</v>
      </c>
      <c r="AZ26" s="18">
        <v>0</v>
      </c>
      <c r="BA26" s="18">
        <v>24932.9</v>
      </c>
      <c r="BB26" s="18">
        <f t="shared" si="31"/>
        <v>20777.416666666668</v>
      </c>
      <c r="BC26" s="18">
        <v>20777.400000000001</v>
      </c>
      <c r="BD26" s="18">
        <v>0</v>
      </c>
      <c r="BE26" s="18">
        <f t="shared" si="32"/>
        <v>0</v>
      </c>
      <c r="BF26" s="18">
        <v>0</v>
      </c>
      <c r="BG26" s="18">
        <v>0</v>
      </c>
      <c r="BH26" s="18">
        <f t="shared" si="33"/>
        <v>0</v>
      </c>
      <c r="BI26" s="18">
        <v>0</v>
      </c>
      <c r="BJ26" s="18">
        <v>0</v>
      </c>
      <c r="BK26" s="18">
        <f t="shared" si="34"/>
        <v>0</v>
      </c>
      <c r="BL26" s="18">
        <v>0</v>
      </c>
      <c r="BM26" s="18">
        <f t="shared" si="7"/>
        <v>2470</v>
      </c>
      <c r="BN26" s="18">
        <f t="shared" si="7"/>
        <v>2058.333333333333</v>
      </c>
      <c r="BO26" s="18">
        <f t="shared" si="7"/>
        <v>1683.37</v>
      </c>
      <c r="BP26" s="18">
        <f t="shared" si="35"/>
        <v>81.783157894736846</v>
      </c>
      <c r="BQ26" s="18">
        <f t="shared" si="36"/>
        <v>68.152631578947364</v>
      </c>
      <c r="BR26" s="18">
        <v>800</v>
      </c>
      <c r="BS26" s="18">
        <f t="shared" si="37"/>
        <v>666.66666666666674</v>
      </c>
      <c r="BT26" s="18">
        <v>932.67</v>
      </c>
      <c r="BU26" s="18">
        <v>1670</v>
      </c>
      <c r="BV26" s="18">
        <f t="shared" si="38"/>
        <v>1391.6666666666665</v>
      </c>
      <c r="BW26" s="18">
        <v>750.7</v>
      </c>
      <c r="BX26" s="18">
        <v>0</v>
      </c>
      <c r="BY26" s="18">
        <f t="shared" si="39"/>
        <v>0</v>
      </c>
      <c r="BZ26" s="18">
        <v>0</v>
      </c>
      <c r="CA26" s="18">
        <v>0</v>
      </c>
      <c r="CB26" s="18">
        <f t="shared" si="40"/>
        <v>0</v>
      </c>
      <c r="CC26" s="18">
        <v>0</v>
      </c>
      <c r="CD26" s="18">
        <v>0</v>
      </c>
      <c r="CE26" s="18">
        <f t="shared" si="41"/>
        <v>0</v>
      </c>
      <c r="CF26" s="18">
        <v>0</v>
      </c>
      <c r="CG26" s="18">
        <v>0</v>
      </c>
      <c r="CH26" s="18">
        <f t="shared" si="42"/>
        <v>0</v>
      </c>
      <c r="CI26" s="18">
        <v>0</v>
      </c>
      <c r="CJ26" s="18">
        <v>0</v>
      </c>
      <c r="CK26" s="18">
        <f t="shared" si="43"/>
        <v>0</v>
      </c>
      <c r="CL26" s="18">
        <v>0</v>
      </c>
      <c r="CM26" s="18">
        <v>960</v>
      </c>
      <c r="CN26" s="18">
        <f t="shared" si="44"/>
        <v>800</v>
      </c>
      <c r="CO26" s="18">
        <v>206.125</v>
      </c>
      <c r="CP26" s="18">
        <v>960</v>
      </c>
      <c r="CQ26" s="18">
        <f t="shared" si="45"/>
        <v>800</v>
      </c>
      <c r="CR26" s="18">
        <v>206.125</v>
      </c>
      <c r="CS26" s="18">
        <f t="shared" si="46"/>
        <v>25.765624999999996</v>
      </c>
      <c r="CT26" s="18">
        <f t="shared" si="47"/>
        <v>21.471354166666668</v>
      </c>
      <c r="CU26" s="18">
        <v>0</v>
      </c>
      <c r="CV26" s="18">
        <f t="shared" si="48"/>
        <v>0</v>
      </c>
      <c r="CW26" s="18">
        <v>0</v>
      </c>
      <c r="CX26" s="18">
        <v>0</v>
      </c>
      <c r="CY26" s="18">
        <f t="shared" si="49"/>
        <v>0</v>
      </c>
      <c r="CZ26" s="18">
        <v>0</v>
      </c>
      <c r="DA26" s="18">
        <v>0</v>
      </c>
      <c r="DB26" s="18">
        <f t="shared" si="50"/>
        <v>0</v>
      </c>
      <c r="DC26" s="18">
        <v>0</v>
      </c>
      <c r="DD26" s="18">
        <v>0</v>
      </c>
      <c r="DE26" s="18">
        <f t="shared" si="51"/>
        <v>0</v>
      </c>
      <c r="DF26" s="18">
        <v>0</v>
      </c>
      <c r="DG26" s="18">
        <v>0</v>
      </c>
      <c r="DH26" s="18">
        <f t="shared" si="8"/>
        <v>36570.300000000003</v>
      </c>
      <c r="DI26" s="18">
        <f t="shared" si="8"/>
        <v>30475.250000000004</v>
      </c>
      <c r="DJ26" s="18">
        <f t="shared" si="9"/>
        <v>25555.236799999999</v>
      </c>
      <c r="DK26" s="18">
        <v>0</v>
      </c>
      <c r="DL26" s="18">
        <f t="shared" si="52"/>
        <v>0</v>
      </c>
      <c r="DM26" s="18">
        <v>0</v>
      </c>
      <c r="DN26" s="18">
        <v>0</v>
      </c>
      <c r="DO26" s="18">
        <f t="shared" si="53"/>
        <v>0</v>
      </c>
      <c r="DP26" s="18">
        <v>0</v>
      </c>
      <c r="DQ26" s="18">
        <v>0</v>
      </c>
      <c r="DR26" s="18">
        <f t="shared" si="54"/>
        <v>0</v>
      </c>
      <c r="DS26" s="18">
        <v>0</v>
      </c>
      <c r="DT26" s="18">
        <v>0</v>
      </c>
      <c r="DU26" s="18">
        <f t="shared" si="55"/>
        <v>0</v>
      </c>
      <c r="DV26" s="18">
        <v>0</v>
      </c>
      <c r="DW26" s="18">
        <v>0</v>
      </c>
      <c r="DX26" s="18">
        <f t="shared" si="56"/>
        <v>0</v>
      </c>
      <c r="DY26" s="18">
        <v>0</v>
      </c>
      <c r="DZ26" s="18">
        <v>0</v>
      </c>
      <c r="EA26" s="18">
        <f t="shared" si="57"/>
        <v>0</v>
      </c>
      <c r="EB26" s="18">
        <v>0</v>
      </c>
      <c r="EC26" s="18">
        <v>0</v>
      </c>
      <c r="ED26" s="18">
        <f t="shared" si="10"/>
        <v>0</v>
      </c>
      <c r="EE26" s="18">
        <f t="shared" si="10"/>
        <v>0</v>
      </c>
      <c r="EF26" s="18">
        <f t="shared" si="11"/>
        <v>0</v>
      </c>
    </row>
    <row r="27" spans="1:136" x14ac:dyDescent="0.3">
      <c r="A27">
        <v>18</v>
      </c>
      <c r="C27" s="17">
        <v>18</v>
      </c>
      <c r="D27" s="21" t="s">
        <v>140</v>
      </c>
      <c r="E27" s="18">
        <v>2183.5880000000002</v>
      </c>
      <c r="F27" s="18">
        <v>997.41780000000006</v>
      </c>
      <c r="G27" s="18">
        <f t="shared" si="0"/>
        <v>22774</v>
      </c>
      <c r="H27" s="18">
        <f t="shared" si="0"/>
        <v>18978.333333333332</v>
      </c>
      <c r="I27" s="18">
        <f t="shared" si="0"/>
        <v>13383.089</v>
      </c>
      <c r="J27" s="18">
        <f t="shared" si="12"/>
        <v>70.51772547642048</v>
      </c>
      <c r="K27" s="18">
        <f t="shared" si="13"/>
        <v>58.764771230350398</v>
      </c>
      <c r="L27" s="18">
        <f t="shared" si="1"/>
        <v>9882.2000000000007</v>
      </c>
      <c r="M27" s="18">
        <f t="shared" si="1"/>
        <v>8235.1666666666661</v>
      </c>
      <c r="N27" s="18">
        <f t="shared" si="1"/>
        <v>2639.7890000000007</v>
      </c>
      <c r="O27" s="18">
        <f t="shared" si="2"/>
        <v>32.055076804760084</v>
      </c>
      <c r="P27" s="18">
        <f t="shared" si="3"/>
        <v>26.712564003966733</v>
      </c>
      <c r="Q27" s="18">
        <f t="shared" si="4"/>
        <v>2310.7000000000003</v>
      </c>
      <c r="R27" s="18">
        <f t="shared" si="4"/>
        <v>1925.5833333333335</v>
      </c>
      <c r="S27" s="18">
        <f t="shared" si="4"/>
        <v>639.91000000000008</v>
      </c>
      <c r="T27" s="18">
        <f t="shared" si="14"/>
        <v>33.232007616739516</v>
      </c>
      <c r="U27" s="18">
        <f t="shared" si="15"/>
        <v>27.693339680616262</v>
      </c>
      <c r="V27" s="31">
        <v>36.799999999999997</v>
      </c>
      <c r="W27" s="18">
        <f t="shared" si="16"/>
        <v>30.666666666666664</v>
      </c>
      <c r="X27" s="18">
        <v>2.5939999999999999</v>
      </c>
      <c r="Y27" s="18">
        <f t="shared" si="17"/>
        <v>8.4586956521739136</v>
      </c>
      <c r="Z27" s="18">
        <f t="shared" si="18"/>
        <v>7.0489130434782608</v>
      </c>
      <c r="AA27" s="31">
        <v>3762</v>
      </c>
      <c r="AB27" s="18">
        <f t="shared" si="19"/>
        <v>3135</v>
      </c>
      <c r="AC27" s="18">
        <v>615.87900000000081</v>
      </c>
      <c r="AD27" s="18">
        <f t="shared" si="5"/>
        <v>19.645263157894764</v>
      </c>
      <c r="AE27" s="18">
        <f t="shared" si="6"/>
        <v>16.371052631578969</v>
      </c>
      <c r="AF27" s="18">
        <v>2273.9</v>
      </c>
      <c r="AG27" s="18">
        <f t="shared" si="20"/>
        <v>1894.9166666666667</v>
      </c>
      <c r="AH27" s="18">
        <v>637.31600000000003</v>
      </c>
      <c r="AI27" s="18">
        <f t="shared" si="21"/>
        <v>33.632930208012667</v>
      </c>
      <c r="AJ27" s="18">
        <f t="shared" si="22"/>
        <v>28.027441840010553</v>
      </c>
      <c r="AK27" s="18">
        <v>24</v>
      </c>
      <c r="AL27" s="18">
        <f t="shared" si="23"/>
        <v>20</v>
      </c>
      <c r="AM27" s="18">
        <v>15</v>
      </c>
      <c r="AN27" s="18">
        <f t="shared" si="24"/>
        <v>75</v>
      </c>
      <c r="AO27" s="18">
        <f t="shared" si="25"/>
        <v>62.5</v>
      </c>
      <c r="AP27" s="18">
        <v>0</v>
      </c>
      <c r="AQ27" s="18">
        <f t="shared" si="26"/>
        <v>0</v>
      </c>
      <c r="AR27" s="18">
        <v>0</v>
      </c>
      <c r="AS27" s="18" t="e">
        <f t="shared" si="27"/>
        <v>#DIV/0!</v>
      </c>
      <c r="AT27" s="18" t="e">
        <f t="shared" si="28"/>
        <v>#DIV/0!</v>
      </c>
      <c r="AU27" s="18">
        <v>0</v>
      </c>
      <c r="AV27" s="18">
        <f t="shared" si="29"/>
        <v>0</v>
      </c>
      <c r="AW27" s="18">
        <v>0</v>
      </c>
      <c r="AX27" s="18">
        <v>0</v>
      </c>
      <c r="AY27" s="18">
        <f t="shared" si="30"/>
        <v>0</v>
      </c>
      <c r="AZ27" s="18">
        <v>0</v>
      </c>
      <c r="BA27" s="18">
        <v>12891.8</v>
      </c>
      <c r="BB27" s="18">
        <f t="shared" si="31"/>
        <v>10743.166666666666</v>
      </c>
      <c r="BC27" s="18">
        <v>10743.3</v>
      </c>
      <c r="BD27" s="18">
        <v>0</v>
      </c>
      <c r="BE27" s="18">
        <f t="shared" si="32"/>
        <v>0</v>
      </c>
      <c r="BF27" s="18">
        <v>0</v>
      </c>
      <c r="BG27" s="18">
        <v>0</v>
      </c>
      <c r="BH27" s="18">
        <f t="shared" si="33"/>
        <v>0</v>
      </c>
      <c r="BI27" s="18">
        <v>0</v>
      </c>
      <c r="BJ27" s="18">
        <v>0</v>
      </c>
      <c r="BK27" s="18">
        <f t="shared" si="34"/>
        <v>0</v>
      </c>
      <c r="BL27" s="18">
        <v>0</v>
      </c>
      <c r="BM27" s="18">
        <f t="shared" si="7"/>
        <v>2413.3000000000002</v>
      </c>
      <c r="BN27" s="18">
        <f t="shared" si="7"/>
        <v>2011.0833333333335</v>
      </c>
      <c r="BO27" s="18">
        <f t="shared" si="7"/>
        <v>1054</v>
      </c>
      <c r="BP27" s="18">
        <f t="shared" si="35"/>
        <v>52.409563668006463</v>
      </c>
      <c r="BQ27" s="18">
        <f t="shared" si="36"/>
        <v>43.674636390005382</v>
      </c>
      <c r="BR27" s="18">
        <v>2113.3000000000002</v>
      </c>
      <c r="BS27" s="18">
        <f t="shared" si="37"/>
        <v>1761.0833333333335</v>
      </c>
      <c r="BT27" s="18">
        <v>784</v>
      </c>
      <c r="BU27" s="18">
        <v>300</v>
      </c>
      <c r="BV27" s="18">
        <f t="shared" si="38"/>
        <v>250</v>
      </c>
      <c r="BW27" s="18">
        <v>270</v>
      </c>
      <c r="BX27" s="18">
        <v>0</v>
      </c>
      <c r="BY27" s="18">
        <f t="shared" si="39"/>
        <v>0</v>
      </c>
      <c r="BZ27" s="18">
        <v>0</v>
      </c>
      <c r="CA27" s="18">
        <v>0</v>
      </c>
      <c r="CB27" s="18">
        <f t="shared" si="40"/>
        <v>0</v>
      </c>
      <c r="CC27" s="18">
        <v>0</v>
      </c>
      <c r="CD27" s="18">
        <v>0</v>
      </c>
      <c r="CE27" s="18">
        <f t="shared" si="41"/>
        <v>0</v>
      </c>
      <c r="CF27" s="18">
        <v>0</v>
      </c>
      <c r="CG27" s="18">
        <v>0</v>
      </c>
      <c r="CH27" s="18">
        <f t="shared" si="42"/>
        <v>0</v>
      </c>
      <c r="CI27" s="18">
        <v>0</v>
      </c>
      <c r="CJ27" s="18">
        <v>0</v>
      </c>
      <c r="CK27" s="18">
        <f t="shared" si="43"/>
        <v>0</v>
      </c>
      <c r="CL27" s="18">
        <v>0</v>
      </c>
      <c r="CM27" s="18">
        <v>1372.2</v>
      </c>
      <c r="CN27" s="18">
        <f t="shared" si="44"/>
        <v>1143.5</v>
      </c>
      <c r="CO27" s="18">
        <v>315</v>
      </c>
      <c r="CP27" s="18">
        <v>1372.2</v>
      </c>
      <c r="CQ27" s="18">
        <f t="shared" si="45"/>
        <v>1143.5</v>
      </c>
      <c r="CR27" s="18">
        <v>315</v>
      </c>
      <c r="CS27" s="18">
        <f t="shared" si="46"/>
        <v>27.54700480979449</v>
      </c>
      <c r="CT27" s="18">
        <f t="shared" si="47"/>
        <v>22.955837341495407</v>
      </c>
      <c r="CU27" s="18">
        <v>0</v>
      </c>
      <c r="CV27" s="18">
        <f t="shared" si="48"/>
        <v>0</v>
      </c>
      <c r="CW27" s="18">
        <v>0</v>
      </c>
      <c r="CX27" s="18">
        <v>0</v>
      </c>
      <c r="CY27" s="18">
        <f t="shared" si="49"/>
        <v>0</v>
      </c>
      <c r="CZ27" s="18">
        <v>0</v>
      </c>
      <c r="DA27" s="18">
        <v>0</v>
      </c>
      <c r="DB27" s="18">
        <f t="shared" si="50"/>
        <v>0</v>
      </c>
      <c r="DC27" s="18">
        <v>0</v>
      </c>
      <c r="DD27" s="18">
        <v>0</v>
      </c>
      <c r="DE27" s="18">
        <f t="shared" si="51"/>
        <v>0</v>
      </c>
      <c r="DF27" s="18">
        <v>0</v>
      </c>
      <c r="DG27" s="18">
        <v>0</v>
      </c>
      <c r="DH27" s="18">
        <f t="shared" si="8"/>
        <v>22774</v>
      </c>
      <c r="DI27" s="18">
        <f t="shared" si="8"/>
        <v>18978.333333333332</v>
      </c>
      <c r="DJ27" s="18">
        <f t="shared" si="9"/>
        <v>13383.089</v>
      </c>
      <c r="DK27" s="18">
        <v>0</v>
      </c>
      <c r="DL27" s="18">
        <f t="shared" si="52"/>
        <v>0</v>
      </c>
      <c r="DM27" s="18">
        <v>0</v>
      </c>
      <c r="DN27" s="18">
        <v>0</v>
      </c>
      <c r="DO27" s="18">
        <f t="shared" si="53"/>
        <v>0</v>
      </c>
      <c r="DP27" s="18">
        <v>0</v>
      </c>
      <c r="DQ27" s="18">
        <v>0</v>
      </c>
      <c r="DR27" s="18">
        <f t="shared" si="54"/>
        <v>0</v>
      </c>
      <c r="DS27" s="18">
        <v>0</v>
      </c>
      <c r="DT27" s="18">
        <v>0</v>
      </c>
      <c r="DU27" s="18">
        <f t="shared" si="55"/>
        <v>0</v>
      </c>
      <c r="DV27" s="18">
        <v>0</v>
      </c>
      <c r="DW27" s="18">
        <v>0</v>
      </c>
      <c r="DX27" s="18">
        <f t="shared" si="56"/>
        <v>0</v>
      </c>
      <c r="DY27" s="18">
        <v>0</v>
      </c>
      <c r="DZ27" s="18">
        <v>800</v>
      </c>
      <c r="EA27" s="18">
        <f t="shared" si="57"/>
        <v>666.66666666666674</v>
      </c>
      <c r="EB27" s="18">
        <v>0</v>
      </c>
      <c r="EC27" s="18">
        <v>0</v>
      </c>
      <c r="ED27" s="18">
        <f t="shared" si="10"/>
        <v>800</v>
      </c>
      <c r="EE27" s="18">
        <f t="shared" si="10"/>
        <v>666.66666666666674</v>
      </c>
      <c r="EF27" s="18">
        <f t="shared" si="11"/>
        <v>0</v>
      </c>
    </row>
    <row r="28" spans="1:136" x14ac:dyDescent="0.3">
      <c r="A28">
        <v>19</v>
      </c>
      <c r="C28" s="17">
        <v>19</v>
      </c>
      <c r="D28" s="21" t="s">
        <v>141</v>
      </c>
      <c r="E28" s="18">
        <v>2171.0569999999998</v>
      </c>
      <c r="F28" s="18">
        <v>5934.7781000000004</v>
      </c>
      <c r="G28" s="18">
        <f t="shared" si="0"/>
        <v>26127.200000000001</v>
      </c>
      <c r="H28" s="18">
        <f t="shared" si="0"/>
        <v>21772.666666666668</v>
      </c>
      <c r="I28" s="18">
        <f t="shared" si="0"/>
        <v>19607.5942</v>
      </c>
      <c r="J28" s="18">
        <f t="shared" si="12"/>
        <v>90.056006919991418</v>
      </c>
      <c r="K28" s="18">
        <f t="shared" si="13"/>
        <v>75.046672433326194</v>
      </c>
      <c r="L28" s="18">
        <f t="shared" si="1"/>
        <v>6547.8</v>
      </c>
      <c r="M28" s="18">
        <f t="shared" si="1"/>
        <v>5456.5</v>
      </c>
      <c r="N28" s="18">
        <f t="shared" si="1"/>
        <v>3291.3941999999975</v>
      </c>
      <c r="O28" s="18">
        <f t="shared" si="2"/>
        <v>60.320612113992446</v>
      </c>
      <c r="P28" s="18">
        <f t="shared" si="3"/>
        <v>50.267176761660359</v>
      </c>
      <c r="Q28" s="18">
        <f t="shared" si="4"/>
        <v>3182.8</v>
      </c>
      <c r="R28" s="18">
        <f t="shared" si="4"/>
        <v>2652.3333333333335</v>
      </c>
      <c r="S28" s="18">
        <f t="shared" si="4"/>
        <v>1691.6559999999999</v>
      </c>
      <c r="T28" s="18">
        <f t="shared" si="14"/>
        <v>63.779917054166134</v>
      </c>
      <c r="U28" s="18">
        <f t="shared" si="15"/>
        <v>53.149930878471785</v>
      </c>
      <c r="V28" s="31">
        <v>234</v>
      </c>
      <c r="W28" s="18">
        <f t="shared" si="16"/>
        <v>195</v>
      </c>
      <c r="X28" s="18">
        <v>73.935000000000002</v>
      </c>
      <c r="Y28" s="18">
        <f t="shared" si="17"/>
        <v>37.915384615384617</v>
      </c>
      <c r="Z28" s="18">
        <f t="shared" si="18"/>
        <v>31.596153846153847</v>
      </c>
      <c r="AA28" s="31">
        <v>2148</v>
      </c>
      <c r="AB28" s="18">
        <f t="shared" si="19"/>
        <v>1790</v>
      </c>
      <c r="AC28" s="18">
        <v>1093.4841999999971</v>
      </c>
      <c r="AD28" s="18">
        <f t="shared" si="5"/>
        <v>61.08850279329593</v>
      </c>
      <c r="AE28" s="18">
        <f t="shared" si="6"/>
        <v>50.90708566107994</v>
      </c>
      <c r="AF28" s="18">
        <v>2948.8</v>
      </c>
      <c r="AG28" s="18">
        <f t="shared" si="20"/>
        <v>2457.3333333333335</v>
      </c>
      <c r="AH28" s="18">
        <v>1617.721</v>
      </c>
      <c r="AI28" s="18">
        <f t="shared" si="21"/>
        <v>65.832379272924584</v>
      </c>
      <c r="AJ28" s="18">
        <f t="shared" si="22"/>
        <v>54.860316060770472</v>
      </c>
      <c r="AK28" s="18">
        <v>151</v>
      </c>
      <c r="AL28" s="18">
        <f t="shared" si="23"/>
        <v>125.83333333333334</v>
      </c>
      <c r="AM28" s="18">
        <v>12</v>
      </c>
      <c r="AN28" s="18">
        <f t="shared" si="24"/>
        <v>9.5364238410596016</v>
      </c>
      <c r="AO28" s="18">
        <f t="shared" si="25"/>
        <v>7.9470198675496695</v>
      </c>
      <c r="AP28" s="18">
        <v>0</v>
      </c>
      <c r="AQ28" s="18">
        <f t="shared" si="26"/>
        <v>0</v>
      </c>
      <c r="AR28" s="18">
        <v>0</v>
      </c>
      <c r="AS28" s="18" t="e">
        <f t="shared" si="27"/>
        <v>#DIV/0!</v>
      </c>
      <c r="AT28" s="18" t="e">
        <f t="shared" si="28"/>
        <v>#DIV/0!</v>
      </c>
      <c r="AU28" s="18">
        <v>0</v>
      </c>
      <c r="AV28" s="18">
        <f t="shared" si="29"/>
        <v>0</v>
      </c>
      <c r="AW28" s="18">
        <v>0</v>
      </c>
      <c r="AX28" s="18">
        <v>0</v>
      </c>
      <c r="AY28" s="18">
        <f t="shared" si="30"/>
        <v>0</v>
      </c>
      <c r="AZ28" s="18">
        <v>0</v>
      </c>
      <c r="BA28" s="18">
        <v>19579.400000000001</v>
      </c>
      <c r="BB28" s="18">
        <f t="shared" si="31"/>
        <v>16316.166666666668</v>
      </c>
      <c r="BC28" s="18">
        <v>16316.2</v>
      </c>
      <c r="BD28" s="18">
        <v>0</v>
      </c>
      <c r="BE28" s="18">
        <f t="shared" si="32"/>
        <v>0</v>
      </c>
      <c r="BF28" s="18">
        <v>0</v>
      </c>
      <c r="BG28" s="18">
        <v>0</v>
      </c>
      <c r="BH28" s="18">
        <f t="shared" si="33"/>
        <v>0</v>
      </c>
      <c r="BI28" s="18">
        <v>0</v>
      </c>
      <c r="BJ28" s="18">
        <v>0</v>
      </c>
      <c r="BK28" s="18">
        <f t="shared" si="34"/>
        <v>0</v>
      </c>
      <c r="BL28" s="18">
        <v>0</v>
      </c>
      <c r="BM28" s="18">
        <f t="shared" si="7"/>
        <v>225</v>
      </c>
      <c r="BN28" s="18">
        <f t="shared" si="7"/>
        <v>187.5</v>
      </c>
      <c r="BO28" s="18">
        <f t="shared" si="7"/>
        <v>185.476</v>
      </c>
      <c r="BP28" s="18">
        <f t="shared" si="35"/>
        <v>98.920533333333339</v>
      </c>
      <c r="BQ28" s="18">
        <f t="shared" si="36"/>
        <v>82.433777777777777</v>
      </c>
      <c r="BR28" s="18">
        <v>103.7</v>
      </c>
      <c r="BS28" s="18">
        <f t="shared" si="37"/>
        <v>86.416666666666671</v>
      </c>
      <c r="BT28" s="18">
        <v>0</v>
      </c>
      <c r="BU28" s="18">
        <v>121.3</v>
      </c>
      <c r="BV28" s="18">
        <f t="shared" si="38"/>
        <v>101.08333333333333</v>
      </c>
      <c r="BW28" s="18">
        <v>105.476</v>
      </c>
      <c r="BX28" s="18">
        <v>0</v>
      </c>
      <c r="BY28" s="18">
        <f t="shared" si="39"/>
        <v>0</v>
      </c>
      <c r="BZ28" s="18">
        <v>0</v>
      </c>
      <c r="CA28" s="18">
        <v>0</v>
      </c>
      <c r="CB28" s="18">
        <f t="shared" si="40"/>
        <v>0</v>
      </c>
      <c r="CC28" s="18">
        <v>80</v>
      </c>
      <c r="CD28" s="18">
        <v>0</v>
      </c>
      <c r="CE28" s="18">
        <f t="shared" si="41"/>
        <v>0</v>
      </c>
      <c r="CF28" s="18">
        <v>0</v>
      </c>
      <c r="CG28" s="18">
        <v>0</v>
      </c>
      <c r="CH28" s="18">
        <f t="shared" si="42"/>
        <v>0</v>
      </c>
      <c r="CI28" s="18">
        <v>0</v>
      </c>
      <c r="CJ28" s="18">
        <v>0</v>
      </c>
      <c r="CK28" s="18">
        <f t="shared" si="43"/>
        <v>0</v>
      </c>
      <c r="CL28" s="18">
        <v>0</v>
      </c>
      <c r="CM28" s="18">
        <v>841</v>
      </c>
      <c r="CN28" s="18">
        <f t="shared" si="44"/>
        <v>700.83333333333326</v>
      </c>
      <c r="CO28" s="18">
        <v>102.9</v>
      </c>
      <c r="CP28" s="18">
        <v>840</v>
      </c>
      <c r="CQ28" s="18">
        <f t="shared" si="45"/>
        <v>700</v>
      </c>
      <c r="CR28" s="18">
        <v>98.9</v>
      </c>
      <c r="CS28" s="18">
        <f t="shared" si="46"/>
        <v>14.12857142857143</v>
      </c>
      <c r="CT28" s="18">
        <f t="shared" si="47"/>
        <v>11.773809523809524</v>
      </c>
      <c r="CU28" s="18">
        <v>0</v>
      </c>
      <c r="CV28" s="18">
        <f t="shared" si="48"/>
        <v>0</v>
      </c>
      <c r="CW28" s="18">
        <v>205.87799999999999</v>
      </c>
      <c r="CX28" s="18">
        <v>0</v>
      </c>
      <c r="CY28" s="18">
        <f t="shared" si="49"/>
        <v>0</v>
      </c>
      <c r="CZ28" s="18">
        <v>0</v>
      </c>
      <c r="DA28" s="18">
        <v>0</v>
      </c>
      <c r="DB28" s="18">
        <f t="shared" si="50"/>
        <v>0</v>
      </c>
      <c r="DC28" s="18">
        <v>0</v>
      </c>
      <c r="DD28" s="18">
        <v>0</v>
      </c>
      <c r="DE28" s="18">
        <f t="shared" si="51"/>
        <v>0</v>
      </c>
      <c r="DF28" s="18">
        <v>0</v>
      </c>
      <c r="DG28" s="18">
        <v>0</v>
      </c>
      <c r="DH28" s="18">
        <f t="shared" si="8"/>
        <v>26127.200000000001</v>
      </c>
      <c r="DI28" s="18">
        <f t="shared" si="8"/>
        <v>21772.666666666668</v>
      </c>
      <c r="DJ28" s="18">
        <f t="shared" si="9"/>
        <v>19607.5942</v>
      </c>
      <c r="DK28" s="18">
        <v>0</v>
      </c>
      <c r="DL28" s="18">
        <f t="shared" si="52"/>
        <v>0</v>
      </c>
      <c r="DM28" s="18">
        <v>0</v>
      </c>
      <c r="DN28" s="18">
        <v>0</v>
      </c>
      <c r="DO28" s="18">
        <f t="shared" si="53"/>
        <v>0</v>
      </c>
      <c r="DP28" s="18">
        <v>0</v>
      </c>
      <c r="DQ28" s="18">
        <v>0</v>
      </c>
      <c r="DR28" s="18">
        <f t="shared" si="54"/>
        <v>0</v>
      </c>
      <c r="DS28" s="18">
        <v>0</v>
      </c>
      <c r="DT28" s="18">
        <v>0</v>
      </c>
      <c r="DU28" s="18">
        <f t="shared" si="55"/>
        <v>0</v>
      </c>
      <c r="DV28" s="18">
        <v>0</v>
      </c>
      <c r="DW28" s="18">
        <v>0</v>
      </c>
      <c r="DX28" s="18">
        <f t="shared" si="56"/>
        <v>0</v>
      </c>
      <c r="DY28" s="18">
        <v>0</v>
      </c>
      <c r="DZ28" s="18">
        <v>2699.7</v>
      </c>
      <c r="EA28" s="18">
        <f t="shared" si="57"/>
        <v>2249.75</v>
      </c>
      <c r="EB28" s="18">
        <v>2699.7</v>
      </c>
      <c r="EC28" s="18">
        <v>0</v>
      </c>
      <c r="ED28" s="18">
        <f t="shared" si="10"/>
        <v>2699.7</v>
      </c>
      <c r="EE28" s="18">
        <f t="shared" si="10"/>
        <v>2249.75</v>
      </c>
      <c r="EF28" s="18">
        <f t="shared" si="11"/>
        <v>2699.7</v>
      </c>
    </row>
    <row r="29" spans="1:136" x14ac:dyDescent="0.3">
      <c r="A29">
        <v>20</v>
      </c>
      <c r="C29" s="17">
        <v>20</v>
      </c>
      <c r="D29" s="21" t="s">
        <v>142</v>
      </c>
      <c r="E29" s="18">
        <v>1547.9638</v>
      </c>
      <c r="F29" s="18">
        <v>472.4914</v>
      </c>
      <c r="G29" s="18">
        <f t="shared" si="0"/>
        <v>9585.0999999999985</v>
      </c>
      <c r="H29" s="18">
        <f t="shared" si="0"/>
        <v>7987.5833333333321</v>
      </c>
      <c r="I29" s="18">
        <f t="shared" si="0"/>
        <v>6185.3566000000001</v>
      </c>
      <c r="J29" s="18">
        <f t="shared" si="12"/>
        <v>77.437146404315044</v>
      </c>
      <c r="K29" s="18">
        <f t="shared" si="13"/>
        <v>64.53095533692921</v>
      </c>
      <c r="L29" s="18">
        <f t="shared" si="1"/>
        <v>4907.3</v>
      </c>
      <c r="M29" s="18">
        <f t="shared" si="1"/>
        <v>4089.4166666666665</v>
      </c>
      <c r="N29" s="18">
        <f t="shared" si="1"/>
        <v>2287.1566000000003</v>
      </c>
      <c r="O29" s="18">
        <f t="shared" si="2"/>
        <v>55.928676054041951</v>
      </c>
      <c r="P29" s="18">
        <f t="shared" si="3"/>
        <v>46.607230045034953</v>
      </c>
      <c r="Q29" s="18">
        <f t="shared" si="4"/>
        <v>1586.6</v>
      </c>
      <c r="R29" s="18">
        <f t="shared" si="4"/>
        <v>1322.1666666666667</v>
      </c>
      <c r="S29" s="18">
        <f t="shared" si="4"/>
        <v>1485.924</v>
      </c>
      <c r="T29" s="18">
        <f t="shared" si="14"/>
        <v>112.38552880373125</v>
      </c>
      <c r="U29" s="18">
        <f t="shared" si="15"/>
        <v>93.654607336442709</v>
      </c>
      <c r="V29" s="31">
        <v>186.6</v>
      </c>
      <c r="W29" s="18">
        <f t="shared" si="16"/>
        <v>155.5</v>
      </c>
      <c r="X29" s="18">
        <v>690.73599999999999</v>
      </c>
      <c r="Y29" s="18">
        <f t="shared" si="17"/>
        <v>444.20321543408363</v>
      </c>
      <c r="Z29" s="18">
        <f t="shared" si="18"/>
        <v>370.16934619506969</v>
      </c>
      <c r="AA29" s="31">
        <v>1855</v>
      </c>
      <c r="AB29" s="18">
        <f t="shared" si="19"/>
        <v>1545.8333333333335</v>
      </c>
      <c r="AC29" s="18">
        <v>374.58659999999992</v>
      </c>
      <c r="AD29" s="18">
        <f t="shared" si="5"/>
        <v>24.232017250673845</v>
      </c>
      <c r="AE29" s="18">
        <f t="shared" si="6"/>
        <v>20.193347708894873</v>
      </c>
      <c r="AF29" s="18">
        <v>1400</v>
      </c>
      <c r="AG29" s="18">
        <f t="shared" si="20"/>
        <v>1166.6666666666667</v>
      </c>
      <c r="AH29" s="18">
        <v>795.18799999999999</v>
      </c>
      <c r="AI29" s="18">
        <f t="shared" si="21"/>
        <v>68.158971428571419</v>
      </c>
      <c r="AJ29" s="18">
        <f t="shared" si="22"/>
        <v>56.799142857142861</v>
      </c>
      <c r="AK29" s="18">
        <v>12</v>
      </c>
      <c r="AL29" s="18">
        <f t="shared" si="23"/>
        <v>10</v>
      </c>
      <c r="AM29" s="18">
        <v>12</v>
      </c>
      <c r="AN29" s="18">
        <f t="shared" si="24"/>
        <v>120</v>
      </c>
      <c r="AO29" s="18">
        <f t="shared" si="25"/>
        <v>100</v>
      </c>
      <c r="AP29" s="18">
        <v>0</v>
      </c>
      <c r="AQ29" s="18">
        <f t="shared" si="26"/>
        <v>0</v>
      </c>
      <c r="AR29" s="18">
        <v>0</v>
      </c>
      <c r="AS29" s="18" t="e">
        <f t="shared" si="27"/>
        <v>#DIV/0!</v>
      </c>
      <c r="AT29" s="18" t="e">
        <f t="shared" si="28"/>
        <v>#DIV/0!</v>
      </c>
      <c r="AU29" s="18">
        <v>0</v>
      </c>
      <c r="AV29" s="18">
        <f t="shared" si="29"/>
        <v>0</v>
      </c>
      <c r="AW29" s="18">
        <v>0</v>
      </c>
      <c r="AX29" s="18">
        <v>0</v>
      </c>
      <c r="AY29" s="18">
        <f t="shared" si="30"/>
        <v>0</v>
      </c>
      <c r="AZ29" s="18">
        <v>0</v>
      </c>
      <c r="BA29" s="18">
        <v>4677.8</v>
      </c>
      <c r="BB29" s="18">
        <f t="shared" si="31"/>
        <v>3898.1666666666665</v>
      </c>
      <c r="BC29" s="18">
        <v>3898.2</v>
      </c>
      <c r="BD29" s="18">
        <v>0</v>
      </c>
      <c r="BE29" s="18">
        <f t="shared" si="32"/>
        <v>0</v>
      </c>
      <c r="BF29" s="18">
        <v>0</v>
      </c>
      <c r="BG29" s="18">
        <v>0</v>
      </c>
      <c r="BH29" s="18">
        <f t="shared" si="33"/>
        <v>0</v>
      </c>
      <c r="BI29" s="18">
        <v>0</v>
      </c>
      <c r="BJ29" s="18">
        <v>0</v>
      </c>
      <c r="BK29" s="18">
        <f t="shared" si="34"/>
        <v>0</v>
      </c>
      <c r="BL29" s="18">
        <v>0</v>
      </c>
      <c r="BM29" s="18">
        <f t="shared" si="7"/>
        <v>764.4</v>
      </c>
      <c r="BN29" s="18">
        <f t="shared" si="7"/>
        <v>637</v>
      </c>
      <c r="BO29" s="18">
        <f t="shared" si="7"/>
        <v>45.302000000000007</v>
      </c>
      <c r="BP29" s="18">
        <f t="shared" si="35"/>
        <v>7.1117739403453699</v>
      </c>
      <c r="BQ29" s="18">
        <f t="shared" si="36"/>
        <v>5.926478283621142</v>
      </c>
      <c r="BR29" s="18">
        <v>600</v>
      </c>
      <c r="BS29" s="18">
        <f t="shared" si="37"/>
        <v>500</v>
      </c>
      <c r="BT29" s="18">
        <v>18.7</v>
      </c>
      <c r="BU29" s="18">
        <v>150</v>
      </c>
      <c r="BV29" s="18">
        <f t="shared" si="38"/>
        <v>125</v>
      </c>
      <c r="BW29" s="18">
        <v>19.402000000000001</v>
      </c>
      <c r="BX29" s="18">
        <v>0</v>
      </c>
      <c r="BY29" s="18">
        <f t="shared" si="39"/>
        <v>0</v>
      </c>
      <c r="BZ29" s="18">
        <v>0</v>
      </c>
      <c r="CA29" s="18">
        <v>14.4</v>
      </c>
      <c r="CB29" s="18">
        <f t="shared" si="40"/>
        <v>12</v>
      </c>
      <c r="CC29" s="18">
        <v>7.2</v>
      </c>
      <c r="CD29" s="18">
        <v>0</v>
      </c>
      <c r="CE29" s="18">
        <f t="shared" si="41"/>
        <v>0</v>
      </c>
      <c r="CF29" s="18">
        <v>0</v>
      </c>
      <c r="CG29" s="18">
        <v>0</v>
      </c>
      <c r="CH29" s="18">
        <f t="shared" si="42"/>
        <v>0</v>
      </c>
      <c r="CI29" s="18">
        <v>0</v>
      </c>
      <c r="CJ29" s="18">
        <v>0</v>
      </c>
      <c r="CK29" s="18">
        <f t="shared" si="43"/>
        <v>0</v>
      </c>
      <c r="CL29" s="18">
        <v>0</v>
      </c>
      <c r="CM29" s="18">
        <v>304.8</v>
      </c>
      <c r="CN29" s="18">
        <f t="shared" si="44"/>
        <v>254.00000000000003</v>
      </c>
      <c r="CO29" s="18">
        <v>58.1</v>
      </c>
      <c r="CP29" s="18">
        <v>304.8</v>
      </c>
      <c r="CQ29" s="18">
        <f t="shared" si="45"/>
        <v>254.00000000000003</v>
      </c>
      <c r="CR29" s="18">
        <v>54.1</v>
      </c>
      <c r="CS29" s="18">
        <f t="shared" si="46"/>
        <v>21.299212598425196</v>
      </c>
      <c r="CT29" s="18">
        <f t="shared" si="47"/>
        <v>17.749343832020998</v>
      </c>
      <c r="CU29" s="18">
        <v>0</v>
      </c>
      <c r="CV29" s="18">
        <f t="shared" si="48"/>
        <v>0</v>
      </c>
      <c r="CW29" s="18">
        <v>39.744</v>
      </c>
      <c r="CX29" s="18">
        <v>0</v>
      </c>
      <c r="CY29" s="18">
        <f t="shared" si="49"/>
        <v>0</v>
      </c>
      <c r="CZ29" s="18">
        <v>0</v>
      </c>
      <c r="DA29" s="18">
        <v>0</v>
      </c>
      <c r="DB29" s="18">
        <f t="shared" si="50"/>
        <v>0</v>
      </c>
      <c r="DC29" s="18">
        <v>0</v>
      </c>
      <c r="DD29" s="18">
        <v>384.5</v>
      </c>
      <c r="DE29" s="18">
        <f t="shared" si="51"/>
        <v>320.41666666666663</v>
      </c>
      <c r="DF29" s="18">
        <v>271.5</v>
      </c>
      <c r="DG29" s="18">
        <v>0</v>
      </c>
      <c r="DH29" s="18">
        <f t="shared" si="8"/>
        <v>9585.0999999999985</v>
      </c>
      <c r="DI29" s="18">
        <f t="shared" si="8"/>
        <v>7987.583333333333</v>
      </c>
      <c r="DJ29" s="18">
        <f t="shared" si="9"/>
        <v>6185.3566000000001</v>
      </c>
      <c r="DK29" s="18">
        <v>0</v>
      </c>
      <c r="DL29" s="18">
        <f t="shared" si="52"/>
        <v>0</v>
      </c>
      <c r="DM29" s="18">
        <v>0</v>
      </c>
      <c r="DN29" s="18">
        <v>0</v>
      </c>
      <c r="DO29" s="18">
        <f t="shared" si="53"/>
        <v>0</v>
      </c>
      <c r="DP29" s="18">
        <v>0</v>
      </c>
      <c r="DQ29" s="18">
        <v>0</v>
      </c>
      <c r="DR29" s="18">
        <f t="shared" si="54"/>
        <v>0</v>
      </c>
      <c r="DS29" s="18">
        <v>0</v>
      </c>
      <c r="DT29" s="18">
        <v>0</v>
      </c>
      <c r="DU29" s="18">
        <f t="shared" si="55"/>
        <v>0</v>
      </c>
      <c r="DV29" s="18">
        <v>0</v>
      </c>
      <c r="DW29" s="18">
        <v>0</v>
      </c>
      <c r="DX29" s="18">
        <f t="shared" si="56"/>
        <v>0</v>
      </c>
      <c r="DY29" s="18">
        <v>0</v>
      </c>
      <c r="DZ29" s="18">
        <v>558</v>
      </c>
      <c r="EA29" s="18">
        <f t="shared" si="57"/>
        <v>465</v>
      </c>
      <c r="EB29" s="18">
        <v>558</v>
      </c>
      <c r="EC29" s="18">
        <v>0</v>
      </c>
      <c r="ED29" s="18">
        <f t="shared" si="10"/>
        <v>558</v>
      </c>
      <c r="EE29" s="18">
        <f t="shared" si="10"/>
        <v>465</v>
      </c>
      <c r="EF29" s="18">
        <f t="shared" si="11"/>
        <v>558</v>
      </c>
    </row>
    <row r="30" spans="1:136" x14ac:dyDescent="0.3">
      <c r="A30">
        <v>21</v>
      </c>
      <c r="C30" s="17">
        <v>21</v>
      </c>
      <c r="D30" s="21" t="s">
        <v>143</v>
      </c>
      <c r="E30" s="18">
        <v>9415.2000000000007</v>
      </c>
      <c r="F30" s="18">
        <v>2402.9148</v>
      </c>
      <c r="G30" s="18">
        <f t="shared" si="0"/>
        <v>76278.5</v>
      </c>
      <c r="H30" s="18">
        <f t="shared" si="0"/>
        <v>63565.416666666664</v>
      </c>
      <c r="I30" s="18">
        <f t="shared" si="0"/>
        <v>49289.761100000003</v>
      </c>
      <c r="J30" s="18">
        <f t="shared" si="12"/>
        <v>77.54178873470245</v>
      </c>
      <c r="K30" s="18">
        <f t="shared" si="13"/>
        <v>64.618157278918716</v>
      </c>
      <c r="L30" s="18">
        <f t="shared" si="1"/>
        <v>14810</v>
      </c>
      <c r="M30" s="18">
        <f t="shared" si="1"/>
        <v>12341.666666666666</v>
      </c>
      <c r="N30" s="18">
        <f t="shared" si="1"/>
        <v>4661.961100000005</v>
      </c>
      <c r="O30" s="18">
        <f t="shared" si="2"/>
        <v>37.774161512491602</v>
      </c>
      <c r="P30" s="18">
        <f t="shared" si="3"/>
        <v>31.478467927076331</v>
      </c>
      <c r="Q30" s="18">
        <f t="shared" si="4"/>
        <v>6430</v>
      </c>
      <c r="R30" s="18">
        <f t="shared" si="4"/>
        <v>5358.3333333333339</v>
      </c>
      <c r="S30" s="18">
        <f t="shared" si="4"/>
        <v>2163.2170000000001</v>
      </c>
      <c r="T30" s="18">
        <f t="shared" si="14"/>
        <v>40.371079315707618</v>
      </c>
      <c r="U30" s="18">
        <f t="shared" si="15"/>
        <v>33.642566096423025</v>
      </c>
      <c r="V30" s="31">
        <v>30</v>
      </c>
      <c r="W30" s="18">
        <f t="shared" si="16"/>
        <v>25</v>
      </c>
      <c r="X30" s="18">
        <v>0.20499999999999999</v>
      </c>
      <c r="Y30" s="18">
        <f t="shared" si="17"/>
        <v>0.81999999999999984</v>
      </c>
      <c r="Z30" s="18">
        <f t="shared" si="18"/>
        <v>0.68333333333333324</v>
      </c>
      <c r="AA30" s="31">
        <v>4400</v>
      </c>
      <c r="AB30" s="18">
        <f t="shared" si="19"/>
        <v>3666.666666666667</v>
      </c>
      <c r="AC30" s="18">
        <v>721.59410000000491</v>
      </c>
      <c r="AD30" s="18">
        <f t="shared" si="5"/>
        <v>19.679839090909223</v>
      </c>
      <c r="AE30" s="18">
        <f t="shared" si="6"/>
        <v>16.399865909091023</v>
      </c>
      <c r="AF30" s="18">
        <v>6400</v>
      </c>
      <c r="AG30" s="18">
        <f t="shared" si="20"/>
        <v>5333.3333333333339</v>
      </c>
      <c r="AH30" s="18">
        <v>2163.0120000000002</v>
      </c>
      <c r="AI30" s="18">
        <f t="shared" si="21"/>
        <v>40.556474999999999</v>
      </c>
      <c r="AJ30" s="18">
        <f t="shared" si="22"/>
        <v>33.797062500000003</v>
      </c>
      <c r="AK30" s="18">
        <v>60</v>
      </c>
      <c r="AL30" s="18">
        <f t="shared" si="23"/>
        <v>50</v>
      </c>
      <c r="AM30" s="18">
        <v>45</v>
      </c>
      <c r="AN30" s="18">
        <f t="shared" si="24"/>
        <v>90</v>
      </c>
      <c r="AO30" s="18">
        <f t="shared" si="25"/>
        <v>75</v>
      </c>
      <c r="AP30" s="18">
        <v>0</v>
      </c>
      <c r="AQ30" s="18">
        <f t="shared" si="26"/>
        <v>0</v>
      </c>
      <c r="AR30" s="18">
        <v>0</v>
      </c>
      <c r="AS30" s="18" t="e">
        <f t="shared" si="27"/>
        <v>#DIV/0!</v>
      </c>
      <c r="AT30" s="18" t="e">
        <f t="shared" si="28"/>
        <v>#DIV/0!</v>
      </c>
      <c r="AU30" s="18">
        <v>0</v>
      </c>
      <c r="AV30" s="18">
        <f t="shared" si="29"/>
        <v>0</v>
      </c>
      <c r="AW30" s="18">
        <v>0</v>
      </c>
      <c r="AX30" s="18">
        <v>0</v>
      </c>
      <c r="AY30" s="18">
        <f t="shared" si="30"/>
        <v>0</v>
      </c>
      <c r="AZ30" s="18">
        <v>0</v>
      </c>
      <c r="BA30" s="18">
        <v>44553.3</v>
      </c>
      <c r="BB30" s="18">
        <f t="shared" si="31"/>
        <v>37127.75</v>
      </c>
      <c r="BC30" s="18">
        <v>37127.800000000003</v>
      </c>
      <c r="BD30" s="18">
        <v>0</v>
      </c>
      <c r="BE30" s="18">
        <f t="shared" si="32"/>
        <v>0</v>
      </c>
      <c r="BF30" s="18">
        <v>0</v>
      </c>
      <c r="BG30" s="18">
        <v>0</v>
      </c>
      <c r="BH30" s="18">
        <f t="shared" si="33"/>
        <v>0</v>
      </c>
      <c r="BI30" s="18">
        <v>0</v>
      </c>
      <c r="BJ30" s="18">
        <v>0</v>
      </c>
      <c r="BK30" s="18">
        <f t="shared" si="34"/>
        <v>0</v>
      </c>
      <c r="BL30" s="18">
        <v>0</v>
      </c>
      <c r="BM30" s="18">
        <f t="shared" si="7"/>
        <v>1620</v>
      </c>
      <c r="BN30" s="18">
        <f t="shared" si="7"/>
        <v>1350</v>
      </c>
      <c r="BO30" s="18">
        <f t="shared" si="7"/>
        <v>338.2</v>
      </c>
      <c r="BP30" s="18">
        <f t="shared" si="35"/>
        <v>25.051851851851854</v>
      </c>
      <c r="BQ30" s="18">
        <f t="shared" si="36"/>
        <v>20.876543209876541</v>
      </c>
      <c r="BR30" s="18">
        <v>870</v>
      </c>
      <c r="BS30" s="18">
        <f t="shared" si="37"/>
        <v>725</v>
      </c>
      <c r="BT30" s="18">
        <v>208.7</v>
      </c>
      <c r="BU30" s="18">
        <v>450</v>
      </c>
      <c r="BV30" s="18">
        <f t="shared" si="38"/>
        <v>375</v>
      </c>
      <c r="BW30" s="18">
        <v>129.5</v>
      </c>
      <c r="BX30" s="18">
        <v>0</v>
      </c>
      <c r="BY30" s="18">
        <f t="shared" si="39"/>
        <v>0</v>
      </c>
      <c r="BZ30" s="18">
        <v>0</v>
      </c>
      <c r="CA30" s="18">
        <v>300</v>
      </c>
      <c r="CB30" s="18">
        <f t="shared" si="40"/>
        <v>250</v>
      </c>
      <c r="CC30" s="18">
        <v>0</v>
      </c>
      <c r="CD30" s="18">
        <v>0</v>
      </c>
      <c r="CE30" s="18">
        <f t="shared" si="41"/>
        <v>0</v>
      </c>
      <c r="CF30" s="18">
        <v>0</v>
      </c>
      <c r="CG30" s="18">
        <v>0</v>
      </c>
      <c r="CH30" s="18">
        <f t="shared" si="42"/>
        <v>0</v>
      </c>
      <c r="CI30" s="18">
        <v>0</v>
      </c>
      <c r="CJ30" s="18">
        <v>0</v>
      </c>
      <c r="CK30" s="18">
        <f t="shared" si="43"/>
        <v>0</v>
      </c>
      <c r="CL30" s="18">
        <v>0</v>
      </c>
      <c r="CM30" s="18">
        <v>2300</v>
      </c>
      <c r="CN30" s="18">
        <f t="shared" si="44"/>
        <v>1916.6666666666665</v>
      </c>
      <c r="CO30" s="18">
        <v>1393.95</v>
      </c>
      <c r="CP30" s="18">
        <v>1100</v>
      </c>
      <c r="CQ30" s="18">
        <f t="shared" si="45"/>
        <v>916.66666666666674</v>
      </c>
      <c r="CR30" s="18">
        <v>423.65</v>
      </c>
      <c r="CS30" s="18">
        <f t="shared" si="46"/>
        <v>46.216363636363624</v>
      </c>
      <c r="CT30" s="18">
        <f t="shared" si="47"/>
        <v>38.513636363636358</v>
      </c>
      <c r="CU30" s="18">
        <v>0</v>
      </c>
      <c r="CV30" s="18">
        <f t="shared" si="48"/>
        <v>0</v>
      </c>
      <c r="CW30" s="18">
        <v>0</v>
      </c>
      <c r="CX30" s="18">
        <v>0</v>
      </c>
      <c r="CY30" s="18">
        <f t="shared" si="49"/>
        <v>0</v>
      </c>
      <c r="CZ30" s="18">
        <v>0</v>
      </c>
      <c r="DA30" s="18">
        <v>0</v>
      </c>
      <c r="DB30" s="18">
        <f t="shared" si="50"/>
        <v>0</v>
      </c>
      <c r="DC30" s="18">
        <v>0</v>
      </c>
      <c r="DD30" s="18">
        <v>0</v>
      </c>
      <c r="DE30" s="18">
        <f t="shared" si="51"/>
        <v>0</v>
      </c>
      <c r="DF30" s="18">
        <v>0</v>
      </c>
      <c r="DG30" s="18">
        <v>0</v>
      </c>
      <c r="DH30" s="18">
        <f t="shared" si="8"/>
        <v>59363.3</v>
      </c>
      <c r="DI30" s="18">
        <f t="shared" si="8"/>
        <v>49469.416666666664</v>
      </c>
      <c r="DJ30" s="18">
        <f t="shared" si="9"/>
        <v>41789.761100000003</v>
      </c>
      <c r="DK30" s="18">
        <v>0</v>
      </c>
      <c r="DL30" s="18">
        <f t="shared" si="52"/>
        <v>0</v>
      </c>
      <c r="DM30" s="18">
        <v>0</v>
      </c>
      <c r="DN30" s="18">
        <v>16915.2</v>
      </c>
      <c r="DO30" s="18">
        <f t="shared" si="53"/>
        <v>14096.000000000002</v>
      </c>
      <c r="DP30" s="18">
        <v>7500</v>
      </c>
      <c r="DQ30" s="18">
        <v>0</v>
      </c>
      <c r="DR30" s="18">
        <f t="shared" si="54"/>
        <v>0</v>
      </c>
      <c r="DS30" s="18">
        <v>0</v>
      </c>
      <c r="DT30" s="18">
        <v>0</v>
      </c>
      <c r="DU30" s="18">
        <f t="shared" si="55"/>
        <v>0</v>
      </c>
      <c r="DV30" s="18">
        <v>0</v>
      </c>
      <c r="DW30" s="18">
        <v>0</v>
      </c>
      <c r="DX30" s="18">
        <f t="shared" si="56"/>
        <v>0</v>
      </c>
      <c r="DY30" s="18">
        <v>0</v>
      </c>
      <c r="DZ30" s="18">
        <v>10950.5</v>
      </c>
      <c r="EA30" s="18">
        <f t="shared" si="57"/>
        <v>9125.4166666666661</v>
      </c>
      <c r="EB30" s="18">
        <v>3208.1</v>
      </c>
      <c r="EC30" s="18">
        <v>0</v>
      </c>
      <c r="ED30" s="18">
        <f t="shared" si="10"/>
        <v>27865.7</v>
      </c>
      <c r="EE30" s="18">
        <f t="shared" si="10"/>
        <v>23221.416666666668</v>
      </c>
      <c r="EF30" s="18">
        <f t="shared" si="11"/>
        <v>10708.1</v>
      </c>
    </row>
    <row r="31" spans="1:136" x14ac:dyDescent="0.3">
      <c r="A31">
        <v>22</v>
      </c>
      <c r="C31" s="17">
        <v>22</v>
      </c>
      <c r="D31" s="19" t="s">
        <v>144</v>
      </c>
      <c r="E31" s="18">
        <v>1421.9073000000001</v>
      </c>
      <c r="F31" s="18">
        <v>7194.1887999999999</v>
      </c>
      <c r="G31" s="18">
        <f t="shared" si="0"/>
        <v>211262</v>
      </c>
      <c r="H31" s="18">
        <f t="shared" si="0"/>
        <v>176051.66666666666</v>
      </c>
      <c r="I31" s="18">
        <f t="shared" si="0"/>
        <v>160538.52909999999</v>
      </c>
      <c r="J31" s="18">
        <f t="shared" si="12"/>
        <v>91.188304058467679</v>
      </c>
      <c r="K31" s="18">
        <f t="shared" si="13"/>
        <v>75.990253382056395</v>
      </c>
      <c r="L31" s="18">
        <f t="shared" si="1"/>
        <v>41305.800000000003</v>
      </c>
      <c r="M31" s="18">
        <f t="shared" si="1"/>
        <v>34421.5</v>
      </c>
      <c r="N31" s="18">
        <f t="shared" si="1"/>
        <v>19718.949099999983</v>
      </c>
      <c r="O31" s="18">
        <f t="shared" si="2"/>
        <v>57.286722252080772</v>
      </c>
      <c r="P31" s="18">
        <f t="shared" si="3"/>
        <v>47.738935210067304</v>
      </c>
      <c r="Q31" s="18">
        <f t="shared" si="4"/>
        <v>21530.6</v>
      </c>
      <c r="R31" s="18">
        <f t="shared" si="4"/>
        <v>17942.166666666668</v>
      </c>
      <c r="S31" s="18">
        <f t="shared" si="4"/>
        <v>12431.070000000002</v>
      </c>
      <c r="T31" s="18">
        <f t="shared" si="14"/>
        <v>69.284107270582339</v>
      </c>
      <c r="U31" s="18">
        <f t="shared" si="15"/>
        <v>57.736756058818628</v>
      </c>
      <c r="V31" s="18">
        <v>1520.6</v>
      </c>
      <c r="W31" s="18">
        <f t="shared" si="16"/>
        <v>1267.1666666666665</v>
      </c>
      <c r="X31" s="18">
        <v>459.47030000000001</v>
      </c>
      <c r="Y31" s="18">
        <f t="shared" si="17"/>
        <v>36.259658029725109</v>
      </c>
      <c r="Z31" s="18">
        <f t="shared" si="18"/>
        <v>30.216381691437594</v>
      </c>
      <c r="AA31" s="18">
        <v>6949.2</v>
      </c>
      <c r="AB31" s="18">
        <f t="shared" si="19"/>
        <v>5791</v>
      </c>
      <c r="AC31" s="18">
        <v>1639.6159999999823</v>
      </c>
      <c r="AD31" s="18">
        <f t="shared" si="5"/>
        <v>28.313175617336938</v>
      </c>
      <c r="AE31" s="18">
        <f t="shared" si="6"/>
        <v>23.594313014447451</v>
      </c>
      <c r="AF31" s="18">
        <v>20010</v>
      </c>
      <c r="AG31" s="18">
        <f t="shared" si="20"/>
        <v>16675</v>
      </c>
      <c r="AH31" s="18">
        <v>11971.599700000001</v>
      </c>
      <c r="AI31" s="18">
        <f t="shared" si="21"/>
        <v>71.793701349325346</v>
      </c>
      <c r="AJ31" s="18">
        <f t="shared" si="22"/>
        <v>59.828084457771112</v>
      </c>
      <c r="AK31" s="18">
        <v>254</v>
      </c>
      <c r="AL31" s="18">
        <f t="shared" si="23"/>
        <v>211.66666666666669</v>
      </c>
      <c r="AM31" s="18">
        <v>30</v>
      </c>
      <c r="AN31" s="18">
        <f t="shared" si="24"/>
        <v>14.173228346456693</v>
      </c>
      <c r="AO31" s="18">
        <f t="shared" si="25"/>
        <v>11.811023622047244</v>
      </c>
      <c r="AP31" s="18">
        <v>0</v>
      </c>
      <c r="AQ31" s="18">
        <f t="shared" si="26"/>
        <v>0</v>
      </c>
      <c r="AR31" s="18">
        <v>0</v>
      </c>
      <c r="AS31" s="18" t="e">
        <f t="shared" si="27"/>
        <v>#DIV/0!</v>
      </c>
      <c r="AT31" s="18" t="e">
        <f t="shared" si="28"/>
        <v>#DIV/0!</v>
      </c>
      <c r="AU31" s="18">
        <v>0</v>
      </c>
      <c r="AV31" s="18">
        <f t="shared" si="29"/>
        <v>0</v>
      </c>
      <c r="AW31" s="18">
        <v>0</v>
      </c>
      <c r="AX31" s="18">
        <v>0</v>
      </c>
      <c r="AY31" s="18">
        <f t="shared" si="30"/>
        <v>0</v>
      </c>
      <c r="AZ31" s="18">
        <v>0</v>
      </c>
      <c r="BA31" s="18">
        <v>167994.5</v>
      </c>
      <c r="BB31" s="18">
        <f t="shared" si="31"/>
        <v>139995.41666666666</v>
      </c>
      <c r="BC31" s="18">
        <v>139995.4</v>
      </c>
      <c r="BD31" s="18">
        <v>1961.7</v>
      </c>
      <c r="BE31" s="18">
        <f t="shared" si="32"/>
        <v>1634.75</v>
      </c>
      <c r="BF31" s="18">
        <v>980.9</v>
      </c>
      <c r="BG31" s="18">
        <v>0</v>
      </c>
      <c r="BH31" s="18">
        <f t="shared" si="33"/>
        <v>0</v>
      </c>
      <c r="BI31" s="18">
        <v>0</v>
      </c>
      <c r="BJ31" s="18">
        <v>0</v>
      </c>
      <c r="BK31" s="18">
        <f t="shared" si="34"/>
        <v>0</v>
      </c>
      <c r="BL31" s="18">
        <v>0</v>
      </c>
      <c r="BM31" s="18">
        <f t="shared" si="7"/>
        <v>1710</v>
      </c>
      <c r="BN31" s="18">
        <f t="shared" si="7"/>
        <v>1425</v>
      </c>
      <c r="BO31" s="18">
        <f t="shared" si="7"/>
        <v>650.75310000000002</v>
      </c>
      <c r="BP31" s="18">
        <f t="shared" si="35"/>
        <v>45.666884210526312</v>
      </c>
      <c r="BQ31" s="18">
        <f t="shared" si="36"/>
        <v>38.055736842105262</v>
      </c>
      <c r="BR31" s="18">
        <v>1210</v>
      </c>
      <c r="BS31" s="18">
        <f t="shared" si="37"/>
        <v>1008.3333333333333</v>
      </c>
      <c r="BT31" s="18">
        <v>633.75310000000002</v>
      </c>
      <c r="BU31" s="18">
        <v>0</v>
      </c>
      <c r="BV31" s="18">
        <f t="shared" si="38"/>
        <v>0</v>
      </c>
      <c r="BW31" s="18">
        <v>0</v>
      </c>
      <c r="BX31" s="18">
        <v>0</v>
      </c>
      <c r="BY31" s="18">
        <f t="shared" si="39"/>
        <v>0</v>
      </c>
      <c r="BZ31" s="18">
        <v>0</v>
      </c>
      <c r="CA31" s="18">
        <v>500</v>
      </c>
      <c r="CB31" s="18">
        <f t="shared" si="40"/>
        <v>416.66666666666663</v>
      </c>
      <c r="CC31" s="18">
        <v>17</v>
      </c>
      <c r="CD31" s="18">
        <v>0</v>
      </c>
      <c r="CE31" s="18">
        <f t="shared" si="41"/>
        <v>0</v>
      </c>
      <c r="CF31" s="18">
        <v>0</v>
      </c>
      <c r="CG31" s="18">
        <v>0</v>
      </c>
      <c r="CH31" s="18">
        <f t="shared" si="42"/>
        <v>0</v>
      </c>
      <c r="CI31" s="18">
        <v>0</v>
      </c>
      <c r="CJ31" s="18">
        <v>0</v>
      </c>
      <c r="CK31" s="18">
        <f t="shared" si="43"/>
        <v>0</v>
      </c>
      <c r="CL31" s="18">
        <v>0</v>
      </c>
      <c r="CM31" s="18">
        <v>10862</v>
      </c>
      <c r="CN31" s="18">
        <f t="shared" si="44"/>
        <v>9051.6666666666661</v>
      </c>
      <c r="CO31" s="18">
        <v>4337.0600000000004</v>
      </c>
      <c r="CP31" s="18">
        <v>6542</v>
      </c>
      <c r="CQ31" s="18">
        <f t="shared" si="45"/>
        <v>5451.6666666666661</v>
      </c>
      <c r="CR31" s="18">
        <v>1218.6500000000001</v>
      </c>
      <c r="CS31" s="18">
        <f t="shared" si="46"/>
        <v>22.353714460409666</v>
      </c>
      <c r="CT31" s="18">
        <f t="shared" si="47"/>
        <v>18.628095383674719</v>
      </c>
      <c r="CU31" s="18">
        <v>0</v>
      </c>
      <c r="CV31" s="18">
        <f t="shared" si="48"/>
        <v>0</v>
      </c>
      <c r="CW31" s="18">
        <v>630.45000000000005</v>
      </c>
      <c r="CX31" s="18">
        <v>0</v>
      </c>
      <c r="CY31" s="18">
        <f t="shared" si="49"/>
        <v>0</v>
      </c>
      <c r="CZ31" s="18">
        <v>0</v>
      </c>
      <c r="DA31" s="18">
        <v>0</v>
      </c>
      <c r="DB31" s="18">
        <f t="shared" si="50"/>
        <v>0</v>
      </c>
      <c r="DC31" s="18">
        <v>0</v>
      </c>
      <c r="DD31" s="18">
        <v>0</v>
      </c>
      <c r="DE31" s="18">
        <f t="shared" si="51"/>
        <v>0</v>
      </c>
      <c r="DF31" s="18">
        <v>0</v>
      </c>
      <c r="DG31" s="18">
        <v>0</v>
      </c>
      <c r="DH31" s="18">
        <f t="shared" si="8"/>
        <v>211262</v>
      </c>
      <c r="DI31" s="18">
        <f t="shared" si="8"/>
        <v>176051.66666666666</v>
      </c>
      <c r="DJ31" s="18">
        <f t="shared" si="9"/>
        <v>160695.24909999999</v>
      </c>
      <c r="DK31" s="18">
        <v>0</v>
      </c>
      <c r="DL31" s="18">
        <f t="shared" si="52"/>
        <v>0</v>
      </c>
      <c r="DM31" s="18">
        <v>0</v>
      </c>
      <c r="DN31" s="18">
        <v>0</v>
      </c>
      <c r="DO31" s="18">
        <f t="shared" si="53"/>
        <v>0</v>
      </c>
      <c r="DP31" s="18">
        <v>-156.72</v>
      </c>
      <c r="DQ31" s="18">
        <v>0</v>
      </c>
      <c r="DR31" s="18">
        <f t="shared" si="54"/>
        <v>0</v>
      </c>
      <c r="DS31" s="18">
        <v>0</v>
      </c>
      <c r="DT31" s="18">
        <v>0</v>
      </c>
      <c r="DU31" s="18">
        <f t="shared" si="55"/>
        <v>0</v>
      </c>
      <c r="DV31" s="18">
        <v>0</v>
      </c>
      <c r="DW31" s="18">
        <v>0</v>
      </c>
      <c r="DX31" s="18">
        <f t="shared" si="56"/>
        <v>0</v>
      </c>
      <c r="DY31" s="18">
        <v>0</v>
      </c>
      <c r="DZ31" s="18">
        <v>42000</v>
      </c>
      <c r="EA31" s="18">
        <f t="shared" si="57"/>
        <v>35000</v>
      </c>
      <c r="EB31" s="18">
        <v>38563</v>
      </c>
      <c r="EC31" s="18">
        <v>0</v>
      </c>
      <c r="ED31" s="18">
        <f t="shared" si="10"/>
        <v>42000</v>
      </c>
      <c r="EE31" s="18">
        <f t="shared" si="10"/>
        <v>35000</v>
      </c>
      <c r="EF31" s="18">
        <f t="shared" si="11"/>
        <v>38406.28</v>
      </c>
    </row>
    <row r="32" spans="1:136" x14ac:dyDescent="0.3">
      <c r="A32">
        <v>23</v>
      </c>
      <c r="C32" s="17">
        <v>23</v>
      </c>
      <c r="D32" s="19" t="s">
        <v>145</v>
      </c>
      <c r="E32" s="18">
        <v>3171.0761000000002</v>
      </c>
      <c r="F32" s="18">
        <v>1801.5191</v>
      </c>
      <c r="G32" s="18">
        <f t="shared" si="0"/>
        <v>152612.55500000002</v>
      </c>
      <c r="H32" s="18">
        <f t="shared" si="0"/>
        <v>127177.12916666665</v>
      </c>
      <c r="I32" s="18">
        <f t="shared" si="0"/>
        <v>114745.6519</v>
      </c>
      <c r="J32" s="18">
        <f t="shared" si="12"/>
        <v>90.225068494528529</v>
      </c>
      <c r="K32" s="18">
        <f t="shared" si="13"/>
        <v>75.18755707877375</v>
      </c>
      <c r="L32" s="18">
        <f t="shared" si="1"/>
        <v>31310</v>
      </c>
      <c r="M32" s="18">
        <f t="shared" si="1"/>
        <v>26091.666666666668</v>
      </c>
      <c r="N32" s="18">
        <f t="shared" si="1"/>
        <v>16901.151899999993</v>
      </c>
      <c r="O32" s="18">
        <f t="shared" si="2"/>
        <v>64.776053273714439</v>
      </c>
      <c r="P32" s="18">
        <f t="shared" si="3"/>
        <v>53.980044394762039</v>
      </c>
      <c r="Q32" s="18">
        <f t="shared" si="4"/>
        <v>14818</v>
      </c>
      <c r="R32" s="18">
        <f t="shared" si="4"/>
        <v>12348.333333333334</v>
      </c>
      <c r="S32" s="18">
        <f t="shared" si="4"/>
        <v>7546.7259999999997</v>
      </c>
      <c r="T32" s="18">
        <f t="shared" si="14"/>
        <v>61.115340801727626</v>
      </c>
      <c r="U32" s="18">
        <f t="shared" si="15"/>
        <v>50.929450668106355</v>
      </c>
      <c r="V32" s="18">
        <v>577</v>
      </c>
      <c r="W32" s="18">
        <f t="shared" si="16"/>
        <v>480.83333333333337</v>
      </c>
      <c r="X32" s="18">
        <v>215.37299999999999</v>
      </c>
      <c r="Y32" s="18">
        <f t="shared" si="17"/>
        <v>44.791611785095313</v>
      </c>
      <c r="Z32" s="18">
        <f t="shared" si="18"/>
        <v>37.326343154246103</v>
      </c>
      <c r="AA32" s="18">
        <v>8050</v>
      </c>
      <c r="AB32" s="18">
        <f t="shared" si="19"/>
        <v>6708.3333333333339</v>
      </c>
      <c r="AC32" s="18">
        <v>2773.625899999995</v>
      </c>
      <c r="AD32" s="18">
        <f t="shared" si="5"/>
        <v>41.345976149068242</v>
      </c>
      <c r="AE32" s="18">
        <f t="shared" si="6"/>
        <v>34.454980124223539</v>
      </c>
      <c r="AF32" s="18">
        <v>14241</v>
      </c>
      <c r="AG32" s="18">
        <f t="shared" si="20"/>
        <v>11867.5</v>
      </c>
      <c r="AH32" s="18">
        <v>7331.3530000000001</v>
      </c>
      <c r="AI32" s="18">
        <f t="shared" si="21"/>
        <v>61.77672635348641</v>
      </c>
      <c r="AJ32" s="18">
        <f t="shared" si="22"/>
        <v>51.480605294572015</v>
      </c>
      <c r="AK32" s="18">
        <v>172</v>
      </c>
      <c r="AL32" s="18">
        <f t="shared" si="23"/>
        <v>143.33333333333334</v>
      </c>
      <c r="AM32" s="18">
        <v>48</v>
      </c>
      <c r="AN32" s="18">
        <f t="shared" si="24"/>
        <v>33.488372093023258</v>
      </c>
      <c r="AO32" s="18">
        <f t="shared" si="25"/>
        <v>27.906976744186046</v>
      </c>
      <c r="AP32" s="18">
        <v>0</v>
      </c>
      <c r="AQ32" s="18">
        <f t="shared" si="26"/>
        <v>0</v>
      </c>
      <c r="AR32" s="18">
        <v>0</v>
      </c>
      <c r="AS32" s="18" t="e">
        <f t="shared" si="27"/>
        <v>#DIV/0!</v>
      </c>
      <c r="AT32" s="18" t="e">
        <f t="shared" si="28"/>
        <v>#DIV/0!</v>
      </c>
      <c r="AU32" s="18">
        <v>0</v>
      </c>
      <c r="AV32" s="18">
        <f t="shared" si="29"/>
        <v>0</v>
      </c>
      <c r="AW32" s="18">
        <v>0</v>
      </c>
      <c r="AX32" s="18">
        <v>0</v>
      </c>
      <c r="AY32" s="18">
        <f t="shared" si="30"/>
        <v>0</v>
      </c>
      <c r="AZ32" s="18">
        <v>0</v>
      </c>
      <c r="BA32" s="18">
        <v>116498</v>
      </c>
      <c r="BB32" s="18">
        <f t="shared" si="31"/>
        <v>97081.666666666657</v>
      </c>
      <c r="BC32" s="18">
        <v>97081.7</v>
      </c>
      <c r="BD32" s="18">
        <v>1633.6</v>
      </c>
      <c r="BE32" s="18">
        <f t="shared" si="32"/>
        <v>1361.3333333333333</v>
      </c>
      <c r="BF32" s="18">
        <v>762.8</v>
      </c>
      <c r="BG32" s="18">
        <v>0</v>
      </c>
      <c r="BH32" s="18">
        <f t="shared" si="33"/>
        <v>0</v>
      </c>
      <c r="BI32" s="18">
        <v>0</v>
      </c>
      <c r="BJ32" s="18">
        <v>0</v>
      </c>
      <c r="BK32" s="18">
        <f t="shared" si="34"/>
        <v>0</v>
      </c>
      <c r="BL32" s="18">
        <v>0</v>
      </c>
      <c r="BM32" s="18">
        <f t="shared" si="7"/>
        <v>620</v>
      </c>
      <c r="BN32" s="18">
        <f t="shared" si="7"/>
        <v>516.66666666666663</v>
      </c>
      <c r="BO32" s="18">
        <f t="shared" si="7"/>
        <v>185</v>
      </c>
      <c r="BP32" s="18">
        <f t="shared" si="35"/>
        <v>35.806451612903231</v>
      </c>
      <c r="BQ32" s="18">
        <f t="shared" si="36"/>
        <v>29.838709677419356</v>
      </c>
      <c r="BR32" s="18">
        <v>620</v>
      </c>
      <c r="BS32" s="18">
        <f t="shared" si="37"/>
        <v>516.66666666666663</v>
      </c>
      <c r="BT32" s="18">
        <v>176</v>
      </c>
      <c r="BU32" s="18">
        <v>0</v>
      </c>
      <c r="BV32" s="18">
        <f t="shared" si="38"/>
        <v>0</v>
      </c>
      <c r="BW32" s="18">
        <v>0</v>
      </c>
      <c r="BX32" s="18">
        <v>0</v>
      </c>
      <c r="BY32" s="18">
        <f t="shared" si="39"/>
        <v>0</v>
      </c>
      <c r="BZ32" s="18">
        <v>0</v>
      </c>
      <c r="CA32" s="18">
        <v>0</v>
      </c>
      <c r="CB32" s="18">
        <f t="shared" si="40"/>
        <v>0</v>
      </c>
      <c r="CC32" s="18">
        <v>9</v>
      </c>
      <c r="CD32" s="18">
        <v>0</v>
      </c>
      <c r="CE32" s="18">
        <f t="shared" si="41"/>
        <v>0</v>
      </c>
      <c r="CF32" s="18">
        <v>0</v>
      </c>
      <c r="CG32" s="18">
        <v>0</v>
      </c>
      <c r="CH32" s="18">
        <f t="shared" si="42"/>
        <v>0</v>
      </c>
      <c r="CI32" s="18">
        <v>0</v>
      </c>
      <c r="CJ32" s="18">
        <v>0</v>
      </c>
      <c r="CK32" s="18">
        <f t="shared" si="43"/>
        <v>0</v>
      </c>
      <c r="CL32" s="18">
        <v>0</v>
      </c>
      <c r="CM32" s="18">
        <v>7650</v>
      </c>
      <c r="CN32" s="18">
        <f t="shared" si="44"/>
        <v>6375</v>
      </c>
      <c r="CO32" s="18">
        <v>6227.5</v>
      </c>
      <c r="CP32" s="18">
        <v>3650</v>
      </c>
      <c r="CQ32" s="18">
        <f t="shared" si="45"/>
        <v>3041.666666666667</v>
      </c>
      <c r="CR32" s="18">
        <v>2639</v>
      </c>
      <c r="CS32" s="18">
        <f t="shared" si="46"/>
        <v>86.761643835616425</v>
      </c>
      <c r="CT32" s="18">
        <f t="shared" si="47"/>
        <v>72.301369863013704</v>
      </c>
      <c r="CU32" s="18">
        <v>0</v>
      </c>
      <c r="CV32" s="18">
        <f t="shared" si="48"/>
        <v>0</v>
      </c>
      <c r="CW32" s="18">
        <v>120.3</v>
      </c>
      <c r="CX32" s="18">
        <v>0</v>
      </c>
      <c r="CY32" s="18">
        <f t="shared" si="49"/>
        <v>0</v>
      </c>
      <c r="CZ32" s="18">
        <v>0</v>
      </c>
      <c r="DA32" s="18">
        <v>0</v>
      </c>
      <c r="DB32" s="18">
        <f t="shared" si="50"/>
        <v>0</v>
      </c>
      <c r="DC32" s="18">
        <v>0</v>
      </c>
      <c r="DD32" s="18">
        <v>0</v>
      </c>
      <c r="DE32" s="18">
        <f t="shared" si="51"/>
        <v>0</v>
      </c>
      <c r="DF32" s="18">
        <v>0</v>
      </c>
      <c r="DG32" s="18">
        <v>0</v>
      </c>
      <c r="DH32" s="18">
        <f t="shared" si="8"/>
        <v>149441.60000000001</v>
      </c>
      <c r="DI32" s="18">
        <f t="shared" si="8"/>
        <v>124534.66666666666</v>
      </c>
      <c r="DJ32" s="18">
        <f t="shared" si="9"/>
        <v>114745.6519</v>
      </c>
      <c r="DK32" s="18">
        <v>0</v>
      </c>
      <c r="DL32" s="18">
        <f t="shared" si="52"/>
        <v>0</v>
      </c>
      <c r="DM32" s="18">
        <v>0</v>
      </c>
      <c r="DN32" s="18">
        <v>3170.9549999999999</v>
      </c>
      <c r="DO32" s="18">
        <f t="shared" si="53"/>
        <v>2642.4624999999996</v>
      </c>
      <c r="DP32" s="18">
        <v>0</v>
      </c>
      <c r="DQ32" s="18">
        <v>0</v>
      </c>
      <c r="DR32" s="18">
        <f t="shared" si="54"/>
        <v>0</v>
      </c>
      <c r="DS32" s="18">
        <v>0</v>
      </c>
      <c r="DT32" s="18">
        <v>0</v>
      </c>
      <c r="DU32" s="18">
        <f t="shared" si="55"/>
        <v>0</v>
      </c>
      <c r="DV32" s="18">
        <v>0</v>
      </c>
      <c r="DW32" s="18">
        <v>0</v>
      </c>
      <c r="DX32" s="18">
        <f t="shared" si="56"/>
        <v>0</v>
      </c>
      <c r="DY32" s="18">
        <v>0</v>
      </c>
      <c r="DZ32" s="18">
        <v>18299.400000000001</v>
      </c>
      <c r="EA32" s="18">
        <f t="shared" si="57"/>
        <v>15249.5</v>
      </c>
      <c r="EB32" s="18">
        <v>12625.995000000001</v>
      </c>
      <c r="EC32" s="18">
        <v>0</v>
      </c>
      <c r="ED32" s="18">
        <f t="shared" si="10"/>
        <v>21470.355000000003</v>
      </c>
      <c r="EE32" s="18">
        <f t="shared" si="10"/>
        <v>17891.962500000001</v>
      </c>
      <c r="EF32" s="18">
        <f t="shared" si="11"/>
        <v>12625.995000000001</v>
      </c>
    </row>
    <row r="33" spans="1:136" x14ac:dyDescent="0.3">
      <c r="A33">
        <v>24</v>
      </c>
      <c r="C33" s="17">
        <v>24</v>
      </c>
      <c r="D33" s="21" t="s">
        <v>146</v>
      </c>
      <c r="E33" s="18">
        <v>7601.8172999999997</v>
      </c>
      <c r="F33" s="18">
        <v>8616.7420000000002</v>
      </c>
      <c r="G33" s="18">
        <f t="shared" si="0"/>
        <v>256283</v>
      </c>
      <c r="H33" s="18">
        <f t="shared" si="0"/>
        <v>213569.16666666666</v>
      </c>
      <c r="I33" s="18">
        <f t="shared" si="0"/>
        <v>187892.7727</v>
      </c>
      <c r="J33" s="18">
        <f t="shared" si="12"/>
        <v>87.977480847344552</v>
      </c>
      <c r="K33" s="18">
        <f t="shared" si="13"/>
        <v>73.31456737278711</v>
      </c>
      <c r="L33" s="18">
        <f t="shared" si="1"/>
        <v>52053.5</v>
      </c>
      <c r="M33" s="18">
        <f t="shared" si="1"/>
        <v>43377.916666666657</v>
      </c>
      <c r="N33" s="18">
        <f t="shared" si="1"/>
        <v>18812.872699999989</v>
      </c>
      <c r="O33" s="18">
        <f t="shared" si="2"/>
        <v>43.369700865455719</v>
      </c>
      <c r="P33" s="18">
        <f t="shared" si="3"/>
        <v>36.141417387879756</v>
      </c>
      <c r="Q33" s="18">
        <f t="shared" si="4"/>
        <v>32762</v>
      </c>
      <c r="R33" s="18">
        <f t="shared" si="4"/>
        <v>27301.666666666664</v>
      </c>
      <c r="S33" s="18">
        <f t="shared" si="4"/>
        <v>14457.867999999999</v>
      </c>
      <c r="T33" s="18">
        <f t="shared" si="14"/>
        <v>52.955990476771873</v>
      </c>
      <c r="U33" s="18">
        <f t="shared" si="15"/>
        <v>44.129992063976552</v>
      </c>
      <c r="V33" s="31">
        <v>2262</v>
      </c>
      <c r="W33" s="18">
        <f t="shared" si="16"/>
        <v>1885</v>
      </c>
      <c r="X33" s="18">
        <v>50.46</v>
      </c>
      <c r="Y33" s="18">
        <f t="shared" si="17"/>
        <v>2.6769230769230772</v>
      </c>
      <c r="Z33" s="18">
        <f t="shared" si="18"/>
        <v>2.2307692307692308</v>
      </c>
      <c r="AA33" s="31">
        <v>8236.1</v>
      </c>
      <c r="AB33" s="18">
        <f t="shared" si="19"/>
        <v>6863.416666666667</v>
      </c>
      <c r="AC33" s="18">
        <v>861.38369999998781</v>
      </c>
      <c r="AD33" s="18">
        <f t="shared" si="5"/>
        <v>12.550362914486046</v>
      </c>
      <c r="AE33" s="18">
        <f t="shared" si="6"/>
        <v>10.458635762071706</v>
      </c>
      <c r="AF33" s="18">
        <v>30500</v>
      </c>
      <c r="AG33" s="18">
        <f t="shared" si="20"/>
        <v>25416.666666666664</v>
      </c>
      <c r="AH33" s="18">
        <v>14407.407999999999</v>
      </c>
      <c r="AI33" s="18">
        <f t="shared" si="21"/>
        <v>56.684883934426232</v>
      </c>
      <c r="AJ33" s="18">
        <f t="shared" si="22"/>
        <v>47.237403278688525</v>
      </c>
      <c r="AK33" s="18">
        <v>340.4</v>
      </c>
      <c r="AL33" s="18">
        <f t="shared" si="23"/>
        <v>283.66666666666663</v>
      </c>
      <c r="AM33" s="18">
        <v>9</v>
      </c>
      <c r="AN33" s="18">
        <f t="shared" si="24"/>
        <v>3.1727379553466517</v>
      </c>
      <c r="AO33" s="18">
        <f t="shared" si="25"/>
        <v>2.6439482961222094</v>
      </c>
      <c r="AP33" s="18">
        <v>0</v>
      </c>
      <c r="AQ33" s="18">
        <f t="shared" si="26"/>
        <v>0</v>
      </c>
      <c r="AR33" s="18">
        <v>0</v>
      </c>
      <c r="AS33" s="18" t="e">
        <f t="shared" si="27"/>
        <v>#DIV/0!</v>
      </c>
      <c r="AT33" s="18" t="e">
        <f t="shared" si="28"/>
        <v>#DIV/0!</v>
      </c>
      <c r="AU33" s="18">
        <v>0</v>
      </c>
      <c r="AV33" s="18">
        <f t="shared" si="29"/>
        <v>0</v>
      </c>
      <c r="AW33" s="18">
        <v>0</v>
      </c>
      <c r="AX33" s="18">
        <v>0</v>
      </c>
      <c r="AY33" s="18">
        <f t="shared" si="30"/>
        <v>0</v>
      </c>
      <c r="AZ33" s="18">
        <v>0</v>
      </c>
      <c r="BA33" s="18">
        <v>201195.6</v>
      </c>
      <c r="BB33" s="18">
        <f t="shared" si="31"/>
        <v>167663</v>
      </c>
      <c r="BC33" s="18">
        <v>167663.1</v>
      </c>
      <c r="BD33" s="18">
        <v>3033.9</v>
      </c>
      <c r="BE33" s="18">
        <f t="shared" si="32"/>
        <v>2528.25</v>
      </c>
      <c r="BF33" s="18">
        <v>1416.8</v>
      </c>
      <c r="BG33" s="18">
        <v>0</v>
      </c>
      <c r="BH33" s="18">
        <f t="shared" si="33"/>
        <v>0</v>
      </c>
      <c r="BI33" s="18">
        <v>0</v>
      </c>
      <c r="BJ33" s="18">
        <v>0</v>
      </c>
      <c r="BK33" s="18">
        <f t="shared" si="34"/>
        <v>0</v>
      </c>
      <c r="BL33" s="18">
        <v>0</v>
      </c>
      <c r="BM33" s="18">
        <f t="shared" si="7"/>
        <v>1200</v>
      </c>
      <c r="BN33" s="18">
        <f t="shared" si="7"/>
        <v>1000</v>
      </c>
      <c r="BO33" s="18">
        <f t="shared" si="7"/>
        <v>369</v>
      </c>
      <c r="BP33" s="18">
        <f t="shared" si="35"/>
        <v>36.9</v>
      </c>
      <c r="BQ33" s="18">
        <f t="shared" si="36"/>
        <v>30.75</v>
      </c>
      <c r="BR33" s="18">
        <v>1200</v>
      </c>
      <c r="BS33" s="18">
        <f t="shared" si="37"/>
        <v>1000</v>
      </c>
      <c r="BT33" s="18">
        <v>354</v>
      </c>
      <c r="BU33" s="18">
        <v>0</v>
      </c>
      <c r="BV33" s="18">
        <f t="shared" si="38"/>
        <v>0</v>
      </c>
      <c r="BW33" s="18">
        <v>0</v>
      </c>
      <c r="BX33" s="18">
        <v>0</v>
      </c>
      <c r="BY33" s="18">
        <f t="shared" si="39"/>
        <v>0</v>
      </c>
      <c r="BZ33" s="18">
        <v>0</v>
      </c>
      <c r="CA33" s="18">
        <v>0</v>
      </c>
      <c r="CB33" s="18">
        <f t="shared" si="40"/>
        <v>0</v>
      </c>
      <c r="CC33" s="18">
        <v>15</v>
      </c>
      <c r="CD33" s="18">
        <v>0</v>
      </c>
      <c r="CE33" s="18">
        <f t="shared" si="41"/>
        <v>0</v>
      </c>
      <c r="CF33" s="18">
        <v>0</v>
      </c>
      <c r="CG33" s="18">
        <v>0</v>
      </c>
      <c r="CH33" s="18">
        <f t="shared" si="42"/>
        <v>0</v>
      </c>
      <c r="CI33" s="18">
        <v>0</v>
      </c>
      <c r="CJ33" s="18">
        <v>0</v>
      </c>
      <c r="CK33" s="18">
        <f t="shared" si="43"/>
        <v>0</v>
      </c>
      <c r="CL33" s="18">
        <v>0</v>
      </c>
      <c r="CM33" s="18">
        <v>8015</v>
      </c>
      <c r="CN33" s="18">
        <f t="shared" si="44"/>
        <v>6679.1666666666661</v>
      </c>
      <c r="CO33" s="18">
        <v>2806.6239999999998</v>
      </c>
      <c r="CP33" s="18">
        <v>4000</v>
      </c>
      <c r="CQ33" s="18">
        <f t="shared" si="45"/>
        <v>3333.333333333333</v>
      </c>
      <c r="CR33" s="18">
        <v>154.624</v>
      </c>
      <c r="CS33" s="18">
        <f t="shared" si="46"/>
        <v>4.6387200000000002</v>
      </c>
      <c r="CT33" s="18">
        <f t="shared" si="47"/>
        <v>3.8655999999999997</v>
      </c>
      <c r="CU33" s="18">
        <v>1500</v>
      </c>
      <c r="CV33" s="18">
        <f t="shared" si="48"/>
        <v>1250</v>
      </c>
      <c r="CW33" s="18">
        <v>308.99700000000001</v>
      </c>
      <c r="CX33" s="18">
        <v>0</v>
      </c>
      <c r="CY33" s="18">
        <f t="shared" si="49"/>
        <v>0</v>
      </c>
      <c r="CZ33" s="18">
        <v>0</v>
      </c>
      <c r="DA33" s="18">
        <v>0</v>
      </c>
      <c r="DB33" s="18">
        <f t="shared" si="50"/>
        <v>0</v>
      </c>
      <c r="DC33" s="18">
        <v>0</v>
      </c>
      <c r="DD33" s="18">
        <v>0</v>
      </c>
      <c r="DE33" s="18">
        <f t="shared" si="51"/>
        <v>0</v>
      </c>
      <c r="DF33" s="18">
        <v>0</v>
      </c>
      <c r="DG33" s="18">
        <v>0</v>
      </c>
      <c r="DH33" s="18">
        <f t="shared" si="8"/>
        <v>256283</v>
      </c>
      <c r="DI33" s="18">
        <f t="shared" si="8"/>
        <v>213569.16666666666</v>
      </c>
      <c r="DJ33" s="18">
        <f t="shared" si="9"/>
        <v>187892.7727</v>
      </c>
      <c r="DK33" s="18">
        <v>0</v>
      </c>
      <c r="DL33" s="18">
        <f t="shared" si="52"/>
        <v>0</v>
      </c>
      <c r="DM33" s="18">
        <v>0</v>
      </c>
      <c r="DN33" s="18">
        <v>0</v>
      </c>
      <c r="DO33" s="18">
        <f t="shared" si="53"/>
        <v>0</v>
      </c>
      <c r="DP33" s="18">
        <v>0</v>
      </c>
      <c r="DQ33" s="18">
        <v>0</v>
      </c>
      <c r="DR33" s="18">
        <f t="shared" si="54"/>
        <v>0</v>
      </c>
      <c r="DS33" s="18">
        <v>0</v>
      </c>
      <c r="DT33" s="18">
        <v>0</v>
      </c>
      <c r="DU33" s="18">
        <f t="shared" si="55"/>
        <v>0</v>
      </c>
      <c r="DV33" s="18">
        <v>0</v>
      </c>
      <c r="DW33" s="18">
        <v>0</v>
      </c>
      <c r="DX33" s="18">
        <f t="shared" si="56"/>
        <v>0</v>
      </c>
      <c r="DY33" s="18">
        <v>0</v>
      </c>
      <c r="DZ33" s="18">
        <v>18750</v>
      </c>
      <c r="EA33" s="18">
        <f t="shared" si="57"/>
        <v>15625</v>
      </c>
      <c r="EB33" s="18">
        <v>18750</v>
      </c>
      <c r="EC33" s="18">
        <v>0</v>
      </c>
      <c r="ED33" s="18">
        <f t="shared" si="10"/>
        <v>18750</v>
      </c>
      <c r="EE33" s="18">
        <f t="shared" si="10"/>
        <v>15625</v>
      </c>
      <c r="EF33" s="18">
        <f t="shared" si="11"/>
        <v>18750</v>
      </c>
    </row>
    <row r="34" spans="1:136" x14ac:dyDescent="0.3">
      <c r="A34">
        <v>25</v>
      </c>
      <c r="C34" s="17">
        <v>25</v>
      </c>
      <c r="D34" s="19" t="s">
        <v>147</v>
      </c>
      <c r="E34" s="18">
        <v>792.35270000000003</v>
      </c>
      <c r="F34" s="18">
        <v>5533.6089000000002</v>
      </c>
      <c r="G34" s="18">
        <f t="shared" si="0"/>
        <v>80129.099999999991</v>
      </c>
      <c r="H34" s="18">
        <f t="shared" si="0"/>
        <v>66774.25</v>
      </c>
      <c r="I34" s="18">
        <f t="shared" si="0"/>
        <v>55701.2304</v>
      </c>
      <c r="J34" s="18">
        <f t="shared" si="12"/>
        <v>83.417231043403703</v>
      </c>
      <c r="K34" s="18">
        <f t="shared" si="13"/>
        <v>69.514359202836431</v>
      </c>
      <c r="L34" s="18">
        <f t="shared" si="1"/>
        <v>24241.200000000001</v>
      </c>
      <c r="M34" s="18">
        <f t="shared" si="1"/>
        <v>20200.999999999996</v>
      </c>
      <c r="N34" s="18">
        <f t="shared" si="1"/>
        <v>9128.0304000000069</v>
      </c>
      <c r="O34" s="18">
        <f t="shared" si="2"/>
        <v>45.186032374634962</v>
      </c>
      <c r="P34" s="18">
        <f t="shared" si="3"/>
        <v>37.655026978862459</v>
      </c>
      <c r="Q34" s="18">
        <f t="shared" si="4"/>
        <v>11100</v>
      </c>
      <c r="R34" s="18">
        <f t="shared" si="4"/>
        <v>9250</v>
      </c>
      <c r="S34" s="18">
        <f t="shared" si="4"/>
        <v>4028.6030000000001</v>
      </c>
      <c r="T34" s="18">
        <f t="shared" si="14"/>
        <v>43.552464864864866</v>
      </c>
      <c r="U34" s="18">
        <f t="shared" si="15"/>
        <v>36.293720720720721</v>
      </c>
      <c r="V34" s="18">
        <v>100</v>
      </c>
      <c r="W34" s="18">
        <f t="shared" si="16"/>
        <v>83.333333333333343</v>
      </c>
      <c r="X34" s="18">
        <v>32.590000000000003</v>
      </c>
      <c r="Y34" s="18">
        <f t="shared" si="17"/>
        <v>39.107999999999997</v>
      </c>
      <c r="Z34" s="18">
        <f t="shared" si="18"/>
        <v>32.590000000000003</v>
      </c>
      <c r="AA34" s="18">
        <v>6500</v>
      </c>
      <c r="AB34" s="18">
        <f t="shared" si="19"/>
        <v>5416.6666666666661</v>
      </c>
      <c r="AC34" s="18">
        <v>1921.5274000000072</v>
      </c>
      <c r="AD34" s="18">
        <f t="shared" si="5"/>
        <v>35.474352000000138</v>
      </c>
      <c r="AE34" s="18">
        <f t="shared" si="6"/>
        <v>29.561960000000109</v>
      </c>
      <c r="AF34" s="18">
        <v>11000</v>
      </c>
      <c r="AG34" s="18">
        <f t="shared" si="20"/>
        <v>9166.6666666666661</v>
      </c>
      <c r="AH34" s="18">
        <v>3996.0129999999999</v>
      </c>
      <c r="AI34" s="18">
        <f t="shared" si="21"/>
        <v>43.59286909090909</v>
      </c>
      <c r="AJ34" s="18">
        <f t="shared" si="22"/>
        <v>36.327390909090909</v>
      </c>
      <c r="AK34" s="18">
        <v>250</v>
      </c>
      <c r="AL34" s="18">
        <f t="shared" si="23"/>
        <v>208.33333333333331</v>
      </c>
      <c r="AM34" s="18">
        <v>118</v>
      </c>
      <c r="AN34" s="18">
        <f t="shared" si="24"/>
        <v>56.64</v>
      </c>
      <c r="AO34" s="18">
        <f t="shared" si="25"/>
        <v>47.199999999999996</v>
      </c>
      <c r="AP34" s="18">
        <v>0</v>
      </c>
      <c r="AQ34" s="18">
        <f t="shared" si="26"/>
        <v>0</v>
      </c>
      <c r="AR34" s="18">
        <v>0</v>
      </c>
      <c r="AS34" s="18" t="e">
        <f t="shared" si="27"/>
        <v>#DIV/0!</v>
      </c>
      <c r="AT34" s="18" t="e">
        <f t="shared" si="28"/>
        <v>#DIV/0!</v>
      </c>
      <c r="AU34" s="18">
        <v>0</v>
      </c>
      <c r="AV34" s="18">
        <f t="shared" si="29"/>
        <v>0</v>
      </c>
      <c r="AW34" s="18">
        <v>0</v>
      </c>
      <c r="AX34" s="18">
        <v>0</v>
      </c>
      <c r="AY34" s="18">
        <f t="shared" si="30"/>
        <v>0</v>
      </c>
      <c r="AZ34" s="18">
        <v>0</v>
      </c>
      <c r="BA34" s="18">
        <v>55887.9</v>
      </c>
      <c r="BB34" s="18">
        <f t="shared" si="31"/>
        <v>46573.25</v>
      </c>
      <c r="BC34" s="18">
        <v>46573.2</v>
      </c>
      <c r="BD34" s="18">
        <v>0</v>
      </c>
      <c r="BE34" s="18">
        <f t="shared" si="32"/>
        <v>0</v>
      </c>
      <c r="BF34" s="18">
        <v>0</v>
      </c>
      <c r="BG34" s="18">
        <v>0</v>
      </c>
      <c r="BH34" s="18">
        <f t="shared" si="33"/>
        <v>0</v>
      </c>
      <c r="BI34" s="18">
        <v>0</v>
      </c>
      <c r="BJ34" s="18">
        <v>0</v>
      </c>
      <c r="BK34" s="18">
        <f t="shared" si="34"/>
        <v>0</v>
      </c>
      <c r="BL34" s="18">
        <v>0</v>
      </c>
      <c r="BM34" s="18">
        <f t="shared" si="7"/>
        <v>593</v>
      </c>
      <c r="BN34" s="18">
        <f t="shared" si="7"/>
        <v>494.16666666666663</v>
      </c>
      <c r="BO34" s="18">
        <f t="shared" si="7"/>
        <v>135</v>
      </c>
      <c r="BP34" s="18">
        <f t="shared" si="35"/>
        <v>27.318718381112987</v>
      </c>
      <c r="BQ34" s="18">
        <f t="shared" si="36"/>
        <v>22.765598650927487</v>
      </c>
      <c r="BR34" s="18">
        <v>437</v>
      </c>
      <c r="BS34" s="18">
        <f t="shared" si="37"/>
        <v>364.16666666666663</v>
      </c>
      <c r="BT34" s="18">
        <v>0</v>
      </c>
      <c r="BU34" s="18">
        <v>156</v>
      </c>
      <c r="BV34" s="18">
        <f t="shared" si="38"/>
        <v>130</v>
      </c>
      <c r="BW34" s="18">
        <v>135</v>
      </c>
      <c r="BX34" s="18">
        <v>0</v>
      </c>
      <c r="BY34" s="18">
        <f t="shared" si="39"/>
        <v>0</v>
      </c>
      <c r="BZ34" s="18">
        <v>0</v>
      </c>
      <c r="CA34" s="18">
        <v>0</v>
      </c>
      <c r="CB34" s="18">
        <f t="shared" si="40"/>
        <v>0</v>
      </c>
      <c r="CC34" s="18">
        <v>0</v>
      </c>
      <c r="CD34" s="18">
        <v>0</v>
      </c>
      <c r="CE34" s="18">
        <f t="shared" si="41"/>
        <v>0</v>
      </c>
      <c r="CF34" s="18">
        <v>0</v>
      </c>
      <c r="CG34" s="18">
        <v>0</v>
      </c>
      <c r="CH34" s="18">
        <f t="shared" si="42"/>
        <v>0</v>
      </c>
      <c r="CI34" s="18">
        <v>0</v>
      </c>
      <c r="CJ34" s="18">
        <v>0</v>
      </c>
      <c r="CK34" s="18">
        <f t="shared" si="43"/>
        <v>0</v>
      </c>
      <c r="CL34" s="18">
        <v>0</v>
      </c>
      <c r="CM34" s="18">
        <v>5798.2</v>
      </c>
      <c r="CN34" s="18">
        <f t="shared" si="44"/>
        <v>4831.833333333333</v>
      </c>
      <c r="CO34" s="18">
        <v>2689.7</v>
      </c>
      <c r="CP34" s="18">
        <v>1898.2</v>
      </c>
      <c r="CQ34" s="18">
        <f t="shared" si="45"/>
        <v>1581.8333333333335</v>
      </c>
      <c r="CR34" s="18">
        <v>969.7</v>
      </c>
      <c r="CS34" s="18">
        <f t="shared" si="46"/>
        <v>61.302286376567274</v>
      </c>
      <c r="CT34" s="18">
        <f t="shared" si="47"/>
        <v>51.085238647139398</v>
      </c>
      <c r="CU34" s="18">
        <v>0</v>
      </c>
      <c r="CV34" s="18">
        <f t="shared" si="48"/>
        <v>0</v>
      </c>
      <c r="CW34" s="18">
        <v>235.2</v>
      </c>
      <c r="CX34" s="18">
        <v>0</v>
      </c>
      <c r="CY34" s="18">
        <f t="shared" si="49"/>
        <v>0</v>
      </c>
      <c r="CZ34" s="18">
        <v>0</v>
      </c>
      <c r="DA34" s="18">
        <v>0</v>
      </c>
      <c r="DB34" s="18">
        <f t="shared" si="50"/>
        <v>0</v>
      </c>
      <c r="DC34" s="18">
        <v>0</v>
      </c>
      <c r="DD34" s="18">
        <v>0</v>
      </c>
      <c r="DE34" s="18">
        <f t="shared" si="51"/>
        <v>0</v>
      </c>
      <c r="DF34" s="18">
        <v>0</v>
      </c>
      <c r="DG34" s="18">
        <v>0</v>
      </c>
      <c r="DH34" s="18">
        <f t="shared" si="8"/>
        <v>80129.099999999991</v>
      </c>
      <c r="DI34" s="18">
        <f t="shared" si="8"/>
        <v>66774.25</v>
      </c>
      <c r="DJ34" s="18">
        <f t="shared" si="9"/>
        <v>55701.2304</v>
      </c>
      <c r="DK34" s="18">
        <v>0</v>
      </c>
      <c r="DL34" s="18">
        <f t="shared" si="52"/>
        <v>0</v>
      </c>
      <c r="DM34" s="18">
        <v>0</v>
      </c>
      <c r="DN34" s="18">
        <v>0</v>
      </c>
      <c r="DO34" s="18">
        <f t="shared" si="53"/>
        <v>0</v>
      </c>
      <c r="DP34" s="18">
        <v>0</v>
      </c>
      <c r="DQ34" s="18">
        <v>0</v>
      </c>
      <c r="DR34" s="18">
        <f t="shared" si="54"/>
        <v>0</v>
      </c>
      <c r="DS34" s="18">
        <v>0</v>
      </c>
      <c r="DT34" s="18">
        <v>0</v>
      </c>
      <c r="DU34" s="18">
        <f t="shared" si="55"/>
        <v>0</v>
      </c>
      <c r="DV34" s="18">
        <v>0</v>
      </c>
      <c r="DW34" s="18">
        <v>0</v>
      </c>
      <c r="DX34" s="18">
        <f t="shared" si="56"/>
        <v>0</v>
      </c>
      <c r="DY34" s="18">
        <v>0</v>
      </c>
      <c r="DZ34" s="18">
        <v>11854.1</v>
      </c>
      <c r="EA34" s="18">
        <f t="shared" si="57"/>
        <v>9878.4166666666679</v>
      </c>
      <c r="EB34" s="18">
        <v>1487.721</v>
      </c>
      <c r="EC34" s="18">
        <v>0</v>
      </c>
      <c r="ED34" s="18">
        <f t="shared" si="10"/>
        <v>11854.1</v>
      </c>
      <c r="EE34" s="18">
        <f t="shared" si="10"/>
        <v>9878.4166666666679</v>
      </c>
      <c r="EF34" s="18">
        <f t="shared" si="11"/>
        <v>1487.721</v>
      </c>
    </row>
    <row r="35" spans="1:136" x14ac:dyDescent="0.3">
      <c r="A35">
        <v>26</v>
      </c>
      <c r="C35" s="17">
        <v>26</v>
      </c>
      <c r="D35" s="21" t="s">
        <v>148</v>
      </c>
      <c r="E35" s="18">
        <v>477.12939999999998</v>
      </c>
      <c r="F35" s="18">
        <v>16346.768899999999</v>
      </c>
      <c r="G35" s="18">
        <f t="shared" si="0"/>
        <v>73185.5</v>
      </c>
      <c r="H35" s="18">
        <f t="shared" si="0"/>
        <v>60987.916666666657</v>
      </c>
      <c r="I35" s="18">
        <f t="shared" si="0"/>
        <v>54092.828600000001</v>
      </c>
      <c r="J35" s="18">
        <f t="shared" si="12"/>
        <v>88.694337430228671</v>
      </c>
      <c r="K35" s="18">
        <f t="shared" si="13"/>
        <v>73.911947858523888</v>
      </c>
      <c r="L35" s="18">
        <f t="shared" si="1"/>
        <v>18629.900000000001</v>
      </c>
      <c r="M35" s="18">
        <f t="shared" si="1"/>
        <v>15524.916666666664</v>
      </c>
      <c r="N35" s="18">
        <f t="shared" si="1"/>
        <v>7796.5286000000015</v>
      </c>
      <c r="O35" s="18">
        <f t="shared" si="2"/>
        <v>50.219455391601684</v>
      </c>
      <c r="P35" s="18">
        <f t="shared" si="3"/>
        <v>41.849546159668066</v>
      </c>
      <c r="Q35" s="18">
        <f t="shared" si="4"/>
        <v>10278.200000000001</v>
      </c>
      <c r="R35" s="18">
        <f t="shared" si="4"/>
        <v>8565.1666666666661</v>
      </c>
      <c r="S35" s="18">
        <f t="shared" si="4"/>
        <v>3446.8510000000001</v>
      </c>
      <c r="T35" s="18">
        <f t="shared" si="14"/>
        <v>40.242661166352093</v>
      </c>
      <c r="U35" s="18">
        <f t="shared" si="15"/>
        <v>33.53555097196007</v>
      </c>
      <c r="V35" s="31">
        <v>162.5</v>
      </c>
      <c r="W35" s="18">
        <f t="shared" si="16"/>
        <v>135.41666666666666</v>
      </c>
      <c r="X35" s="18">
        <v>101.696</v>
      </c>
      <c r="Y35" s="18">
        <f t="shared" si="17"/>
        <v>75.098584615384624</v>
      </c>
      <c r="Z35" s="18">
        <f t="shared" si="18"/>
        <v>62.582153846153844</v>
      </c>
      <c r="AA35" s="31">
        <v>3023.7</v>
      </c>
      <c r="AB35" s="18">
        <f t="shared" si="19"/>
        <v>2519.75</v>
      </c>
      <c r="AC35" s="18">
        <v>1074.6016000000016</v>
      </c>
      <c r="AD35" s="18">
        <f t="shared" si="5"/>
        <v>42.647151503125372</v>
      </c>
      <c r="AE35" s="18">
        <f t="shared" si="6"/>
        <v>35.539292919271141</v>
      </c>
      <c r="AF35" s="18">
        <v>10115.700000000001</v>
      </c>
      <c r="AG35" s="18">
        <f t="shared" si="20"/>
        <v>8429.75</v>
      </c>
      <c r="AH35" s="18">
        <v>3345.1550000000002</v>
      </c>
      <c r="AI35" s="18">
        <f t="shared" si="21"/>
        <v>39.682730804590889</v>
      </c>
      <c r="AJ35" s="18">
        <f t="shared" si="22"/>
        <v>33.068942337159072</v>
      </c>
      <c r="AK35" s="18">
        <v>328</v>
      </c>
      <c r="AL35" s="18">
        <f t="shared" si="23"/>
        <v>273.33333333333331</v>
      </c>
      <c r="AM35" s="18">
        <v>212</v>
      </c>
      <c r="AN35" s="18">
        <f t="shared" si="24"/>
        <v>77.560975609756099</v>
      </c>
      <c r="AO35" s="18">
        <f t="shared" si="25"/>
        <v>64.634146341463421</v>
      </c>
      <c r="AP35" s="18">
        <v>0</v>
      </c>
      <c r="AQ35" s="18">
        <f t="shared" si="26"/>
        <v>0</v>
      </c>
      <c r="AR35" s="18">
        <v>0</v>
      </c>
      <c r="AS35" s="18" t="e">
        <f t="shared" si="27"/>
        <v>#DIV/0!</v>
      </c>
      <c r="AT35" s="18" t="e">
        <f t="shared" si="28"/>
        <v>#DIV/0!</v>
      </c>
      <c r="AU35" s="18">
        <v>0</v>
      </c>
      <c r="AV35" s="18">
        <f t="shared" si="29"/>
        <v>0</v>
      </c>
      <c r="AW35" s="18">
        <v>0</v>
      </c>
      <c r="AX35" s="18">
        <v>0</v>
      </c>
      <c r="AY35" s="18">
        <f t="shared" si="30"/>
        <v>0</v>
      </c>
      <c r="AZ35" s="18">
        <v>0</v>
      </c>
      <c r="BA35" s="18">
        <v>49555.6</v>
      </c>
      <c r="BB35" s="18">
        <f t="shared" si="31"/>
        <v>41296.333333333328</v>
      </c>
      <c r="BC35" s="18">
        <v>41296.300000000003</v>
      </c>
      <c r="BD35" s="18">
        <v>0</v>
      </c>
      <c r="BE35" s="18">
        <f t="shared" si="32"/>
        <v>0</v>
      </c>
      <c r="BF35" s="18">
        <v>0</v>
      </c>
      <c r="BG35" s="18">
        <v>0</v>
      </c>
      <c r="BH35" s="18">
        <f t="shared" si="33"/>
        <v>0</v>
      </c>
      <c r="BI35" s="18">
        <v>0</v>
      </c>
      <c r="BJ35" s="18">
        <v>0</v>
      </c>
      <c r="BK35" s="18">
        <f t="shared" si="34"/>
        <v>0</v>
      </c>
      <c r="BL35" s="18">
        <v>0</v>
      </c>
      <c r="BM35" s="18">
        <f t="shared" si="7"/>
        <v>3300</v>
      </c>
      <c r="BN35" s="18">
        <f t="shared" si="7"/>
        <v>2750</v>
      </c>
      <c r="BO35" s="18">
        <f t="shared" si="7"/>
        <v>1553.9680000000001</v>
      </c>
      <c r="BP35" s="18">
        <f t="shared" si="35"/>
        <v>56.507927272727279</v>
      </c>
      <c r="BQ35" s="18">
        <f t="shared" si="36"/>
        <v>47.089939393939396</v>
      </c>
      <c r="BR35" s="18">
        <v>500</v>
      </c>
      <c r="BS35" s="18">
        <f t="shared" si="37"/>
        <v>416.66666666666663</v>
      </c>
      <c r="BT35" s="18">
        <v>100.2</v>
      </c>
      <c r="BU35" s="18">
        <v>2000</v>
      </c>
      <c r="BV35" s="18">
        <f t="shared" si="38"/>
        <v>1666.6666666666665</v>
      </c>
      <c r="BW35" s="18">
        <v>763.76800000000003</v>
      </c>
      <c r="BX35" s="18">
        <v>0</v>
      </c>
      <c r="BY35" s="18">
        <f t="shared" si="39"/>
        <v>0</v>
      </c>
      <c r="BZ35" s="18">
        <v>0</v>
      </c>
      <c r="CA35" s="18">
        <v>800</v>
      </c>
      <c r="CB35" s="18">
        <f t="shared" si="40"/>
        <v>666.66666666666674</v>
      </c>
      <c r="CC35" s="18">
        <v>690</v>
      </c>
      <c r="CD35" s="18">
        <v>0</v>
      </c>
      <c r="CE35" s="18">
        <f t="shared" si="41"/>
        <v>0</v>
      </c>
      <c r="CF35" s="18">
        <v>0</v>
      </c>
      <c r="CG35" s="18">
        <v>0</v>
      </c>
      <c r="CH35" s="18">
        <f t="shared" si="42"/>
        <v>0</v>
      </c>
      <c r="CI35" s="18">
        <v>0</v>
      </c>
      <c r="CJ35" s="18">
        <v>0</v>
      </c>
      <c r="CK35" s="18">
        <f t="shared" si="43"/>
        <v>0</v>
      </c>
      <c r="CL35" s="18">
        <v>0</v>
      </c>
      <c r="CM35" s="18">
        <v>1700</v>
      </c>
      <c r="CN35" s="18">
        <f t="shared" si="44"/>
        <v>1416.6666666666665</v>
      </c>
      <c r="CO35" s="18">
        <v>729.7</v>
      </c>
      <c r="CP35" s="18">
        <v>1700</v>
      </c>
      <c r="CQ35" s="18">
        <f t="shared" si="45"/>
        <v>1416.6666666666665</v>
      </c>
      <c r="CR35" s="18">
        <v>725.7</v>
      </c>
      <c r="CS35" s="18">
        <f t="shared" si="46"/>
        <v>51.225882352941184</v>
      </c>
      <c r="CT35" s="18">
        <f t="shared" si="47"/>
        <v>42.688235294117646</v>
      </c>
      <c r="CU35" s="18">
        <v>0</v>
      </c>
      <c r="CV35" s="18">
        <f t="shared" si="48"/>
        <v>0</v>
      </c>
      <c r="CW35" s="18">
        <v>779.40800000000002</v>
      </c>
      <c r="CX35" s="18">
        <v>0</v>
      </c>
      <c r="CY35" s="18">
        <f t="shared" si="49"/>
        <v>0</v>
      </c>
      <c r="CZ35" s="18">
        <v>0</v>
      </c>
      <c r="DA35" s="18">
        <v>0</v>
      </c>
      <c r="DB35" s="18">
        <f t="shared" si="50"/>
        <v>0</v>
      </c>
      <c r="DC35" s="18">
        <v>0</v>
      </c>
      <c r="DD35" s="18">
        <v>0</v>
      </c>
      <c r="DE35" s="18">
        <f t="shared" si="51"/>
        <v>0</v>
      </c>
      <c r="DF35" s="18">
        <v>0</v>
      </c>
      <c r="DG35" s="18">
        <v>0</v>
      </c>
      <c r="DH35" s="18">
        <f t="shared" si="8"/>
        <v>68185.5</v>
      </c>
      <c r="DI35" s="18">
        <f t="shared" si="8"/>
        <v>56821.249999999985</v>
      </c>
      <c r="DJ35" s="18">
        <f t="shared" si="9"/>
        <v>49092.828600000001</v>
      </c>
      <c r="DK35" s="18">
        <v>0</v>
      </c>
      <c r="DL35" s="18">
        <f t="shared" si="52"/>
        <v>0</v>
      </c>
      <c r="DM35" s="18">
        <v>0</v>
      </c>
      <c r="DN35" s="18">
        <v>5000</v>
      </c>
      <c r="DO35" s="18">
        <f t="shared" si="53"/>
        <v>4166.666666666667</v>
      </c>
      <c r="DP35" s="18">
        <v>5000</v>
      </c>
      <c r="DQ35" s="18">
        <v>0</v>
      </c>
      <c r="DR35" s="18">
        <f t="shared" si="54"/>
        <v>0</v>
      </c>
      <c r="DS35" s="18">
        <v>0</v>
      </c>
      <c r="DT35" s="18">
        <v>0</v>
      </c>
      <c r="DU35" s="18">
        <f t="shared" si="55"/>
        <v>0</v>
      </c>
      <c r="DV35" s="18">
        <v>0</v>
      </c>
      <c r="DW35" s="18">
        <v>0</v>
      </c>
      <c r="DX35" s="18">
        <f t="shared" si="56"/>
        <v>0</v>
      </c>
      <c r="DY35" s="18">
        <v>0</v>
      </c>
      <c r="DZ35" s="18">
        <v>13500</v>
      </c>
      <c r="EA35" s="18">
        <f t="shared" si="57"/>
        <v>11250</v>
      </c>
      <c r="EB35" s="18">
        <v>10691</v>
      </c>
      <c r="EC35" s="18">
        <v>0</v>
      </c>
      <c r="ED35" s="18">
        <f t="shared" si="10"/>
        <v>18500</v>
      </c>
      <c r="EE35" s="18">
        <f t="shared" si="10"/>
        <v>15416.666666666668</v>
      </c>
      <c r="EF35" s="18">
        <f t="shared" si="11"/>
        <v>15691</v>
      </c>
    </row>
    <row r="36" spans="1:136" x14ac:dyDescent="0.3">
      <c r="A36">
        <v>27</v>
      </c>
      <c r="C36" s="17">
        <v>27</v>
      </c>
      <c r="D36" s="21" t="s">
        <v>149</v>
      </c>
      <c r="E36" s="18">
        <v>2168.6707000000001</v>
      </c>
      <c r="F36" s="18">
        <v>6574.8784999999998</v>
      </c>
      <c r="G36" s="18">
        <f t="shared" si="0"/>
        <v>224250.45800000001</v>
      </c>
      <c r="H36" s="18">
        <f t="shared" si="0"/>
        <v>186875.38166666665</v>
      </c>
      <c r="I36" s="18">
        <f t="shared" si="0"/>
        <v>156898.65690000003</v>
      </c>
      <c r="J36" s="18">
        <f t="shared" si="12"/>
        <v>83.958976030274172</v>
      </c>
      <c r="K36" s="18">
        <f t="shared" si="13"/>
        <v>69.965813358561803</v>
      </c>
      <c r="L36" s="18">
        <f t="shared" si="1"/>
        <v>67525.399999999994</v>
      </c>
      <c r="M36" s="18">
        <f t="shared" si="1"/>
        <v>56271.166666666657</v>
      </c>
      <c r="N36" s="18">
        <f t="shared" si="1"/>
        <v>30670.362900000051</v>
      </c>
      <c r="O36" s="18">
        <f t="shared" si="2"/>
        <v>54.504579728517079</v>
      </c>
      <c r="P36" s="18">
        <f t="shared" si="3"/>
        <v>45.42048310709756</v>
      </c>
      <c r="Q36" s="18">
        <f t="shared" si="4"/>
        <v>45213.2</v>
      </c>
      <c r="R36" s="18">
        <f t="shared" si="4"/>
        <v>37677.666666666664</v>
      </c>
      <c r="S36" s="18">
        <f t="shared" si="4"/>
        <v>16990.632999999998</v>
      </c>
      <c r="T36" s="18">
        <f t="shared" si="14"/>
        <v>45.09470597082268</v>
      </c>
      <c r="U36" s="18">
        <f t="shared" si="15"/>
        <v>37.578921642352228</v>
      </c>
      <c r="V36" s="31">
        <v>1270</v>
      </c>
      <c r="W36" s="18">
        <f t="shared" si="16"/>
        <v>1058.3333333333333</v>
      </c>
      <c r="X36" s="18">
        <v>258.06700000000001</v>
      </c>
      <c r="Y36" s="18">
        <f t="shared" si="17"/>
        <v>24.384283464566931</v>
      </c>
      <c r="Z36" s="18">
        <f t="shared" si="18"/>
        <v>20.320236220472442</v>
      </c>
      <c r="AA36" s="31">
        <v>8959.9</v>
      </c>
      <c r="AB36" s="18">
        <f t="shared" si="19"/>
        <v>7466.583333333333</v>
      </c>
      <c r="AC36" s="18">
        <v>5605.1189000000522</v>
      </c>
      <c r="AD36" s="18">
        <f t="shared" si="5"/>
        <v>75.069394524493163</v>
      </c>
      <c r="AE36" s="18">
        <f t="shared" si="6"/>
        <v>62.557828770410971</v>
      </c>
      <c r="AF36" s="18">
        <v>43943.199999999997</v>
      </c>
      <c r="AG36" s="18">
        <f t="shared" si="20"/>
        <v>36619.333333333328</v>
      </c>
      <c r="AH36" s="18">
        <v>16732.565999999999</v>
      </c>
      <c r="AI36" s="18">
        <f t="shared" si="21"/>
        <v>45.693256749622243</v>
      </c>
      <c r="AJ36" s="18">
        <f t="shared" si="22"/>
        <v>38.077713958018535</v>
      </c>
      <c r="AK36" s="18">
        <v>446</v>
      </c>
      <c r="AL36" s="18">
        <f t="shared" si="23"/>
        <v>371.66666666666663</v>
      </c>
      <c r="AM36" s="18">
        <v>118.4</v>
      </c>
      <c r="AN36" s="18">
        <f t="shared" si="24"/>
        <v>31.856502242152473</v>
      </c>
      <c r="AO36" s="18">
        <f t="shared" si="25"/>
        <v>26.547085201793724</v>
      </c>
      <c r="AP36" s="18">
        <v>0</v>
      </c>
      <c r="AQ36" s="18">
        <f t="shared" si="26"/>
        <v>0</v>
      </c>
      <c r="AR36" s="18">
        <v>0</v>
      </c>
      <c r="AS36" s="18" t="e">
        <f t="shared" si="27"/>
        <v>#DIV/0!</v>
      </c>
      <c r="AT36" s="18" t="e">
        <f t="shared" si="28"/>
        <v>#DIV/0!</v>
      </c>
      <c r="AU36" s="18">
        <v>0</v>
      </c>
      <c r="AV36" s="18">
        <f t="shared" si="29"/>
        <v>0</v>
      </c>
      <c r="AW36" s="18">
        <v>0</v>
      </c>
      <c r="AX36" s="18">
        <v>0</v>
      </c>
      <c r="AY36" s="18">
        <f t="shared" si="30"/>
        <v>0</v>
      </c>
      <c r="AZ36" s="18">
        <v>0</v>
      </c>
      <c r="BA36" s="18">
        <v>137963.6</v>
      </c>
      <c r="BB36" s="18">
        <f t="shared" si="31"/>
        <v>114969.66666666667</v>
      </c>
      <c r="BC36" s="18">
        <v>114969.8</v>
      </c>
      <c r="BD36" s="18">
        <v>3967.4</v>
      </c>
      <c r="BE36" s="18">
        <f t="shared" si="32"/>
        <v>3306.166666666667</v>
      </c>
      <c r="BF36" s="18">
        <v>1852.8</v>
      </c>
      <c r="BG36" s="18">
        <v>0</v>
      </c>
      <c r="BH36" s="18">
        <f t="shared" si="33"/>
        <v>0</v>
      </c>
      <c r="BI36" s="18">
        <v>0</v>
      </c>
      <c r="BJ36" s="18">
        <v>0</v>
      </c>
      <c r="BK36" s="18">
        <f t="shared" si="34"/>
        <v>0</v>
      </c>
      <c r="BL36" s="18">
        <v>0</v>
      </c>
      <c r="BM36" s="18">
        <f t="shared" si="7"/>
        <v>3339.3</v>
      </c>
      <c r="BN36" s="18">
        <f t="shared" si="7"/>
        <v>2782.75</v>
      </c>
      <c r="BO36" s="18">
        <f t="shared" si="7"/>
        <v>1571.58</v>
      </c>
      <c r="BP36" s="18">
        <f t="shared" si="35"/>
        <v>56.475788338873414</v>
      </c>
      <c r="BQ36" s="18">
        <f t="shared" si="36"/>
        <v>47.063156949061174</v>
      </c>
      <c r="BR36" s="18">
        <v>2739.3</v>
      </c>
      <c r="BS36" s="18">
        <f t="shared" si="37"/>
        <v>2282.75</v>
      </c>
      <c r="BT36" s="18">
        <v>1101.58</v>
      </c>
      <c r="BU36" s="18">
        <v>0</v>
      </c>
      <c r="BV36" s="18">
        <f t="shared" si="38"/>
        <v>0</v>
      </c>
      <c r="BW36" s="18">
        <v>0</v>
      </c>
      <c r="BX36" s="18">
        <v>0</v>
      </c>
      <c r="BY36" s="18">
        <f t="shared" si="39"/>
        <v>0</v>
      </c>
      <c r="BZ36" s="18">
        <v>0</v>
      </c>
      <c r="CA36" s="18">
        <v>600</v>
      </c>
      <c r="CB36" s="18">
        <f t="shared" si="40"/>
        <v>500</v>
      </c>
      <c r="CC36" s="18">
        <v>470</v>
      </c>
      <c r="CD36" s="18">
        <v>0</v>
      </c>
      <c r="CE36" s="18">
        <f t="shared" si="41"/>
        <v>0</v>
      </c>
      <c r="CF36" s="18">
        <v>0</v>
      </c>
      <c r="CG36" s="18">
        <v>0</v>
      </c>
      <c r="CH36" s="18">
        <f t="shared" si="42"/>
        <v>0</v>
      </c>
      <c r="CI36" s="18">
        <v>0</v>
      </c>
      <c r="CJ36" s="18">
        <v>0</v>
      </c>
      <c r="CK36" s="18">
        <f t="shared" si="43"/>
        <v>0</v>
      </c>
      <c r="CL36" s="18">
        <v>0</v>
      </c>
      <c r="CM36" s="18">
        <v>9567</v>
      </c>
      <c r="CN36" s="18">
        <f t="shared" si="44"/>
        <v>7972.5</v>
      </c>
      <c r="CO36" s="18">
        <v>5956.86</v>
      </c>
      <c r="CP36" s="18">
        <v>4000</v>
      </c>
      <c r="CQ36" s="18">
        <f t="shared" si="45"/>
        <v>3333.333333333333</v>
      </c>
      <c r="CR36" s="18">
        <v>2367.06</v>
      </c>
      <c r="CS36" s="18">
        <f t="shared" si="46"/>
        <v>71.011800000000008</v>
      </c>
      <c r="CT36" s="18">
        <f t="shared" si="47"/>
        <v>59.176499999999997</v>
      </c>
      <c r="CU36" s="18">
        <v>0</v>
      </c>
      <c r="CV36" s="18">
        <f t="shared" si="48"/>
        <v>0</v>
      </c>
      <c r="CW36" s="18">
        <v>427.77100000000002</v>
      </c>
      <c r="CX36" s="18">
        <v>0</v>
      </c>
      <c r="CY36" s="18">
        <f t="shared" si="49"/>
        <v>0</v>
      </c>
      <c r="CZ36" s="18">
        <v>0</v>
      </c>
      <c r="DA36" s="18">
        <v>0</v>
      </c>
      <c r="DB36" s="18">
        <f t="shared" si="50"/>
        <v>0</v>
      </c>
      <c r="DC36" s="18">
        <v>0</v>
      </c>
      <c r="DD36" s="18">
        <v>0</v>
      </c>
      <c r="DE36" s="18">
        <f t="shared" si="51"/>
        <v>0</v>
      </c>
      <c r="DF36" s="18">
        <v>0</v>
      </c>
      <c r="DG36" s="18">
        <v>0</v>
      </c>
      <c r="DH36" s="18">
        <f t="shared" si="8"/>
        <v>209456.4</v>
      </c>
      <c r="DI36" s="18">
        <f t="shared" si="8"/>
        <v>174546.99999999997</v>
      </c>
      <c r="DJ36" s="18">
        <f t="shared" si="9"/>
        <v>147492.96290000001</v>
      </c>
      <c r="DK36" s="18">
        <v>0</v>
      </c>
      <c r="DL36" s="18">
        <f t="shared" si="52"/>
        <v>0</v>
      </c>
      <c r="DM36" s="18">
        <v>0</v>
      </c>
      <c r="DN36" s="18">
        <v>14794.058000000001</v>
      </c>
      <c r="DO36" s="18">
        <f t="shared" si="53"/>
        <v>12328.381666666666</v>
      </c>
      <c r="DP36" s="18">
        <v>9405.6939999999995</v>
      </c>
      <c r="DQ36" s="18">
        <v>0</v>
      </c>
      <c r="DR36" s="18">
        <f t="shared" si="54"/>
        <v>0</v>
      </c>
      <c r="DS36" s="18">
        <v>0</v>
      </c>
      <c r="DT36" s="18">
        <v>0</v>
      </c>
      <c r="DU36" s="18">
        <f t="shared" si="55"/>
        <v>0</v>
      </c>
      <c r="DV36" s="18">
        <v>0</v>
      </c>
      <c r="DW36" s="18">
        <v>0</v>
      </c>
      <c r="DX36" s="18">
        <f t="shared" si="56"/>
        <v>0</v>
      </c>
      <c r="DY36" s="18">
        <v>0</v>
      </c>
      <c r="DZ36" s="18">
        <v>34456.400000000001</v>
      </c>
      <c r="EA36" s="18">
        <f t="shared" si="57"/>
        <v>28713.666666666668</v>
      </c>
      <c r="EB36" s="18">
        <v>6323.9269999999997</v>
      </c>
      <c r="EC36" s="18">
        <v>0</v>
      </c>
      <c r="ED36" s="18">
        <f t="shared" si="10"/>
        <v>49250.457999999999</v>
      </c>
      <c r="EE36" s="18">
        <f t="shared" si="10"/>
        <v>41042.048333333332</v>
      </c>
      <c r="EF36" s="18">
        <f t="shared" si="11"/>
        <v>15729.620999999999</v>
      </c>
    </row>
    <row r="37" spans="1:136" x14ac:dyDescent="0.3">
      <c r="A37">
        <v>28</v>
      </c>
      <c r="B37" s="8"/>
      <c r="C37" s="17">
        <v>28</v>
      </c>
      <c r="D37" s="22" t="s">
        <v>150</v>
      </c>
      <c r="E37" s="18">
        <v>57243.246400000004</v>
      </c>
      <c r="F37" s="18">
        <v>5290.4757</v>
      </c>
      <c r="G37" s="18">
        <f t="shared" si="0"/>
        <v>596612.6399999999</v>
      </c>
      <c r="H37" s="18">
        <f t="shared" si="0"/>
        <v>497177.19999999995</v>
      </c>
      <c r="I37" s="18">
        <f t="shared" si="0"/>
        <v>461853.652</v>
      </c>
      <c r="J37" s="18">
        <f t="shared" si="12"/>
        <v>92.895179424961569</v>
      </c>
      <c r="K37" s="18">
        <f t="shared" si="13"/>
        <v>77.41264952080131</v>
      </c>
      <c r="L37" s="18">
        <f t="shared" si="1"/>
        <v>101185</v>
      </c>
      <c r="M37" s="18">
        <f t="shared" si="1"/>
        <v>84320.833333333343</v>
      </c>
      <c r="N37" s="18">
        <f t="shared" si="1"/>
        <v>85721.092000000004</v>
      </c>
      <c r="O37" s="18">
        <f t="shared" si="2"/>
        <v>101.66063191184462</v>
      </c>
      <c r="P37" s="18">
        <f t="shared" si="3"/>
        <v>84.717193259870541</v>
      </c>
      <c r="Q37" s="18">
        <f t="shared" si="4"/>
        <v>34894.199999999997</v>
      </c>
      <c r="R37" s="18">
        <f t="shared" si="4"/>
        <v>29078.500000000004</v>
      </c>
      <c r="S37" s="18">
        <f t="shared" si="4"/>
        <v>24529.339</v>
      </c>
      <c r="T37" s="18">
        <f t="shared" si="14"/>
        <v>84.355585742043075</v>
      </c>
      <c r="U37" s="18">
        <f t="shared" si="15"/>
        <v>70.296321451702582</v>
      </c>
      <c r="V37" s="18">
        <v>609.20000000000005</v>
      </c>
      <c r="W37" s="18">
        <f t="shared" si="16"/>
        <v>507.66666666666674</v>
      </c>
      <c r="X37" s="18">
        <v>369.65100000000001</v>
      </c>
      <c r="Y37" s="18">
        <f t="shared" si="17"/>
        <v>72.81372291529874</v>
      </c>
      <c r="Z37" s="18">
        <f t="shared" si="18"/>
        <v>60.678102429415624</v>
      </c>
      <c r="AA37" s="18">
        <v>22258.5</v>
      </c>
      <c r="AB37" s="18">
        <f t="shared" si="19"/>
        <v>18548.75</v>
      </c>
      <c r="AC37" s="18">
        <v>13669.400000000007</v>
      </c>
      <c r="AD37" s="18">
        <f t="shared" si="5"/>
        <v>73.694453804164738</v>
      </c>
      <c r="AE37" s="18">
        <f t="shared" si="6"/>
        <v>61.41204483680395</v>
      </c>
      <c r="AF37" s="18">
        <v>34285</v>
      </c>
      <c r="AG37" s="18">
        <f t="shared" si="20"/>
        <v>28570.833333333336</v>
      </c>
      <c r="AH37" s="18">
        <v>24159.687999999998</v>
      </c>
      <c r="AI37" s="18">
        <f t="shared" si="21"/>
        <v>84.560669680618332</v>
      </c>
      <c r="AJ37" s="18">
        <f t="shared" si="22"/>
        <v>70.467224733848624</v>
      </c>
      <c r="AK37" s="18">
        <v>4048.3</v>
      </c>
      <c r="AL37" s="18">
        <f t="shared" si="23"/>
        <v>3373.5833333333335</v>
      </c>
      <c r="AM37" s="18">
        <v>2559.1691999999998</v>
      </c>
      <c r="AN37" s="18">
        <f t="shared" si="24"/>
        <v>75.859077637526852</v>
      </c>
      <c r="AO37" s="18">
        <f t="shared" si="25"/>
        <v>63.215898031272374</v>
      </c>
      <c r="AP37" s="18">
        <v>430</v>
      </c>
      <c r="AQ37" s="18">
        <f t="shared" si="26"/>
        <v>358.33333333333337</v>
      </c>
      <c r="AR37" s="18">
        <v>361</v>
      </c>
      <c r="AS37" s="18">
        <f t="shared" si="27"/>
        <v>100.7441860465116</v>
      </c>
      <c r="AT37" s="18">
        <f t="shared" si="28"/>
        <v>83.95348837209302</v>
      </c>
      <c r="AU37" s="18">
        <v>0</v>
      </c>
      <c r="AV37" s="18">
        <f t="shared" si="29"/>
        <v>0</v>
      </c>
      <c r="AW37" s="18">
        <v>0</v>
      </c>
      <c r="AX37" s="18">
        <v>0</v>
      </c>
      <c r="AY37" s="18">
        <f t="shared" si="30"/>
        <v>0</v>
      </c>
      <c r="AZ37" s="18">
        <v>0</v>
      </c>
      <c r="BA37" s="18">
        <v>363265.1</v>
      </c>
      <c r="BB37" s="18">
        <f t="shared" si="31"/>
        <v>302720.91666666663</v>
      </c>
      <c r="BC37" s="18">
        <v>302720.90000000002</v>
      </c>
      <c r="BD37" s="18">
        <v>1634</v>
      </c>
      <c r="BE37" s="18">
        <f t="shared" si="32"/>
        <v>1361.6666666666665</v>
      </c>
      <c r="BF37" s="18">
        <v>762.9</v>
      </c>
      <c r="BG37" s="18">
        <v>0</v>
      </c>
      <c r="BH37" s="18">
        <f t="shared" si="33"/>
        <v>0</v>
      </c>
      <c r="BI37" s="18">
        <v>0</v>
      </c>
      <c r="BJ37" s="18">
        <v>0</v>
      </c>
      <c r="BK37" s="18">
        <f t="shared" si="34"/>
        <v>0</v>
      </c>
      <c r="BL37" s="18">
        <v>0</v>
      </c>
      <c r="BM37" s="18">
        <f t="shared" si="7"/>
        <v>11980</v>
      </c>
      <c r="BN37" s="18">
        <f t="shared" si="7"/>
        <v>9983.3333333333339</v>
      </c>
      <c r="BO37" s="18">
        <f t="shared" si="7"/>
        <v>13061.972</v>
      </c>
      <c r="BP37" s="18">
        <f t="shared" si="35"/>
        <v>130.83778297161936</v>
      </c>
      <c r="BQ37" s="18">
        <f t="shared" si="36"/>
        <v>109.03148580968281</v>
      </c>
      <c r="BR37" s="18">
        <v>11980</v>
      </c>
      <c r="BS37" s="18">
        <f t="shared" si="37"/>
        <v>9983.3333333333339</v>
      </c>
      <c r="BT37" s="18">
        <v>12106.672</v>
      </c>
      <c r="BU37" s="18">
        <v>0</v>
      </c>
      <c r="BV37" s="18">
        <f t="shared" si="38"/>
        <v>0</v>
      </c>
      <c r="BW37" s="18">
        <v>0</v>
      </c>
      <c r="BX37" s="18">
        <v>0</v>
      </c>
      <c r="BY37" s="18">
        <f t="shared" si="39"/>
        <v>0</v>
      </c>
      <c r="BZ37" s="18">
        <v>0</v>
      </c>
      <c r="CA37" s="18">
        <v>0</v>
      </c>
      <c r="CB37" s="18">
        <f t="shared" si="40"/>
        <v>0</v>
      </c>
      <c r="CC37" s="18">
        <v>955.3</v>
      </c>
      <c r="CD37" s="18">
        <v>0</v>
      </c>
      <c r="CE37" s="18">
        <f t="shared" si="41"/>
        <v>0</v>
      </c>
      <c r="CF37" s="18">
        <v>0</v>
      </c>
      <c r="CG37" s="18">
        <v>5474.3</v>
      </c>
      <c r="CH37" s="18">
        <f t="shared" si="42"/>
        <v>4561.916666666667</v>
      </c>
      <c r="CI37" s="18">
        <v>3094.86</v>
      </c>
      <c r="CJ37" s="18">
        <v>0</v>
      </c>
      <c r="CK37" s="18">
        <f t="shared" si="43"/>
        <v>0</v>
      </c>
      <c r="CL37" s="18">
        <v>0</v>
      </c>
      <c r="CM37" s="18">
        <v>23074</v>
      </c>
      <c r="CN37" s="18">
        <f t="shared" si="44"/>
        <v>19228.333333333332</v>
      </c>
      <c r="CO37" s="18">
        <v>19573.626799999998</v>
      </c>
      <c r="CP37" s="18">
        <v>0</v>
      </c>
      <c r="CQ37" s="18">
        <f t="shared" si="45"/>
        <v>0</v>
      </c>
      <c r="CR37" s="18">
        <v>8793.92</v>
      </c>
      <c r="CS37" s="18" t="e">
        <f t="shared" si="46"/>
        <v>#DIV/0!</v>
      </c>
      <c r="CT37" s="18" t="e">
        <f t="shared" si="47"/>
        <v>#DIV/0!</v>
      </c>
      <c r="CU37" s="18">
        <v>0</v>
      </c>
      <c r="CV37" s="18">
        <f t="shared" si="48"/>
        <v>0</v>
      </c>
      <c r="CW37" s="18">
        <v>726.08500000000004</v>
      </c>
      <c r="CX37" s="18">
        <v>0</v>
      </c>
      <c r="CY37" s="18">
        <f t="shared" si="49"/>
        <v>0</v>
      </c>
      <c r="CZ37" s="18">
        <v>1400</v>
      </c>
      <c r="DA37" s="18">
        <v>0</v>
      </c>
      <c r="DB37" s="18">
        <f t="shared" si="50"/>
        <v>0</v>
      </c>
      <c r="DC37" s="18">
        <v>0</v>
      </c>
      <c r="DD37" s="18">
        <v>4500</v>
      </c>
      <c r="DE37" s="18">
        <f t="shared" si="51"/>
        <v>3750</v>
      </c>
      <c r="DF37" s="18">
        <v>9840.5</v>
      </c>
      <c r="DG37" s="35">
        <v>-65</v>
      </c>
      <c r="DH37" s="18">
        <f t="shared" si="8"/>
        <v>471558.39999999997</v>
      </c>
      <c r="DI37" s="18">
        <f t="shared" si="8"/>
        <v>392965.33333333331</v>
      </c>
      <c r="DJ37" s="18">
        <f t="shared" si="9"/>
        <v>392234.75200000004</v>
      </c>
      <c r="DK37" s="18">
        <v>0</v>
      </c>
      <c r="DL37" s="18">
        <f t="shared" si="52"/>
        <v>0</v>
      </c>
      <c r="DM37" s="18">
        <v>0</v>
      </c>
      <c r="DN37" s="18">
        <v>125054.24</v>
      </c>
      <c r="DO37" s="18">
        <f t="shared" si="53"/>
        <v>104211.86666666667</v>
      </c>
      <c r="DP37" s="18">
        <v>69618.899999999994</v>
      </c>
      <c r="DQ37" s="18">
        <v>0</v>
      </c>
      <c r="DR37" s="18">
        <f t="shared" si="54"/>
        <v>0</v>
      </c>
      <c r="DS37" s="18">
        <v>0</v>
      </c>
      <c r="DT37" s="18">
        <v>0</v>
      </c>
      <c r="DU37" s="18">
        <f t="shared" si="55"/>
        <v>0</v>
      </c>
      <c r="DV37" s="18">
        <v>0</v>
      </c>
      <c r="DW37" s="18">
        <v>0</v>
      </c>
      <c r="DX37" s="18">
        <f t="shared" si="56"/>
        <v>0</v>
      </c>
      <c r="DY37" s="18">
        <v>0</v>
      </c>
      <c r="DZ37" s="18">
        <v>79688.493600000002</v>
      </c>
      <c r="EA37" s="18">
        <f t="shared" si="57"/>
        <v>66407.078000000009</v>
      </c>
      <c r="EB37" s="18">
        <v>63000</v>
      </c>
      <c r="EC37" s="18">
        <v>0</v>
      </c>
      <c r="ED37" s="18">
        <f t="shared" si="10"/>
        <v>204742.73360000001</v>
      </c>
      <c r="EE37" s="18">
        <f t="shared" si="10"/>
        <v>170618.94466666668</v>
      </c>
      <c r="EF37" s="18">
        <f t="shared" si="11"/>
        <v>132618.9</v>
      </c>
    </row>
    <row r="38" spans="1:136" x14ac:dyDescent="0.3">
      <c r="A38">
        <v>29</v>
      </c>
      <c r="C38" s="17">
        <v>29</v>
      </c>
      <c r="D38" s="19" t="s">
        <v>151</v>
      </c>
      <c r="E38" s="18">
        <v>26128.875100000001</v>
      </c>
      <c r="F38" s="18">
        <v>17866.0249</v>
      </c>
      <c r="G38" s="18">
        <f t="shared" si="0"/>
        <v>160067.288</v>
      </c>
      <c r="H38" s="18">
        <f t="shared" si="0"/>
        <v>133389.40666666665</v>
      </c>
      <c r="I38" s="18">
        <f t="shared" si="0"/>
        <v>128242.10969999999</v>
      </c>
      <c r="J38" s="18">
        <f t="shared" si="12"/>
        <v>96.14115011431943</v>
      </c>
      <c r="K38" s="18">
        <f t="shared" si="13"/>
        <v>80.117625095266177</v>
      </c>
      <c r="L38" s="18">
        <f t="shared" si="1"/>
        <v>56060</v>
      </c>
      <c r="M38" s="18">
        <f t="shared" si="1"/>
        <v>46716.666666666679</v>
      </c>
      <c r="N38" s="18">
        <f t="shared" si="1"/>
        <v>47932.15370000001</v>
      </c>
      <c r="O38" s="18">
        <f t="shared" si="2"/>
        <v>102.60182739921513</v>
      </c>
      <c r="P38" s="18">
        <f t="shared" si="3"/>
        <v>85.501522832679285</v>
      </c>
      <c r="Q38" s="18">
        <f t="shared" si="4"/>
        <v>6660</v>
      </c>
      <c r="R38" s="18">
        <f t="shared" si="4"/>
        <v>5549.9999999999991</v>
      </c>
      <c r="S38" s="18">
        <f t="shared" si="4"/>
        <v>5507.4049999999997</v>
      </c>
      <c r="T38" s="18">
        <f t="shared" si="14"/>
        <v>99.232522522522544</v>
      </c>
      <c r="U38" s="18">
        <f t="shared" si="15"/>
        <v>82.693768768768763</v>
      </c>
      <c r="V38" s="18">
        <v>6500</v>
      </c>
      <c r="W38" s="18">
        <f t="shared" si="16"/>
        <v>5416.6666666666661</v>
      </c>
      <c r="X38" s="18">
        <v>9.5500000000000007</v>
      </c>
      <c r="Y38" s="18">
        <f t="shared" si="17"/>
        <v>0.17630769230769233</v>
      </c>
      <c r="Z38" s="18">
        <f t="shared" si="18"/>
        <v>0.14692307692307693</v>
      </c>
      <c r="AA38" s="18">
        <v>14000</v>
      </c>
      <c r="AB38" s="18">
        <f t="shared" si="19"/>
        <v>11666.666666666668</v>
      </c>
      <c r="AC38" s="18">
        <v>10202.186000000014</v>
      </c>
      <c r="AD38" s="18">
        <f t="shared" si="5"/>
        <v>87.447308571428678</v>
      </c>
      <c r="AE38" s="18">
        <f t="shared" si="6"/>
        <v>72.872757142857253</v>
      </c>
      <c r="AF38" s="18">
        <v>160</v>
      </c>
      <c r="AG38" s="18">
        <f t="shared" si="20"/>
        <v>133.33333333333334</v>
      </c>
      <c r="AH38" s="18">
        <v>5497.8549999999996</v>
      </c>
      <c r="AI38" s="18">
        <f t="shared" si="21"/>
        <v>4123.3912499999997</v>
      </c>
      <c r="AJ38" s="18">
        <f t="shared" si="22"/>
        <v>3436.1593749999997</v>
      </c>
      <c r="AK38" s="18">
        <v>2500</v>
      </c>
      <c r="AL38" s="18">
        <f t="shared" si="23"/>
        <v>2083.3333333333335</v>
      </c>
      <c r="AM38" s="18">
        <v>2233</v>
      </c>
      <c r="AN38" s="18">
        <f t="shared" si="24"/>
        <v>107.184</v>
      </c>
      <c r="AO38" s="18">
        <f t="shared" si="25"/>
        <v>89.32</v>
      </c>
      <c r="AP38" s="18">
        <v>0</v>
      </c>
      <c r="AQ38" s="18">
        <f t="shared" si="26"/>
        <v>0</v>
      </c>
      <c r="AR38" s="18">
        <v>0</v>
      </c>
      <c r="AS38" s="18" t="e">
        <f t="shared" si="27"/>
        <v>#DIV/0!</v>
      </c>
      <c r="AT38" s="18" t="e">
        <f t="shared" si="28"/>
        <v>#DIV/0!</v>
      </c>
      <c r="AU38" s="18">
        <v>0</v>
      </c>
      <c r="AV38" s="18">
        <f t="shared" si="29"/>
        <v>0</v>
      </c>
      <c r="AW38" s="18">
        <v>0</v>
      </c>
      <c r="AX38" s="18">
        <v>0</v>
      </c>
      <c r="AY38" s="18">
        <f t="shared" si="30"/>
        <v>0</v>
      </c>
      <c r="AZ38" s="18">
        <v>0</v>
      </c>
      <c r="BA38" s="18">
        <v>92039.2</v>
      </c>
      <c r="BB38" s="18">
        <f t="shared" si="31"/>
        <v>76699.333333333328</v>
      </c>
      <c r="BC38" s="18">
        <v>76699.399999999994</v>
      </c>
      <c r="BD38" s="18">
        <v>0</v>
      </c>
      <c r="BE38" s="18">
        <f t="shared" si="32"/>
        <v>0</v>
      </c>
      <c r="BF38" s="18">
        <v>0</v>
      </c>
      <c r="BG38" s="18">
        <v>0</v>
      </c>
      <c r="BH38" s="18">
        <f t="shared" si="33"/>
        <v>0</v>
      </c>
      <c r="BI38" s="18">
        <v>0</v>
      </c>
      <c r="BJ38" s="18">
        <v>0</v>
      </c>
      <c r="BK38" s="18">
        <f t="shared" si="34"/>
        <v>0</v>
      </c>
      <c r="BL38" s="18">
        <v>0</v>
      </c>
      <c r="BM38" s="18">
        <f t="shared" si="7"/>
        <v>24000</v>
      </c>
      <c r="BN38" s="18">
        <f t="shared" si="7"/>
        <v>20000</v>
      </c>
      <c r="BO38" s="18">
        <f t="shared" si="7"/>
        <v>20412.189999999999</v>
      </c>
      <c r="BP38" s="18">
        <f t="shared" si="35"/>
        <v>102.06094999999999</v>
      </c>
      <c r="BQ38" s="18">
        <f t="shared" si="36"/>
        <v>85.050791666666655</v>
      </c>
      <c r="BR38" s="18">
        <v>21500</v>
      </c>
      <c r="BS38" s="18">
        <f t="shared" si="37"/>
        <v>17916.666666666668</v>
      </c>
      <c r="BT38" s="18">
        <v>18149.527999999998</v>
      </c>
      <c r="BU38" s="18">
        <v>0</v>
      </c>
      <c r="BV38" s="18">
        <f t="shared" si="38"/>
        <v>0</v>
      </c>
      <c r="BW38" s="18">
        <v>0</v>
      </c>
      <c r="BX38" s="18">
        <v>0</v>
      </c>
      <c r="BY38" s="18">
        <f t="shared" si="39"/>
        <v>0</v>
      </c>
      <c r="BZ38" s="18">
        <v>0</v>
      </c>
      <c r="CA38" s="18">
        <v>2500</v>
      </c>
      <c r="CB38" s="18">
        <f t="shared" si="40"/>
        <v>2083.3333333333335</v>
      </c>
      <c r="CC38" s="18">
        <v>2262.6619999999998</v>
      </c>
      <c r="CD38" s="18">
        <v>0</v>
      </c>
      <c r="CE38" s="18">
        <f t="shared" si="41"/>
        <v>0</v>
      </c>
      <c r="CF38" s="18">
        <v>0</v>
      </c>
      <c r="CG38" s="18">
        <v>0</v>
      </c>
      <c r="CH38" s="18">
        <f t="shared" si="42"/>
        <v>0</v>
      </c>
      <c r="CI38" s="18">
        <v>0</v>
      </c>
      <c r="CJ38" s="18">
        <v>0</v>
      </c>
      <c r="CK38" s="18">
        <f t="shared" si="43"/>
        <v>0</v>
      </c>
      <c r="CL38" s="18">
        <v>399.7</v>
      </c>
      <c r="CM38" s="18">
        <v>4900</v>
      </c>
      <c r="CN38" s="18">
        <f t="shared" si="44"/>
        <v>4083.333333333333</v>
      </c>
      <c r="CO38" s="18">
        <v>4355.97</v>
      </c>
      <c r="CP38" s="18">
        <v>2600</v>
      </c>
      <c r="CQ38" s="18">
        <f t="shared" si="45"/>
        <v>2166.6666666666665</v>
      </c>
      <c r="CR38" s="18">
        <v>2217.9699999999998</v>
      </c>
      <c r="CS38" s="18">
        <f t="shared" si="46"/>
        <v>102.36784615384616</v>
      </c>
      <c r="CT38" s="18">
        <f t="shared" si="47"/>
        <v>85.306538461538452</v>
      </c>
      <c r="CU38" s="18">
        <v>0</v>
      </c>
      <c r="CV38" s="18">
        <f t="shared" si="48"/>
        <v>0</v>
      </c>
      <c r="CW38" s="18">
        <v>0</v>
      </c>
      <c r="CX38" s="18">
        <v>0</v>
      </c>
      <c r="CY38" s="18">
        <f t="shared" si="49"/>
        <v>0</v>
      </c>
      <c r="CZ38" s="18">
        <v>0</v>
      </c>
      <c r="DA38" s="18">
        <v>0</v>
      </c>
      <c r="DB38" s="18">
        <f t="shared" si="50"/>
        <v>0</v>
      </c>
      <c r="DC38" s="18">
        <v>0</v>
      </c>
      <c r="DD38" s="18">
        <v>4000</v>
      </c>
      <c r="DE38" s="18">
        <f t="shared" si="51"/>
        <v>3333.333333333333</v>
      </c>
      <c r="DF38" s="18">
        <v>4821.7026999999998</v>
      </c>
      <c r="DG38" s="18">
        <v>0</v>
      </c>
      <c r="DH38" s="18">
        <f t="shared" si="8"/>
        <v>148099.20000000001</v>
      </c>
      <c r="DI38" s="18">
        <f t="shared" si="8"/>
        <v>123415.99999999999</v>
      </c>
      <c r="DJ38" s="18">
        <f t="shared" si="9"/>
        <v>124631.55369999999</v>
      </c>
      <c r="DK38" s="18">
        <v>0</v>
      </c>
      <c r="DL38" s="18">
        <f t="shared" si="52"/>
        <v>0</v>
      </c>
      <c r="DM38" s="18">
        <v>0</v>
      </c>
      <c r="DN38" s="18">
        <v>11968.088</v>
      </c>
      <c r="DO38" s="18">
        <f t="shared" si="53"/>
        <v>9973.4066666666658</v>
      </c>
      <c r="DP38" s="18">
        <v>3610.556</v>
      </c>
      <c r="DQ38" s="18">
        <v>0</v>
      </c>
      <c r="DR38" s="18">
        <f t="shared" si="54"/>
        <v>0</v>
      </c>
      <c r="DS38" s="18">
        <v>0</v>
      </c>
      <c r="DT38" s="18">
        <v>0</v>
      </c>
      <c r="DU38" s="18">
        <f t="shared" si="55"/>
        <v>0</v>
      </c>
      <c r="DV38" s="18">
        <v>0</v>
      </c>
      <c r="DW38" s="18">
        <v>0</v>
      </c>
      <c r="DX38" s="18">
        <f t="shared" si="56"/>
        <v>0</v>
      </c>
      <c r="DY38" s="18">
        <v>0</v>
      </c>
      <c r="DZ38" s="18">
        <v>0</v>
      </c>
      <c r="EA38" s="18">
        <f t="shared" si="57"/>
        <v>0</v>
      </c>
      <c r="EB38" s="18">
        <v>0</v>
      </c>
      <c r="EC38" s="18">
        <v>0</v>
      </c>
      <c r="ED38" s="18">
        <f t="shared" si="10"/>
        <v>11968.088</v>
      </c>
      <c r="EE38" s="18">
        <f t="shared" si="10"/>
        <v>9973.4066666666658</v>
      </c>
      <c r="EF38" s="18">
        <f t="shared" si="11"/>
        <v>3610.556</v>
      </c>
    </row>
    <row r="39" spans="1:136" x14ac:dyDescent="0.3">
      <c r="A39">
        <v>30</v>
      </c>
      <c r="B39" s="8"/>
      <c r="C39" s="17">
        <v>30</v>
      </c>
      <c r="D39" s="19" t="s">
        <v>152</v>
      </c>
      <c r="E39" s="18">
        <v>20779.033599999999</v>
      </c>
      <c r="F39" s="18">
        <v>67415.4902</v>
      </c>
      <c r="G39" s="18">
        <f t="shared" si="0"/>
        <v>490537.5</v>
      </c>
      <c r="H39" s="18">
        <f t="shared" si="0"/>
        <v>408781.24999999988</v>
      </c>
      <c r="I39" s="18">
        <f t="shared" si="0"/>
        <v>402979.8224</v>
      </c>
      <c r="J39" s="18">
        <f t="shared" si="12"/>
        <v>98.580798997018604</v>
      </c>
      <c r="K39" s="18">
        <f t="shared" si="13"/>
        <v>82.150665830848808</v>
      </c>
      <c r="L39" s="18">
        <f t="shared" si="1"/>
        <v>154791</v>
      </c>
      <c r="M39" s="18">
        <f t="shared" si="1"/>
        <v>128992.49999999999</v>
      </c>
      <c r="N39" s="18">
        <f t="shared" si="1"/>
        <v>123961.03239999992</v>
      </c>
      <c r="O39" s="18">
        <f t="shared" si="2"/>
        <v>96.099410740934502</v>
      </c>
      <c r="P39" s="18">
        <f t="shared" si="3"/>
        <v>80.082842284112076</v>
      </c>
      <c r="Q39" s="18">
        <f t="shared" si="4"/>
        <v>60830</v>
      </c>
      <c r="R39" s="18">
        <f t="shared" si="4"/>
        <v>50691.666666666664</v>
      </c>
      <c r="S39" s="18">
        <f t="shared" si="4"/>
        <v>46475.008399999999</v>
      </c>
      <c r="T39" s="18">
        <f t="shared" si="14"/>
        <v>91.681752556304446</v>
      </c>
      <c r="U39" s="18">
        <f t="shared" si="15"/>
        <v>76.401460463587043</v>
      </c>
      <c r="V39" s="18">
        <v>5830</v>
      </c>
      <c r="W39" s="18">
        <f t="shared" si="16"/>
        <v>4858.333333333333</v>
      </c>
      <c r="X39" s="18">
        <v>2471.4854</v>
      </c>
      <c r="Y39" s="18">
        <f t="shared" si="17"/>
        <v>50.871054545454555</v>
      </c>
      <c r="Z39" s="18">
        <f t="shared" si="18"/>
        <v>42.392545454545456</v>
      </c>
      <c r="AA39" s="18">
        <v>11300</v>
      </c>
      <c r="AB39" s="18">
        <f t="shared" si="19"/>
        <v>9416.6666666666661</v>
      </c>
      <c r="AC39" s="18">
        <v>5145.8069999999161</v>
      </c>
      <c r="AD39" s="18">
        <f t="shared" si="5"/>
        <v>54.645738053096458</v>
      </c>
      <c r="AE39" s="18">
        <f t="shared" si="6"/>
        <v>45.538115044247043</v>
      </c>
      <c r="AF39" s="18">
        <v>55000</v>
      </c>
      <c r="AG39" s="18">
        <f t="shared" si="20"/>
        <v>45833.333333333328</v>
      </c>
      <c r="AH39" s="18">
        <v>44003.523000000001</v>
      </c>
      <c r="AI39" s="18">
        <f t="shared" si="21"/>
        <v>96.007686545454561</v>
      </c>
      <c r="AJ39" s="18">
        <f t="shared" si="22"/>
        <v>80.006405454545458</v>
      </c>
      <c r="AK39" s="18">
        <v>7000</v>
      </c>
      <c r="AL39" s="18">
        <f t="shared" si="23"/>
        <v>5833.3333333333339</v>
      </c>
      <c r="AM39" s="18">
        <v>3732.36</v>
      </c>
      <c r="AN39" s="18">
        <f t="shared" si="24"/>
        <v>63.983314285714279</v>
      </c>
      <c r="AO39" s="18">
        <f t="shared" si="25"/>
        <v>53.319428571428574</v>
      </c>
      <c r="AP39" s="18">
        <v>9000</v>
      </c>
      <c r="AQ39" s="18">
        <f t="shared" si="26"/>
        <v>7500</v>
      </c>
      <c r="AR39" s="18">
        <v>11063.3</v>
      </c>
      <c r="AS39" s="18">
        <f t="shared" si="27"/>
        <v>147.51066666666665</v>
      </c>
      <c r="AT39" s="18">
        <f t="shared" si="28"/>
        <v>122.92555555555555</v>
      </c>
      <c r="AU39" s="18">
        <v>0</v>
      </c>
      <c r="AV39" s="18">
        <f t="shared" si="29"/>
        <v>0</v>
      </c>
      <c r="AW39" s="18">
        <v>0</v>
      </c>
      <c r="AX39" s="18">
        <v>0</v>
      </c>
      <c r="AY39" s="18">
        <f t="shared" si="30"/>
        <v>0</v>
      </c>
      <c r="AZ39" s="18">
        <v>0</v>
      </c>
      <c r="BA39" s="18">
        <v>324884.3</v>
      </c>
      <c r="BB39" s="18">
        <f t="shared" si="31"/>
        <v>270736.91666666663</v>
      </c>
      <c r="BC39" s="18">
        <v>270736.90000000002</v>
      </c>
      <c r="BD39" s="18">
        <v>1961.7</v>
      </c>
      <c r="BE39" s="18">
        <f t="shared" si="32"/>
        <v>1634.75</v>
      </c>
      <c r="BF39" s="18">
        <v>1961.7</v>
      </c>
      <c r="BG39" s="18">
        <v>0</v>
      </c>
      <c r="BH39" s="18">
        <f t="shared" si="33"/>
        <v>0</v>
      </c>
      <c r="BI39" s="18">
        <v>0</v>
      </c>
      <c r="BJ39" s="18">
        <v>0</v>
      </c>
      <c r="BK39" s="18">
        <f t="shared" si="34"/>
        <v>0</v>
      </c>
      <c r="BL39" s="18">
        <v>0</v>
      </c>
      <c r="BM39" s="18">
        <f t="shared" si="7"/>
        <v>6151</v>
      </c>
      <c r="BN39" s="18">
        <f t="shared" si="7"/>
        <v>5125.833333333333</v>
      </c>
      <c r="BO39" s="18">
        <f t="shared" si="7"/>
        <v>5557.2</v>
      </c>
      <c r="BP39" s="18">
        <f t="shared" si="35"/>
        <v>108.41554218826208</v>
      </c>
      <c r="BQ39" s="18">
        <f t="shared" si="36"/>
        <v>90.34628515688506</v>
      </c>
      <c r="BR39" s="18">
        <v>4000</v>
      </c>
      <c r="BS39" s="18">
        <f t="shared" si="37"/>
        <v>3333.333333333333</v>
      </c>
      <c r="BT39" s="18">
        <v>1354.05</v>
      </c>
      <c r="BU39" s="18">
        <v>0</v>
      </c>
      <c r="BV39" s="18">
        <f t="shared" si="38"/>
        <v>0</v>
      </c>
      <c r="BW39" s="18">
        <v>0</v>
      </c>
      <c r="BX39" s="18">
        <v>0</v>
      </c>
      <c r="BY39" s="18">
        <f t="shared" si="39"/>
        <v>0</v>
      </c>
      <c r="BZ39" s="18">
        <v>0</v>
      </c>
      <c r="CA39" s="18">
        <v>2151</v>
      </c>
      <c r="CB39" s="18">
        <f t="shared" si="40"/>
        <v>1792.5</v>
      </c>
      <c r="CC39" s="18">
        <v>4203.1499999999996</v>
      </c>
      <c r="CD39" s="18">
        <v>0</v>
      </c>
      <c r="CE39" s="18">
        <f t="shared" si="41"/>
        <v>0</v>
      </c>
      <c r="CF39" s="18">
        <v>0</v>
      </c>
      <c r="CG39" s="18">
        <v>8157.3</v>
      </c>
      <c r="CH39" s="18">
        <f t="shared" si="42"/>
        <v>6797.75</v>
      </c>
      <c r="CI39" s="18">
        <v>6320.19</v>
      </c>
      <c r="CJ39" s="18">
        <v>0</v>
      </c>
      <c r="CK39" s="18">
        <f t="shared" si="43"/>
        <v>0</v>
      </c>
      <c r="CL39" s="18">
        <v>6</v>
      </c>
      <c r="CM39" s="18">
        <v>58660</v>
      </c>
      <c r="CN39" s="18">
        <f t="shared" si="44"/>
        <v>48883.333333333328</v>
      </c>
      <c r="CO39" s="18">
        <v>35001</v>
      </c>
      <c r="CP39" s="18">
        <v>23100</v>
      </c>
      <c r="CQ39" s="18">
        <f t="shared" si="45"/>
        <v>19250</v>
      </c>
      <c r="CR39" s="18">
        <v>13354.5</v>
      </c>
      <c r="CS39" s="18">
        <f t="shared" si="46"/>
        <v>69.374025974025983</v>
      </c>
      <c r="CT39" s="18">
        <f t="shared" si="47"/>
        <v>57.811688311688314</v>
      </c>
      <c r="CU39" s="18">
        <v>1350</v>
      </c>
      <c r="CV39" s="18">
        <f t="shared" si="48"/>
        <v>1125</v>
      </c>
      <c r="CW39" s="18">
        <v>9580.357</v>
      </c>
      <c r="CX39" s="18">
        <v>500</v>
      </c>
      <c r="CY39" s="18">
        <f t="shared" si="49"/>
        <v>416.66666666666663</v>
      </c>
      <c r="CZ39" s="18">
        <v>7400</v>
      </c>
      <c r="DA39" s="18">
        <v>0</v>
      </c>
      <c r="DB39" s="18">
        <f t="shared" si="50"/>
        <v>0</v>
      </c>
      <c r="DC39" s="18">
        <v>0</v>
      </c>
      <c r="DD39" s="18">
        <v>0</v>
      </c>
      <c r="DE39" s="18">
        <f t="shared" si="51"/>
        <v>0</v>
      </c>
      <c r="DF39" s="18">
        <v>0</v>
      </c>
      <c r="DG39" s="18">
        <v>0</v>
      </c>
      <c r="DH39" s="18">
        <f t="shared" si="8"/>
        <v>489794.3</v>
      </c>
      <c r="DI39" s="18">
        <f t="shared" si="8"/>
        <v>408161.91666666657</v>
      </c>
      <c r="DJ39" s="18">
        <f t="shared" si="9"/>
        <v>402979.8224</v>
      </c>
      <c r="DK39" s="18">
        <v>0</v>
      </c>
      <c r="DL39" s="18">
        <f t="shared" si="52"/>
        <v>0</v>
      </c>
      <c r="DM39" s="18">
        <v>0</v>
      </c>
      <c r="DN39" s="18">
        <v>743.2</v>
      </c>
      <c r="DO39" s="18">
        <f t="shared" si="53"/>
        <v>619.33333333333337</v>
      </c>
      <c r="DP39" s="18">
        <v>0</v>
      </c>
      <c r="DQ39" s="18">
        <v>0</v>
      </c>
      <c r="DR39" s="18">
        <f t="shared" si="54"/>
        <v>0</v>
      </c>
      <c r="DS39" s="18">
        <v>0</v>
      </c>
      <c r="DT39" s="18">
        <v>0</v>
      </c>
      <c r="DU39" s="18">
        <f t="shared" si="55"/>
        <v>0</v>
      </c>
      <c r="DV39" s="18">
        <v>0</v>
      </c>
      <c r="DW39" s="18">
        <v>0</v>
      </c>
      <c r="DX39" s="18">
        <f t="shared" si="56"/>
        <v>0</v>
      </c>
      <c r="DY39" s="18">
        <v>0</v>
      </c>
      <c r="DZ39" s="18">
        <v>83821.5</v>
      </c>
      <c r="EA39" s="18">
        <f t="shared" si="57"/>
        <v>69851.25</v>
      </c>
      <c r="EB39" s="18">
        <v>83821.5</v>
      </c>
      <c r="EC39" s="18">
        <v>0</v>
      </c>
      <c r="ED39" s="18">
        <f t="shared" si="10"/>
        <v>84564.7</v>
      </c>
      <c r="EE39" s="18">
        <f t="shared" si="10"/>
        <v>70470.583333333328</v>
      </c>
      <c r="EF39" s="18">
        <f t="shared" si="11"/>
        <v>83821.5</v>
      </c>
    </row>
    <row r="40" spans="1:136" x14ac:dyDescent="0.3">
      <c r="A40">
        <v>31</v>
      </c>
      <c r="C40" s="17">
        <v>31</v>
      </c>
      <c r="D40" s="23" t="s">
        <v>153</v>
      </c>
      <c r="E40" s="18">
        <v>28966.855100000001</v>
      </c>
      <c r="F40" s="18">
        <v>21480.004000000001</v>
      </c>
      <c r="G40" s="18">
        <f t="shared" si="0"/>
        <v>138954.15000000002</v>
      </c>
      <c r="H40" s="18">
        <f t="shared" si="0"/>
        <v>115795.125</v>
      </c>
      <c r="I40" s="18">
        <f t="shared" si="0"/>
        <v>84678.1391</v>
      </c>
      <c r="J40" s="18">
        <f t="shared" si="12"/>
        <v>73.127551008732013</v>
      </c>
      <c r="K40" s="18">
        <f t="shared" si="13"/>
        <v>60.939625840609999</v>
      </c>
      <c r="L40" s="18">
        <f t="shared" si="1"/>
        <v>32246.200000000004</v>
      </c>
      <c r="M40" s="18">
        <f t="shared" si="1"/>
        <v>26871.833333333332</v>
      </c>
      <c r="N40" s="18">
        <f t="shared" si="1"/>
        <v>14874.529100000007</v>
      </c>
      <c r="O40" s="18">
        <f t="shared" si="2"/>
        <v>55.35360730876819</v>
      </c>
      <c r="P40" s="18">
        <f t="shared" si="3"/>
        <v>46.128006090640156</v>
      </c>
      <c r="Q40" s="18">
        <f t="shared" si="4"/>
        <v>20887.400000000001</v>
      </c>
      <c r="R40" s="18">
        <f t="shared" si="4"/>
        <v>17406.166666666664</v>
      </c>
      <c r="S40" s="18">
        <f t="shared" si="4"/>
        <v>8982.6239999999998</v>
      </c>
      <c r="T40" s="18">
        <f t="shared" si="14"/>
        <v>51.605986384135896</v>
      </c>
      <c r="U40" s="18">
        <f t="shared" si="15"/>
        <v>43.004988653446574</v>
      </c>
      <c r="V40" s="31">
        <v>627.40000000000009</v>
      </c>
      <c r="W40" s="18">
        <f t="shared" si="16"/>
        <v>522.83333333333337</v>
      </c>
      <c r="X40" s="18">
        <v>843.55200000000002</v>
      </c>
      <c r="Y40" s="18">
        <f t="shared" si="17"/>
        <v>161.34242907236211</v>
      </c>
      <c r="Z40" s="18">
        <f t="shared" si="18"/>
        <v>134.45202422696843</v>
      </c>
      <c r="AA40" s="31">
        <v>3310</v>
      </c>
      <c r="AB40" s="18">
        <f t="shared" si="19"/>
        <v>2758.333333333333</v>
      </c>
      <c r="AC40" s="18">
        <v>1086.3061000000039</v>
      </c>
      <c r="AD40" s="18">
        <f t="shared" si="5"/>
        <v>39.382698489426126</v>
      </c>
      <c r="AE40" s="18">
        <f t="shared" si="6"/>
        <v>32.818915407855101</v>
      </c>
      <c r="AF40" s="18">
        <v>20260</v>
      </c>
      <c r="AG40" s="18">
        <f t="shared" si="20"/>
        <v>16883.333333333332</v>
      </c>
      <c r="AH40" s="18">
        <v>8139.0720000000001</v>
      </c>
      <c r="AI40" s="18">
        <f t="shared" si="21"/>
        <v>48.207731490621917</v>
      </c>
      <c r="AJ40" s="18">
        <f t="shared" si="22"/>
        <v>40.173109575518261</v>
      </c>
      <c r="AK40" s="18">
        <v>180</v>
      </c>
      <c r="AL40" s="18">
        <f t="shared" si="23"/>
        <v>150</v>
      </c>
      <c r="AM40" s="18">
        <v>99</v>
      </c>
      <c r="AN40" s="18">
        <f t="shared" si="24"/>
        <v>66</v>
      </c>
      <c r="AO40" s="18">
        <f t="shared" si="25"/>
        <v>55.000000000000007</v>
      </c>
      <c r="AP40" s="18">
        <v>0</v>
      </c>
      <c r="AQ40" s="18">
        <f t="shared" si="26"/>
        <v>0</v>
      </c>
      <c r="AR40" s="18">
        <v>0</v>
      </c>
      <c r="AS40" s="18" t="e">
        <f t="shared" si="27"/>
        <v>#DIV/0!</v>
      </c>
      <c r="AT40" s="18" t="e">
        <f t="shared" si="28"/>
        <v>#DIV/0!</v>
      </c>
      <c r="AU40" s="18">
        <v>0</v>
      </c>
      <c r="AV40" s="18">
        <f t="shared" si="29"/>
        <v>0</v>
      </c>
      <c r="AW40" s="18">
        <v>0</v>
      </c>
      <c r="AX40" s="18">
        <v>0</v>
      </c>
      <c r="AY40" s="18">
        <f t="shared" si="30"/>
        <v>0</v>
      </c>
      <c r="AZ40" s="18">
        <v>0</v>
      </c>
      <c r="BA40" s="18">
        <v>56732.800000000003</v>
      </c>
      <c r="BB40" s="18">
        <f t="shared" si="31"/>
        <v>47277.333333333336</v>
      </c>
      <c r="BC40" s="18">
        <v>47277.3</v>
      </c>
      <c r="BD40" s="18">
        <v>0</v>
      </c>
      <c r="BE40" s="18">
        <f t="shared" si="32"/>
        <v>0</v>
      </c>
      <c r="BF40" s="18">
        <v>0</v>
      </c>
      <c r="BG40" s="18">
        <v>0</v>
      </c>
      <c r="BH40" s="18">
        <f t="shared" si="33"/>
        <v>0</v>
      </c>
      <c r="BI40" s="18">
        <v>0</v>
      </c>
      <c r="BJ40" s="18">
        <v>0</v>
      </c>
      <c r="BK40" s="18">
        <f t="shared" si="34"/>
        <v>0</v>
      </c>
      <c r="BL40" s="18">
        <v>0</v>
      </c>
      <c r="BM40" s="18">
        <f t="shared" si="7"/>
        <v>1430.2</v>
      </c>
      <c r="BN40" s="18">
        <f t="shared" si="7"/>
        <v>1191.8333333333335</v>
      </c>
      <c r="BO40" s="18">
        <f t="shared" si="7"/>
        <v>1276.817</v>
      </c>
      <c r="BP40" s="18">
        <f t="shared" si="35"/>
        <v>107.13049923087678</v>
      </c>
      <c r="BQ40" s="18">
        <f t="shared" si="36"/>
        <v>89.275416025730664</v>
      </c>
      <c r="BR40" s="18">
        <v>980.2</v>
      </c>
      <c r="BS40" s="18">
        <f t="shared" si="37"/>
        <v>816.83333333333337</v>
      </c>
      <c r="BT40" s="18">
        <v>346.29500000000002</v>
      </c>
      <c r="BU40" s="18">
        <v>450</v>
      </c>
      <c r="BV40" s="18">
        <f t="shared" si="38"/>
        <v>375</v>
      </c>
      <c r="BW40" s="18">
        <v>880.52200000000005</v>
      </c>
      <c r="BX40" s="18">
        <v>0</v>
      </c>
      <c r="BY40" s="18">
        <f t="shared" si="39"/>
        <v>0</v>
      </c>
      <c r="BZ40" s="18">
        <v>0</v>
      </c>
      <c r="CA40" s="18">
        <v>0</v>
      </c>
      <c r="CB40" s="18">
        <f t="shared" si="40"/>
        <v>0</v>
      </c>
      <c r="CC40" s="18">
        <v>50</v>
      </c>
      <c r="CD40" s="18">
        <v>0</v>
      </c>
      <c r="CE40" s="18">
        <f t="shared" si="41"/>
        <v>0</v>
      </c>
      <c r="CF40" s="18">
        <v>0</v>
      </c>
      <c r="CG40" s="18">
        <v>0</v>
      </c>
      <c r="CH40" s="18">
        <f t="shared" si="42"/>
        <v>0</v>
      </c>
      <c r="CI40" s="18">
        <v>0</v>
      </c>
      <c r="CJ40" s="18">
        <v>0</v>
      </c>
      <c r="CK40" s="18">
        <f t="shared" si="43"/>
        <v>0</v>
      </c>
      <c r="CL40" s="18">
        <v>0</v>
      </c>
      <c r="CM40" s="18">
        <v>6438.6</v>
      </c>
      <c r="CN40" s="18">
        <f t="shared" si="44"/>
        <v>5365.5000000000009</v>
      </c>
      <c r="CO40" s="18">
        <v>2526.0300000000002</v>
      </c>
      <c r="CP40" s="18">
        <v>3438.6</v>
      </c>
      <c r="CQ40" s="18">
        <f t="shared" si="45"/>
        <v>2865.5</v>
      </c>
      <c r="CR40" s="18">
        <v>926.03</v>
      </c>
      <c r="CS40" s="18">
        <f t="shared" si="46"/>
        <v>32.316524166812073</v>
      </c>
      <c r="CT40" s="18">
        <f t="shared" si="47"/>
        <v>26.930436805676727</v>
      </c>
      <c r="CU40" s="18">
        <v>0</v>
      </c>
      <c r="CV40" s="18">
        <f t="shared" si="48"/>
        <v>0</v>
      </c>
      <c r="CW40" s="18">
        <v>903.75199999999995</v>
      </c>
      <c r="CX40" s="18">
        <v>0</v>
      </c>
      <c r="CY40" s="18">
        <f t="shared" si="49"/>
        <v>0</v>
      </c>
      <c r="CZ40" s="18">
        <v>0</v>
      </c>
      <c r="DA40" s="18">
        <v>0</v>
      </c>
      <c r="DB40" s="18">
        <f t="shared" si="50"/>
        <v>0</v>
      </c>
      <c r="DC40" s="18">
        <v>0</v>
      </c>
      <c r="DD40" s="18">
        <v>0</v>
      </c>
      <c r="DE40" s="18">
        <f t="shared" si="51"/>
        <v>0</v>
      </c>
      <c r="DF40" s="18">
        <v>0</v>
      </c>
      <c r="DG40" s="18">
        <v>0</v>
      </c>
      <c r="DH40" s="18">
        <f t="shared" si="8"/>
        <v>88979.000000000015</v>
      </c>
      <c r="DI40" s="18">
        <f t="shared" si="8"/>
        <v>74149.166666666672</v>
      </c>
      <c r="DJ40" s="18">
        <f t="shared" si="9"/>
        <v>62151.829100000003</v>
      </c>
      <c r="DK40" s="18">
        <v>0</v>
      </c>
      <c r="DL40" s="18">
        <f t="shared" si="52"/>
        <v>0</v>
      </c>
      <c r="DM40" s="18">
        <v>0</v>
      </c>
      <c r="DN40" s="18">
        <v>37975.15</v>
      </c>
      <c r="DO40" s="18">
        <f t="shared" si="53"/>
        <v>31645.958333333332</v>
      </c>
      <c r="DP40" s="18">
        <v>10026.31</v>
      </c>
      <c r="DQ40" s="18">
        <v>0</v>
      </c>
      <c r="DR40" s="18">
        <f t="shared" si="54"/>
        <v>0</v>
      </c>
      <c r="DS40" s="18">
        <v>0</v>
      </c>
      <c r="DT40" s="18">
        <v>12000</v>
      </c>
      <c r="DU40" s="18">
        <f t="shared" si="55"/>
        <v>10000</v>
      </c>
      <c r="DV40" s="18">
        <v>12500</v>
      </c>
      <c r="DW40" s="18">
        <v>0</v>
      </c>
      <c r="DX40" s="18">
        <f t="shared" si="56"/>
        <v>0</v>
      </c>
      <c r="DY40" s="18">
        <v>0</v>
      </c>
      <c r="DZ40" s="18">
        <v>0</v>
      </c>
      <c r="EA40" s="18">
        <f t="shared" si="57"/>
        <v>0</v>
      </c>
      <c r="EB40" s="18">
        <v>0</v>
      </c>
      <c r="EC40" s="18">
        <v>0</v>
      </c>
      <c r="ED40" s="18">
        <f t="shared" si="10"/>
        <v>49975.15</v>
      </c>
      <c r="EE40" s="18">
        <f t="shared" si="10"/>
        <v>41645.958333333328</v>
      </c>
      <c r="EF40" s="18">
        <f t="shared" si="11"/>
        <v>22526.309999999998</v>
      </c>
    </row>
    <row r="41" spans="1:136" x14ac:dyDescent="0.3">
      <c r="A41">
        <v>32</v>
      </c>
      <c r="C41" s="17">
        <v>32</v>
      </c>
      <c r="D41" s="21" t="s">
        <v>154</v>
      </c>
      <c r="E41" s="18">
        <v>928.45749999999998</v>
      </c>
      <c r="F41" s="18">
        <v>3300.6088</v>
      </c>
      <c r="G41" s="18">
        <f t="shared" si="0"/>
        <v>38218.700000000004</v>
      </c>
      <c r="H41" s="18">
        <f t="shared" si="0"/>
        <v>31848.916666666664</v>
      </c>
      <c r="I41" s="18">
        <f t="shared" si="0"/>
        <v>26498.601500000001</v>
      </c>
      <c r="J41" s="18">
        <f t="shared" si="12"/>
        <v>83.200950843435294</v>
      </c>
      <c r="K41" s="18">
        <f t="shared" si="13"/>
        <v>69.334125702862721</v>
      </c>
      <c r="L41" s="18">
        <f t="shared" si="1"/>
        <v>10808.1</v>
      </c>
      <c r="M41" s="18">
        <f t="shared" si="1"/>
        <v>9006.75</v>
      </c>
      <c r="N41" s="18">
        <f t="shared" si="1"/>
        <v>3656.4014999999981</v>
      </c>
      <c r="O41" s="18">
        <f t="shared" si="2"/>
        <v>40.59623615621615</v>
      </c>
      <c r="P41" s="18">
        <f t="shared" si="3"/>
        <v>33.830196796846792</v>
      </c>
      <c r="Q41" s="18">
        <f t="shared" si="4"/>
        <v>4504.3</v>
      </c>
      <c r="R41" s="18">
        <f t="shared" si="4"/>
        <v>3753.5833333333335</v>
      </c>
      <c r="S41" s="18">
        <f t="shared" si="4"/>
        <v>2062.181</v>
      </c>
      <c r="T41" s="18">
        <f t="shared" si="14"/>
        <v>54.938996070421595</v>
      </c>
      <c r="U41" s="18">
        <f t="shared" si="15"/>
        <v>45.782496725351329</v>
      </c>
      <c r="V41" s="31">
        <v>29.8</v>
      </c>
      <c r="W41" s="18">
        <f t="shared" si="16"/>
        <v>24.833333333333336</v>
      </c>
      <c r="X41" s="18">
        <v>7.2999999999999995E-2</v>
      </c>
      <c r="Y41" s="18">
        <f t="shared" si="17"/>
        <v>0.29395973154362415</v>
      </c>
      <c r="Z41" s="18">
        <f t="shared" si="18"/>
        <v>0.24496644295302011</v>
      </c>
      <c r="AA41" s="31">
        <v>2904.4</v>
      </c>
      <c r="AB41" s="18">
        <f t="shared" si="19"/>
        <v>2420.3333333333335</v>
      </c>
      <c r="AC41" s="18">
        <v>341.91149999999766</v>
      </c>
      <c r="AD41" s="18">
        <f t="shared" si="5"/>
        <v>14.12662856355864</v>
      </c>
      <c r="AE41" s="18">
        <f t="shared" si="6"/>
        <v>11.772190469632202</v>
      </c>
      <c r="AF41" s="18">
        <v>4474.5</v>
      </c>
      <c r="AG41" s="18">
        <f t="shared" si="20"/>
        <v>3728.75</v>
      </c>
      <c r="AH41" s="18">
        <v>2062.1080000000002</v>
      </c>
      <c r="AI41" s="18">
        <f t="shared" si="21"/>
        <v>55.302929936305731</v>
      </c>
      <c r="AJ41" s="18">
        <f t="shared" si="22"/>
        <v>46.085774946921447</v>
      </c>
      <c r="AK41" s="18">
        <v>353</v>
      </c>
      <c r="AL41" s="18">
        <f t="shared" si="23"/>
        <v>294.16666666666669</v>
      </c>
      <c r="AM41" s="18">
        <v>26</v>
      </c>
      <c r="AN41" s="18">
        <f t="shared" si="24"/>
        <v>8.8385269121813028</v>
      </c>
      <c r="AO41" s="18">
        <f t="shared" si="25"/>
        <v>7.3654390934844187</v>
      </c>
      <c r="AP41" s="18">
        <v>0</v>
      </c>
      <c r="AQ41" s="18">
        <f t="shared" si="26"/>
        <v>0</v>
      </c>
      <c r="AR41" s="18">
        <v>0</v>
      </c>
      <c r="AS41" s="18" t="e">
        <f t="shared" si="27"/>
        <v>#DIV/0!</v>
      </c>
      <c r="AT41" s="18" t="e">
        <f t="shared" si="28"/>
        <v>#DIV/0!</v>
      </c>
      <c r="AU41" s="18">
        <v>0</v>
      </c>
      <c r="AV41" s="18">
        <f t="shared" si="29"/>
        <v>0</v>
      </c>
      <c r="AW41" s="18">
        <v>0</v>
      </c>
      <c r="AX41" s="18">
        <v>0</v>
      </c>
      <c r="AY41" s="18">
        <f t="shared" si="30"/>
        <v>0</v>
      </c>
      <c r="AZ41" s="18">
        <v>0</v>
      </c>
      <c r="BA41" s="18">
        <v>27410.6</v>
      </c>
      <c r="BB41" s="18">
        <f t="shared" si="31"/>
        <v>22842.166666666668</v>
      </c>
      <c r="BC41" s="18">
        <v>22842.2</v>
      </c>
      <c r="BD41" s="18">
        <v>0</v>
      </c>
      <c r="BE41" s="18">
        <f t="shared" si="32"/>
        <v>0</v>
      </c>
      <c r="BF41" s="18">
        <v>0</v>
      </c>
      <c r="BG41" s="18">
        <v>0</v>
      </c>
      <c r="BH41" s="18">
        <f t="shared" si="33"/>
        <v>0</v>
      </c>
      <c r="BI41" s="18">
        <v>0</v>
      </c>
      <c r="BJ41" s="18">
        <v>0</v>
      </c>
      <c r="BK41" s="18">
        <f t="shared" si="34"/>
        <v>0</v>
      </c>
      <c r="BL41" s="18">
        <v>0</v>
      </c>
      <c r="BM41" s="18">
        <f t="shared" si="7"/>
        <v>2451.6</v>
      </c>
      <c r="BN41" s="18">
        <f t="shared" si="7"/>
        <v>2042.9999999999998</v>
      </c>
      <c r="BO41" s="18">
        <f t="shared" si="7"/>
        <v>1213.809</v>
      </c>
      <c r="BP41" s="18">
        <f t="shared" si="35"/>
        <v>59.413069016152718</v>
      </c>
      <c r="BQ41" s="18">
        <f t="shared" si="36"/>
        <v>49.510890846793934</v>
      </c>
      <c r="BR41" s="18">
        <v>2451.6</v>
      </c>
      <c r="BS41" s="18">
        <f t="shared" si="37"/>
        <v>2042.9999999999998</v>
      </c>
      <c r="BT41" s="18">
        <v>1213.809</v>
      </c>
      <c r="BU41" s="18">
        <v>0</v>
      </c>
      <c r="BV41" s="18">
        <f t="shared" si="38"/>
        <v>0</v>
      </c>
      <c r="BW41" s="18">
        <v>0</v>
      </c>
      <c r="BX41" s="18">
        <v>0</v>
      </c>
      <c r="BY41" s="18">
        <f t="shared" si="39"/>
        <v>0</v>
      </c>
      <c r="BZ41" s="18">
        <v>0</v>
      </c>
      <c r="CA41" s="18">
        <v>0</v>
      </c>
      <c r="CB41" s="18">
        <f t="shared" si="40"/>
        <v>0</v>
      </c>
      <c r="CC41" s="18">
        <v>0</v>
      </c>
      <c r="CD41" s="18">
        <v>0</v>
      </c>
      <c r="CE41" s="18">
        <f t="shared" si="41"/>
        <v>0</v>
      </c>
      <c r="CF41" s="18">
        <v>0</v>
      </c>
      <c r="CG41" s="18">
        <v>0</v>
      </c>
      <c r="CH41" s="18">
        <f t="shared" si="42"/>
        <v>0</v>
      </c>
      <c r="CI41" s="18">
        <v>0</v>
      </c>
      <c r="CJ41" s="18">
        <v>0</v>
      </c>
      <c r="CK41" s="18">
        <f t="shared" si="43"/>
        <v>0</v>
      </c>
      <c r="CL41" s="18">
        <v>0</v>
      </c>
      <c r="CM41" s="18">
        <v>594.79999999999995</v>
      </c>
      <c r="CN41" s="18">
        <f t="shared" si="44"/>
        <v>495.66666666666663</v>
      </c>
      <c r="CO41" s="18">
        <v>12.5</v>
      </c>
      <c r="CP41" s="18">
        <v>594.79999999999995</v>
      </c>
      <c r="CQ41" s="18">
        <f t="shared" si="45"/>
        <v>495.66666666666663</v>
      </c>
      <c r="CR41" s="18">
        <v>12.5</v>
      </c>
      <c r="CS41" s="18">
        <f t="shared" si="46"/>
        <v>2.5218560860793544</v>
      </c>
      <c r="CT41" s="18">
        <f t="shared" si="47"/>
        <v>2.1015467383994619</v>
      </c>
      <c r="CU41" s="18">
        <v>0</v>
      </c>
      <c r="CV41" s="18">
        <f t="shared" si="48"/>
        <v>0</v>
      </c>
      <c r="CW41" s="18">
        <v>0</v>
      </c>
      <c r="CX41" s="18">
        <v>0</v>
      </c>
      <c r="CY41" s="18">
        <f t="shared" si="49"/>
        <v>0</v>
      </c>
      <c r="CZ41" s="18">
        <v>0</v>
      </c>
      <c r="DA41" s="18">
        <v>0</v>
      </c>
      <c r="DB41" s="18">
        <f t="shared" si="50"/>
        <v>0</v>
      </c>
      <c r="DC41" s="18">
        <v>0</v>
      </c>
      <c r="DD41" s="18">
        <v>0</v>
      </c>
      <c r="DE41" s="18">
        <f t="shared" si="51"/>
        <v>0</v>
      </c>
      <c r="DF41" s="18">
        <v>0</v>
      </c>
      <c r="DG41" s="18">
        <v>0</v>
      </c>
      <c r="DH41" s="18">
        <f t="shared" si="8"/>
        <v>38218.700000000004</v>
      </c>
      <c r="DI41" s="18">
        <f t="shared" si="8"/>
        <v>31848.916666666668</v>
      </c>
      <c r="DJ41" s="18">
        <f t="shared" si="9"/>
        <v>26498.601500000001</v>
      </c>
      <c r="DK41" s="18">
        <v>0</v>
      </c>
      <c r="DL41" s="18">
        <f t="shared" si="52"/>
        <v>0</v>
      </c>
      <c r="DM41" s="18">
        <v>0</v>
      </c>
      <c r="DN41" s="18">
        <v>0</v>
      </c>
      <c r="DO41" s="18">
        <f t="shared" si="53"/>
        <v>0</v>
      </c>
      <c r="DP41" s="18">
        <v>0</v>
      </c>
      <c r="DQ41" s="18">
        <v>0</v>
      </c>
      <c r="DR41" s="18">
        <f t="shared" si="54"/>
        <v>0</v>
      </c>
      <c r="DS41" s="18">
        <v>0</v>
      </c>
      <c r="DT41" s="18">
        <v>0</v>
      </c>
      <c r="DU41" s="18">
        <f t="shared" si="55"/>
        <v>0</v>
      </c>
      <c r="DV41" s="18">
        <v>0</v>
      </c>
      <c r="DW41" s="18">
        <v>0</v>
      </c>
      <c r="DX41" s="18">
        <f t="shared" si="56"/>
        <v>0</v>
      </c>
      <c r="DY41" s="18">
        <v>0</v>
      </c>
      <c r="DZ41" s="18">
        <v>7043.8</v>
      </c>
      <c r="EA41" s="18">
        <f t="shared" si="57"/>
        <v>5869.8333333333339</v>
      </c>
      <c r="EB41" s="18">
        <v>4400</v>
      </c>
      <c r="EC41" s="18">
        <v>0</v>
      </c>
      <c r="ED41" s="18">
        <f t="shared" si="10"/>
        <v>7043.8</v>
      </c>
      <c r="EE41" s="18">
        <f t="shared" si="10"/>
        <v>5869.8333333333339</v>
      </c>
      <c r="EF41" s="18">
        <f t="shared" si="11"/>
        <v>4400</v>
      </c>
    </row>
    <row r="42" spans="1:136" x14ac:dyDescent="0.3">
      <c r="A42">
        <v>33</v>
      </c>
      <c r="C42" s="17">
        <v>33</v>
      </c>
      <c r="D42" s="19" t="s">
        <v>155</v>
      </c>
      <c r="E42" s="18">
        <v>7720.9125999999997</v>
      </c>
      <c r="F42" s="18">
        <v>17102.574499999999</v>
      </c>
      <c r="G42" s="18">
        <f t="shared" ref="G42:I67" si="58">DH42+ED42-DZ42</f>
        <v>101924.9</v>
      </c>
      <c r="H42" s="18">
        <f t="shared" si="58"/>
        <v>84937.416666666657</v>
      </c>
      <c r="I42" s="18">
        <f t="shared" si="58"/>
        <v>73290.804000000004</v>
      </c>
      <c r="J42" s="18">
        <f t="shared" si="12"/>
        <v>86.288006954139775</v>
      </c>
      <c r="K42" s="18">
        <f t="shared" si="13"/>
        <v>71.906672461783145</v>
      </c>
      <c r="L42" s="18">
        <f t="shared" ref="L42:N67" si="59">V42+AA42+AF42+AK42+AP42+AU42+BJ42+BR42+BU42+BX42+CA42+CD42+CJ42+CM42+CU42+CX42+DD42</f>
        <v>21553.699999999997</v>
      </c>
      <c r="M42" s="18">
        <f t="shared" si="59"/>
        <v>17961.416666666668</v>
      </c>
      <c r="N42" s="18">
        <f t="shared" si="59"/>
        <v>6314.8040000000065</v>
      </c>
      <c r="O42" s="18">
        <f t="shared" si="2"/>
        <v>35.157605422734875</v>
      </c>
      <c r="P42" s="18">
        <f t="shared" si="3"/>
        <v>29.298004518945735</v>
      </c>
      <c r="Q42" s="18">
        <f t="shared" ref="Q42:S67" si="60">V42+AF42</f>
        <v>10531.8</v>
      </c>
      <c r="R42" s="18">
        <f t="shared" si="60"/>
        <v>8776.5</v>
      </c>
      <c r="S42" s="18">
        <f t="shared" si="60"/>
        <v>5319.8459999999995</v>
      </c>
      <c r="T42" s="18">
        <f t="shared" si="14"/>
        <v>60.614664159972655</v>
      </c>
      <c r="U42" s="18">
        <f t="shared" si="15"/>
        <v>50.512220133310549</v>
      </c>
      <c r="V42" s="18">
        <v>0</v>
      </c>
      <c r="W42" s="18">
        <f t="shared" si="16"/>
        <v>0</v>
      </c>
      <c r="X42" s="18">
        <v>8.7999999999999995E-2</v>
      </c>
      <c r="Y42" s="18" t="e">
        <f t="shared" si="17"/>
        <v>#DIV/0!</v>
      </c>
      <c r="Z42" s="18" t="e">
        <f t="shared" si="18"/>
        <v>#DIV/0!</v>
      </c>
      <c r="AA42" s="18">
        <v>6371.9</v>
      </c>
      <c r="AB42" s="18">
        <f t="shared" si="19"/>
        <v>5309.916666666667</v>
      </c>
      <c r="AC42" s="18">
        <v>639.95800000000656</v>
      </c>
      <c r="AD42" s="18">
        <f t="shared" si="5"/>
        <v>12.052128878356658</v>
      </c>
      <c r="AE42" s="18">
        <f t="shared" si="6"/>
        <v>10.043440731963882</v>
      </c>
      <c r="AF42" s="18">
        <v>10531.8</v>
      </c>
      <c r="AG42" s="18">
        <f t="shared" si="20"/>
        <v>8776.5</v>
      </c>
      <c r="AH42" s="18">
        <v>5319.7579999999998</v>
      </c>
      <c r="AI42" s="18">
        <f t="shared" si="21"/>
        <v>60.613661482367689</v>
      </c>
      <c r="AJ42" s="18">
        <f t="shared" si="22"/>
        <v>50.511384568639741</v>
      </c>
      <c r="AK42" s="18">
        <v>300</v>
      </c>
      <c r="AL42" s="18">
        <f t="shared" si="23"/>
        <v>250</v>
      </c>
      <c r="AM42" s="18">
        <v>10</v>
      </c>
      <c r="AN42" s="18">
        <f t="shared" si="24"/>
        <v>4</v>
      </c>
      <c r="AO42" s="18">
        <f t="shared" si="25"/>
        <v>3.3333333333333335</v>
      </c>
      <c r="AP42" s="18">
        <v>0</v>
      </c>
      <c r="AQ42" s="18">
        <f t="shared" si="26"/>
        <v>0</v>
      </c>
      <c r="AR42" s="18">
        <v>0</v>
      </c>
      <c r="AS42" s="18" t="e">
        <f t="shared" si="27"/>
        <v>#DIV/0!</v>
      </c>
      <c r="AT42" s="18" t="e">
        <f t="shared" si="28"/>
        <v>#DIV/0!</v>
      </c>
      <c r="AU42" s="18">
        <v>0</v>
      </c>
      <c r="AV42" s="18">
        <f t="shared" si="29"/>
        <v>0</v>
      </c>
      <c r="AW42" s="18">
        <v>0</v>
      </c>
      <c r="AX42" s="18">
        <v>0</v>
      </c>
      <c r="AY42" s="18">
        <f t="shared" si="30"/>
        <v>0</v>
      </c>
      <c r="AZ42" s="18">
        <v>0</v>
      </c>
      <c r="BA42" s="18">
        <v>80371.199999999997</v>
      </c>
      <c r="BB42" s="18">
        <f t="shared" si="31"/>
        <v>66976</v>
      </c>
      <c r="BC42" s="18">
        <v>66976</v>
      </c>
      <c r="BD42" s="18">
        <v>0</v>
      </c>
      <c r="BE42" s="18">
        <f t="shared" si="32"/>
        <v>0</v>
      </c>
      <c r="BF42" s="18">
        <v>0</v>
      </c>
      <c r="BG42" s="18">
        <v>0</v>
      </c>
      <c r="BH42" s="18">
        <f t="shared" si="33"/>
        <v>0</v>
      </c>
      <c r="BI42" s="18">
        <v>0</v>
      </c>
      <c r="BJ42" s="18">
        <v>0</v>
      </c>
      <c r="BK42" s="18">
        <f t="shared" si="34"/>
        <v>0</v>
      </c>
      <c r="BL42" s="18">
        <v>0</v>
      </c>
      <c r="BM42" s="18">
        <f t="shared" ref="BM42:BO66" si="61">BR42+BU42+BX42+CA42</f>
        <v>2350</v>
      </c>
      <c r="BN42" s="18">
        <f t="shared" si="61"/>
        <v>1958.3333333333335</v>
      </c>
      <c r="BO42" s="18">
        <f t="shared" si="61"/>
        <v>345</v>
      </c>
      <c r="BP42" s="18">
        <f t="shared" si="35"/>
        <v>17.617021276595743</v>
      </c>
      <c r="BQ42" s="18">
        <f t="shared" si="36"/>
        <v>14.680851063829786</v>
      </c>
      <c r="BR42" s="18">
        <v>2350</v>
      </c>
      <c r="BS42" s="18">
        <f t="shared" si="37"/>
        <v>1958.3333333333335</v>
      </c>
      <c r="BT42" s="18">
        <v>345</v>
      </c>
      <c r="BU42" s="18">
        <v>0</v>
      </c>
      <c r="BV42" s="18">
        <f t="shared" si="38"/>
        <v>0</v>
      </c>
      <c r="BW42" s="18">
        <v>0</v>
      </c>
      <c r="BX42" s="18">
        <v>0</v>
      </c>
      <c r="BY42" s="18">
        <f t="shared" si="39"/>
        <v>0</v>
      </c>
      <c r="BZ42" s="18">
        <v>0</v>
      </c>
      <c r="CA42" s="18">
        <v>0</v>
      </c>
      <c r="CB42" s="18">
        <f t="shared" si="40"/>
        <v>0</v>
      </c>
      <c r="CC42" s="18">
        <v>0</v>
      </c>
      <c r="CD42" s="18">
        <v>0</v>
      </c>
      <c r="CE42" s="18">
        <f t="shared" si="41"/>
        <v>0</v>
      </c>
      <c r="CF42" s="18">
        <v>0</v>
      </c>
      <c r="CG42" s="18">
        <v>0</v>
      </c>
      <c r="CH42" s="18">
        <f t="shared" si="42"/>
        <v>0</v>
      </c>
      <c r="CI42" s="18">
        <v>0</v>
      </c>
      <c r="CJ42" s="18">
        <v>400</v>
      </c>
      <c r="CK42" s="18">
        <f t="shared" si="43"/>
        <v>333.33333333333337</v>
      </c>
      <c r="CL42" s="18">
        <v>0</v>
      </c>
      <c r="CM42" s="18">
        <v>1600</v>
      </c>
      <c r="CN42" s="18">
        <f t="shared" si="44"/>
        <v>1333.3333333333335</v>
      </c>
      <c r="CO42" s="18">
        <v>0</v>
      </c>
      <c r="CP42" s="18">
        <v>1600</v>
      </c>
      <c r="CQ42" s="18">
        <f t="shared" si="45"/>
        <v>1333.3333333333335</v>
      </c>
      <c r="CR42" s="18">
        <v>0</v>
      </c>
      <c r="CS42" s="18">
        <f t="shared" si="46"/>
        <v>0</v>
      </c>
      <c r="CT42" s="18">
        <f t="shared" si="47"/>
        <v>0</v>
      </c>
      <c r="CU42" s="18">
        <v>0</v>
      </c>
      <c r="CV42" s="18">
        <f t="shared" si="48"/>
        <v>0</v>
      </c>
      <c r="CW42" s="18">
        <v>0</v>
      </c>
      <c r="CX42" s="18">
        <v>0</v>
      </c>
      <c r="CY42" s="18">
        <f t="shared" si="49"/>
        <v>0</v>
      </c>
      <c r="CZ42" s="18">
        <v>0</v>
      </c>
      <c r="DA42" s="18">
        <v>0</v>
      </c>
      <c r="DB42" s="18">
        <f t="shared" si="50"/>
        <v>0</v>
      </c>
      <c r="DC42" s="18">
        <v>0</v>
      </c>
      <c r="DD42" s="18">
        <v>0</v>
      </c>
      <c r="DE42" s="18">
        <f t="shared" si="51"/>
        <v>0</v>
      </c>
      <c r="DF42" s="18">
        <v>0</v>
      </c>
      <c r="DG42" s="18">
        <v>0</v>
      </c>
      <c r="DH42" s="18">
        <f t="shared" ref="DH42:DI67" si="62">V42+AA42+AF42+AK42+AP42+AU42+AX42+BA42+BD42+BG42+BJ42+BR42+BU42+BX42+CA42+CD42+CG42+CJ42+CM42+CU42+CX42+DA42+DD42</f>
        <v>101924.9</v>
      </c>
      <c r="DI42" s="18">
        <f t="shared" si="62"/>
        <v>84937.416666666657</v>
      </c>
      <c r="DJ42" s="18">
        <f t="shared" si="9"/>
        <v>73290.804000000004</v>
      </c>
      <c r="DK42" s="18">
        <v>0</v>
      </c>
      <c r="DL42" s="18">
        <f t="shared" si="52"/>
        <v>0</v>
      </c>
      <c r="DM42" s="18">
        <v>0</v>
      </c>
      <c r="DN42" s="18">
        <v>0</v>
      </c>
      <c r="DO42" s="18">
        <f t="shared" si="53"/>
        <v>0</v>
      </c>
      <c r="DP42" s="18">
        <v>0</v>
      </c>
      <c r="DQ42" s="18">
        <v>0</v>
      </c>
      <c r="DR42" s="18">
        <f t="shared" si="54"/>
        <v>0</v>
      </c>
      <c r="DS42" s="18">
        <v>0</v>
      </c>
      <c r="DT42" s="18">
        <v>0</v>
      </c>
      <c r="DU42" s="18">
        <f t="shared" si="55"/>
        <v>0</v>
      </c>
      <c r="DV42" s="18">
        <v>0</v>
      </c>
      <c r="DW42" s="18">
        <v>0</v>
      </c>
      <c r="DX42" s="18">
        <f t="shared" si="56"/>
        <v>0</v>
      </c>
      <c r="DY42" s="18">
        <v>0</v>
      </c>
      <c r="DZ42" s="18">
        <v>2000</v>
      </c>
      <c r="EA42" s="18">
        <f t="shared" si="57"/>
        <v>1666.6666666666665</v>
      </c>
      <c r="EB42" s="18">
        <v>2000</v>
      </c>
      <c r="EC42" s="18">
        <v>0</v>
      </c>
      <c r="ED42" s="18">
        <f t="shared" ref="ED42:EE66" si="63">DK42+DN42+DQ42+DT42+DW42+DZ42</f>
        <v>2000</v>
      </c>
      <c r="EE42" s="18">
        <f t="shared" si="63"/>
        <v>1666.6666666666665</v>
      </c>
      <c r="EF42" s="18">
        <f t="shared" si="11"/>
        <v>2000</v>
      </c>
    </row>
    <row r="43" spans="1:136" x14ac:dyDescent="0.3">
      <c r="A43">
        <v>34</v>
      </c>
      <c r="C43" s="17">
        <v>34</v>
      </c>
      <c r="D43" s="19" t="s">
        <v>156</v>
      </c>
      <c r="E43" s="18">
        <v>46425.9107</v>
      </c>
      <c r="F43" s="18">
        <v>33089.506800000003</v>
      </c>
      <c r="G43" s="18">
        <f t="shared" si="58"/>
        <v>314957.11310000002</v>
      </c>
      <c r="H43" s="18">
        <f t="shared" si="58"/>
        <v>262464.26091666665</v>
      </c>
      <c r="I43" s="18">
        <f t="shared" si="58"/>
        <v>225486.37910000002</v>
      </c>
      <c r="J43" s="18">
        <f t="shared" si="12"/>
        <v>85.911269714390841</v>
      </c>
      <c r="K43" s="18">
        <f t="shared" si="13"/>
        <v>71.592724761992372</v>
      </c>
      <c r="L43" s="18">
        <f t="shared" si="59"/>
        <v>37916.699999999997</v>
      </c>
      <c r="M43" s="18">
        <f t="shared" si="59"/>
        <v>31597.249999999996</v>
      </c>
      <c r="N43" s="18">
        <f t="shared" si="59"/>
        <v>21811.06730000001</v>
      </c>
      <c r="O43" s="18">
        <f t="shared" si="2"/>
        <v>69.028372089343264</v>
      </c>
      <c r="P43" s="18">
        <f t="shared" si="3"/>
        <v>57.523643407786039</v>
      </c>
      <c r="Q43" s="18">
        <f t="shared" si="60"/>
        <v>16302</v>
      </c>
      <c r="R43" s="18">
        <f t="shared" si="60"/>
        <v>13584.999999999998</v>
      </c>
      <c r="S43" s="18">
        <f t="shared" si="60"/>
        <v>19345.287</v>
      </c>
      <c r="T43" s="18">
        <f t="shared" si="14"/>
        <v>142.40181818181821</v>
      </c>
      <c r="U43" s="18">
        <f t="shared" si="15"/>
        <v>118.66818181818182</v>
      </c>
      <c r="V43" s="18">
        <v>2</v>
      </c>
      <c r="W43" s="18">
        <f t="shared" si="16"/>
        <v>1.6666666666666665</v>
      </c>
      <c r="X43" s="18">
        <v>0.51800000000000002</v>
      </c>
      <c r="Y43" s="18">
        <f t="shared" si="17"/>
        <v>31.080000000000002</v>
      </c>
      <c r="Z43" s="18">
        <f t="shared" si="18"/>
        <v>25.900000000000002</v>
      </c>
      <c r="AA43" s="18">
        <v>7171.7</v>
      </c>
      <c r="AB43" s="18">
        <f t="shared" si="19"/>
        <v>5976.4166666666661</v>
      </c>
      <c r="AC43" s="18">
        <v>1430.780300000009</v>
      </c>
      <c r="AD43" s="18">
        <f t="shared" si="5"/>
        <v>23.940437553160489</v>
      </c>
      <c r="AE43" s="18">
        <f t="shared" si="6"/>
        <v>19.950364627633739</v>
      </c>
      <c r="AF43" s="18">
        <v>16300</v>
      </c>
      <c r="AG43" s="18">
        <f t="shared" si="20"/>
        <v>13583.333333333332</v>
      </c>
      <c r="AH43" s="18">
        <v>19344.769</v>
      </c>
      <c r="AI43" s="18">
        <f t="shared" si="21"/>
        <v>142.4154773006135</v>
      </c>
      <c r="AJ43" s="18">
        <f t="shared" si="22"/>
        <v>118.67956441717791</v>
      </c>
      <c r="AK43" s="18">
        <v>440</v>
      </c>
      <c r="AL43" s="18">
        <f t="shared" si="23"/>
        <v>366.66666666666663</v>
      </c>
      <c r="AM43" s="18">
        <v>0</v>
      </c>
      <c r="AN43" s="18">
        <f t="shared" si="24"/>
        <v>0</v>
      </c>
      <c r="AO43" s="18">
        <f t="shared" si="25"/>
        <v>0</v>
      </c>
      <c r="AP43" s="18">
        <v>0</v>
      </c>
      <c r="AQ43" s="18">
        <f t="shared" si="26"/>
        <v>0</v>
      </c>
      <c r="AR43" s="18">
        <v>0</v>
      </c>
      <c r="AS43" s="18" t="e">
        <f t="shared" si="27"/>
        <v>#DIV/0!</v>
      </c>
      <c r="AT43" s="18" t="e">
        <f t="shared" si="28"/>
        <v>#DIV/0!</v>
      </c>
      <c r="AU43" s="18">
        <v>0</v>
      </c>
      <c r="AV43" s="18">
        <f t="shared" si="29"/>
        <v>0</v>
      </c>
      <c r="AW43" s="18">
        <v>0</v>
      </c>
      <c r="AX43" s="18">
        <v>0</v>
      </c>
      <c r="AY43" s="18">
        <f t="shared" si="30"/>
        <v>0</v>
      </c>
      <c r="AZ43" s="18">
        <v>0</v>
      </c>
      <c r="BA43" s="18">
        <v>200083.3</v>
      </c>
      <c r="BB43" s="18">
        <f t="shared" si="31"/>
        <v>166736.08333333334</v>
      </c>
      <c r="BC43" s="18">
        <v>166736.1</v>
      </c>
      <c r="BD43" s="18">
        <v>0</v>
      </c>
      <c r="BE43" s="18">
        <f t="shared" si="32"/>
        <v>0</v>
      </c>
      <c r="BF43" s="18">
        <v>0</v>
      </c>
      <c r="BG43" s="18">
        <v>0</v>
      </c>
      <c r="BH43" s="18">
        <f t="shared" si="33"/>
        <v>0</v>
      </c>
      <c r="BI43" s="18">
        <v>0</v>
      </c>
      <c r="BJ43" s="18">
        <v>0</v>
      </c>
      <c r="BK43" s="18">
        <f t="shared" si="34"/>
        <v>0</v>
      </c>
      <c r="BL43" s="18">
        <v>0</v>
      </c>
      <c r="BM43" s="18">
        <f t="shared" si="61"/>
        <v>430</v>
      </c>
      <c r="BN43" s="18">
        <f t="shared" si="61"/>
        <v>358.33333333333337</v>
      </c>
      <c r="BO43" s="18">
        <f t="shared" si="61"/>
        <v>5</v>
      </c>
      <c r="BP43" s="18">
        <f t="shared" si="35"/>
        <v>1.3953488372093021</v>
      </c>
      <c r="BQ43" s="18">
        <f t="shared" si="36"/>
        <v>1.1627906976744187</v>
      </c>
      <c r="BR43" s="18">
        <v>430</v>
      </c>
      <c r="BS43" s="18">
        <f t="shared" si="37"/>
        <v>358.33333333333337</v>
      </c>
      <c r="BT43" s="18">
        <v>5</v>
      </c>
      <c r="BU43" s="18">
        <v>0</v>
      </c>
      <c r="BV43" s="18">
        <f t="shared" si="38"/>
        <v>0</v>
      </c>
      <c r="BW43" s="18">
        <v>0</v>
      </c>
      <c r="BX43" s="18">
        <v>0</v>
      </c>
      <c r="BY43" s="18">
        <f t="shared" si="39"/>
        <v>0</v>
      </c>
      <c r="BZ43" s="18">
        <v>0</v>
      </c>
      <c r="CA43" s="18">
        <v>0</v>
      </c>
      <c r="CB43" s="18">
        <f t="shared" si="40"/>
        <v>0</v>
      </c>
      <c r="CC43" s="18">
        <v>0</v>
      </c>
      <c r="CD43" s="18">
        <v>0</v>
      </c>
      <c r="CE43" s="18">
        <f t="shared" si="41"/>
        <v>0</v>
      </c>
      <c r="CF43" s="18">
        <v>0</v>
      </c>
      <c r="CG43" s="18">
        <v>0</v>
      </c>
      <c r="CH43" s="18">
        <f t="shared" si="42"/>
        <v>0</v>
      </c>
      <c r="CI43" s="18">
        <v>0</v>
      </c>
      <c r="CJ43" s="18">
        <v>0</v>
      </c>
      <c r="CK43" s="18">
        <f t="shared" si="43"/>
        <v>0</v>
      </c>
      <c r="CL43" s="18">
        <v>0</v>
      </c>
      <c r="CM43" s="18">
        <v>2500</v>
      </c>
      <c r="CN43" s="18">
        <f t="shared" si="44"/>
        <v>2083.3333333333335</v>
      </c>
      <c r="CO43" s="18">
        <v>1030</v>
      </c>
      <c r="CP43" s="18">
        <v>2500</v>
      </c>
      <c r="CQ43" s="18">
        <f t="shared" si="45"/>
        <v>2083.3333333333335</v>
      </c>
      <c r="CR43" s="18">
        <v>1030</v>
      </c>
      <c r="CS43" s="18">
        <f t="shared" si="46"/>
        <v>49.44</v>
      </c>
      <c r="CT43" s="18">
        <f t="shared" si="47"/>
        <v>41.199999999999996</v>
      </c>
      <c r="CU43" s="18">
        <v>0</v>
      </c>
      <c r="CV43" s="18">
        <f t="shared" si="48"/>
        <v>0</v>
      </c>
      <c r="CW43" s="18">
        <v>0</v>
      </c>
      <c r="CX43" s="18">
        <v>0</v>
      </c>
      <c r="CY43" s="18">
        <f t="shared" si="49"/>
        <v>0</v>
      </c>
      <c r="CZ43" s="18">
        <v>0</v>
      </c>
      <c r="DA43" s="18">
        <v>0</v>
      </c>
      <c r="DB43" s="18">
        <f t="shared" si="50"/>
        <v>0</v>
      </c>
      <c r="DC43" s="18">
        <v>0</v>
      </c>
      <c r="DD43" s="18">
        <v>11073</v>
      </c>
      <c r="DE43" s="18">
        <f t="shared" si="51"/>
        <v>9227.5</v>
      </c>
      <c r="DF43" s="18">
        <v>0</v>
      </c>
      <c r="DG43" s="35">
        <v>-55</v>
      </c>
      <c r="DH43" s="18">
        <f t="shared" si="62"/>
        <v>238000</v>
      </c>
      <c r="DI43" s="18">
        <f t="shared" si="62"/>
        <v>198333.33333333337</v>
      </c>
      <c r="DJ43" s="18">
        <f t="shared" si="9"/>
        <v>188492.16730000003</v>
      </c>
      <c r="DK43" s="18">
        <v>0</v>
      </c>
      <c r="DL43" s="18">
        <f t="shared" si="52"/>
        <v>0</v>
      </c>
      <c r="DM43" s="18">
        <v>0</v>
      </c>
      <c r="DN43" s="18">
        <v>76957.113100000002</v>
      </c>
      <c r="DO43" s="18">
        <f t="shared" si="53"/>
        <v>64130.92758333333</v>
      </c>
      <c r="DP43" s="18">
        <v>36994.211799999997</v>
      </c>
      <c r="DQ43" s="18">
        <v>0</v>
      </c>
      <c r="DR43" s="18">
        <f t="shared" si="54"/>
        <v>0</v>
      </c>
      <c r="DS43" s="18">
        <v>0</v>
      </c>
      <c r="DT43" s="18">
        <v>0</v>
      </c>
      <c r="DU43" s="18">
        <f t="shared" si="55"/>
        <v>0</v>
      </c>
      <c r="DV43" s="18">
        <v>0</v>
      </c>
      <c r="DW43" s="18">
        <v>0</v>
      </c>
      <c r="DX43" s="18">
        <f t="shared" si="56"/>
        <v>0</v>
      </c>
      <c r="DY43" s="18">
        <v>0</v>
      </c>
      <c r="DZ43" s="18">
        <v>7100</v>
      </c>
      <c r="EA43" s="18">
        <f t="shared" si="57"/>
        <v>5916.6666666666661</v>
      </c>
      <c r="EB43" s="18">
        <v>7100</v>
      </c>
      <c r="EC43" s="18">
        <v>0</v>
      </c>
      <c r="ED43" s="18">
        <f t="shared" si="63"/>
        <v>84057.113100000002</v>
      </c>
      <c r="EE43" s="18">
        <f t="shared" si="63"/>
        <v>70047.594249999995</v>
      </c>
      <c r="EF43" s="18">
        <f t="shared" si="11"/>
        <v>44094.211799999997</v>
      </c>
    </row>
    <row r="44" spans="1:136" x14ac:dyDescent="0.3">
      <c r="A44">
        <v>35</v>
      </c>
      <c r="C44" s="17">
        <v>35</v>
      </c>
      <c r="D44" s="21" t="s">
        <v>157</v>
      </c>
      <c r="E44" s="18">
        <v>1968.97</v>
      </c>
      <c r="F44" s="18">
        <v>32062.483</v>
      </c>
      <c r="G44" s="18">
        <f t="shared" si="58"/>
        <v>175967.54700000002</v>
      </c>
      <c r="H44" s="18">
        <f t="shared" si="58"/>
        <v>146639.6225</v>
      </c>
      <c r="I44" s="18">
        <f t="shared" si="58"/>
        <v>135709.7089</v>
      </c>
      <c r="J44" s="18">
        <f t="shared" si="12"/>
        <v>92.546411799443902</v>
      </c>
      <c r="K44" s="18">
        <f t="shared" si="13"/>
        <v>77.122009832869907</v>
      </c>
      <c r="L44" s="18">
        <f t="shared" si="59"/>
        <v>33388.846999999994</v>
      </c>
      <c r="M44" s="18">
        <f t="shared" si="59"/>
        <v>27824.039166666662</v>
      </c>
      <c r="N44" s="18">
        <f t="shared" si="59"/>
        <v>15894.008900000004</v>
      </c>
      <c r="O44" s="18">
        <f t="shared" si="2"/>
        <v>57.123298327732044</v>
      </c>
      <c r="P44" s="18">
        <f t="shared" si="3"/>
        <v>47.602748606443363</v>
      </c>
      <c r="Q44" s="18">
        <f t="shared" si="60"/>
        <v>17223</v>
      </c>
      <c r="R44" s="18">
        <f t="shared" si="60"/>
        <v>14352.499999999998</v>
      </c>
      <c r="S44" s="18">
        <f t="shared" si="60"/>
        <v>9404.5859999999993</v>
      </c>
      <c r="T44" s="18">
        <f t="shared" si="14"/>
        <v>65.525769029785749</v>
      </c>
      <c r="U44" s="18">
        <f t="shared" si="15"/>
        <v>54.604807524821453</v>
      </c>
      <c r="V44" s="18">
        <v>182</v>
      </c>
      <c r="W44" s="18">
        <f t="shared" si="16"/>
        <v>151.66666666666666</v>
      </c>
      <c r="X44" s="18">
        <v>182.803</v>
      </c>
      <c r="Y44" s="18">
        <f t="shared" si="17"/>
        <v>120.52945054945054</v>
      </c>
      <c r="Z44" s="18">
        <f t="shared" si="18"/>
        <v>100.44120879120879</v>
      </c>
      <c r="AA44" s="25">
        <v>7306</v>
      </c>
      <c r="AB44" s="18">
        <f t="shared" si="19"/>
        <v>6088.3333333333339</v>
      </c>
      <c r="AC44" s="18">
        <v>1536.2999000000057</v>
      </c>
      <c r="AD44" s="18">
        <f t="shared" si="5"/>
        <v>25.233505064330782</v>
      </c>
      <c r="AE44" s="18">
        <f t="shared" si="6"/>
        <v>21.027920886942315</v>
      </c>
      <c r="AF44" s="18">
        <v>17041</v>
      </c>
      <c r="AG44" s="18">
        <f t="shared" si="20"/>
        <v>14200.833333333332</v>
      </c>
      <c r="AH44" s="18">
        <v>9221.7829999999994</v>
      </c>
      <c r="AI44" s="18">
        <f t="shared" si="21"/>
        <v>64.938322868376275</v>
      </c>
      <c r="AJ44" s="18">
        <f t="shared" si="22"/>
        <v>54.115269056980217</v>
      </c>
      <c r="AK44" s="18">
        <v>1794.6869999999999</v>
      </c>
      <c r="AL44" s="18">
        <f t="shared" si="23"/>
        <v>1495.5724999999998</v>
      </c>
      <c r="AM44" s="18">
        <v>2364.1909999999998</v>
      </c>
      <c r="AN44" s="18">
        <f t="shared" si="24"/>
        <v>158.07933082481793</v>
      </c>
      <c r="AO44" s="18">
        <f t="shared" si="25"/>
        <v>131.73277568734827</v>
      </c>
      <c r="AP44" s="18">
        <v>0</v>
      </c>
      <c r="AQ44" s="18">
        <f t="shared" si="26"/>
        <v>0</v>
      </c>
      <c r="AR44" s="18">
        <v>0</v>
      </c>
      <c r="AS44" s="18" t="e">
        <f t="shared" si="27"/>
        <v>#DIV/0!</v>
      </c>
      <c r="AT44" s="18" t="e">
        <f t="shared" si="28"/>
        <v>#DIV/0!</v>
      </c>
      <c r="AU44" s="18">
        <v>0</v>
      </c>
      <c r="AV44" s="18">
        <f t="shared" si="29"/>
        <v>0</v>
      </c>
      <c r="AW44" s="18">
        <v>0</v>
      </c>
      <c r="AX44" s="18">
        <v>0</v>
      </c>
      <c r="AY44" s="18">
        <f t="shared" si="30"/>
        <v>0</v>
      </c>
      <c r="AZ44" s="18">
        <v>0</v>
      </c>
      <c r="BA44" s="18">
        <v>136578.70000000001</v>
      </c>
      <c r="BB44" s="18">
        <f t="shared" si="31"/>
        <v>113815.58333333334</v>
      </c>
      <c r="BC44" s="18">
        <v>113815.7</v>
      </c>
      <c r="BD44" s="18">
        <v>0</v>
      </c>
      <c r="BE44" s="18">
        <f t="shared" si="32"/>
        <v>0</v>
      </c>
      <c r="BF44" s="18">
        <v>0</v>
      </c>
      <c r="BG44" s="18">
        <v>0</v>
      </c>
      <c r="BH44" s="18">
        <f t="shared" si="33"/>
        <v>0</v>
      </c>
      <c r="BI44" s="18">
        <v>0</v>
      </c>
      <c r="BJ44" s="18">
        <v>0</v>
      </c>
      <c r="BK44" s="18">
        <f t="shared" si="34"/>
        <v>0</v>
      </c>
      <c r="BL44" s="18">
        <v>0</v>
      </c>
      <c r="BM44" s="18">
        <f t="shared" si="61"/>
        <v>4446</v>
      </c>
      <c r="BN44" s="18">
        <f t="shared" si="61"/>
        <v>3705</v>
      </c>
      <c r="BO44" s="18">
        <f t="shared" si="61"/>
        <v>2088.3609999999999</v>
      </c>
      <c r="BP44" s="18">
        <f t="shared" si="35"/>
        <v>56.366018893387313</v>
      </c>
      <c r="BQ44" s="18">
        <f t="shared" si="36"/>
        <v>46.971682411156088</v>
      </c>
      <c r="BR44" s="18">
        <v>4446</v>
      </c>
      <c r="BS44" s="18">
        <f t="shared" si="37"/>
        <v>3705</v>
      </c>
      <c r="BT44" s="18">
        <v>2088.3609999999999</v>
      </c>
      <c r="BU44" s="18">
        <v>0</v>
      </c>
      <c r="BV44" s="18">
        <f t="shared" si="38"/>
        <v>0</v>
      </c>
      <c r="BW44" s="18">
        <v>0</v>
      </c>
      <c r="BX44" s="18">
        <v>0</v>
      </c>
      <c r="BY44" s="18">
        <f t="shared" si="39"/>
        <v>0</v>
      </c>
      <c r="BZ44" s="18">
        <v>0</v>
      </c>
      <c r="CA44" s="18">
        <v>0</v>
      </c>
      <c r="CB44" s="18">
        <f t="shared" si="40"/>
        <v>0</v>
      </c>
      <c r="CC44" s="18">
        <v>0</v>
      </c>
      <c r="CD44" s="18">
        <v>0</v>
      </c>
      <c r="CE44" s="18">
        <f t="shared" si="41"/>
        <v>0</v>
      </c>
      <c r="CF44" s="18">
        <v>0</v>
      </c>
      <c r="CG44" s="18">
        <v>0</v>
      </c>
      <c r="CH44" s="18">
        <f t="shared" si="42"/>
        <v>0</v>
      </c>
      <c r="CI44" s="18">
        <v>0</v>
      </c>
      <c r="CJ44" s="18">
        <v>0</v>
      </c>
      <c r="CK44" s="18">
        <f t="shared" si="43"/>
        <v>0</v>
      </c>
      <c r="CL44" s="18">
        <v>0</v>
      </c>
      <c r="CM44" s="18">
        <v>2619.16</v>
      </c>
      <c r="CN44" s="18">
        <f t="shared" si="44"/>
        <v>2182.6333333333332</v>
      </c>
      <c r="CO44" s="18">
        <v>500.57100000000003</v>
      </c>
      <c r="CP44" s="18">
        <v>2619.16</v>
      </c>
      <c r="CQ44" s="18">
        <f t="shared" si="45"/>
        <v>2182.6333333333332</v>
      </c>
      <c r="CR44" s="18">
        <v>500.57100000000003</v>
      </c>
      <c r="CS44" s="18">
        <f t="shared" si="46"/>
        <v>22.934269002275542</v>
      </c>
      <c r="CT44" s="18">
        <f t="shared" si="47"/>
        <v>19.111890835229616</v>
      </c>
      <c r="CU44" s="18">
        <v>0</v>
      </c>
      <c r="CV44" s="18">
        <f t="shared" si="48"/>
        <v>0</v>
      </c>
      <c r="CW44" s="18">
        <v>0</v>
      </c>
      <c r="CX44" s="18">
        <v>0</v>
      </c>
      <c r="CY44" s="18">
        <f t="shared" si="49"/>
        <v>0</v>
      </c>
      <c r="CZ44" s="18">
        <v>0</v>
      </c>
      <c r="DA44" s="18">
        <v>0</v>
      </c>
      <c r="DB44" s="18">
        <f t="shared" si="50"/>
        <v>0</v>
      </c>
      <c r="DC44" s="18">
        <v>0</v>
      </c>
      <c r="DD44" s="18">
        <v>0</v>
      </c>
      <c r="DE44" s="18">
        <f t="shared" si="51"/>
        <v>0</v>
      </c>
      <c r="DF44" s="18">
        <v>0</v>
      </c>
      <c r="DG44" s="18">
        <v>0</v>
      </c>
      <c r="DH44" s="18">
        <f t="shared" si="62"/>
        <v>169967.54700000002</v>
      </c>
      <c r="DI44" s="18">
        <f t="shared" si="62"/>
        <v>141639.6225</v>
      </c>
      <c r="DJ44" s="18">
        <f t="shared" si="9"/>
        <v>129709.7089</v>
      </c>
      <c r="DK44" s="18">
        <v>0</v>
      </c>
      <c r="DL44" s="18">
        <f t="shared" si="52"/>
        <v>0</v>
      </c>
      <c r="DM44" s="18">
        <v>0</v>
      </c>
      <c r="DN44" s="18">
        <v>6000</v>
      </c>
      <c r="DO44" s="18">
        <f t="shared" si="53"/>
        <v>5000</v>
      </c>
      <c r="DP44" s="18">
        <v>6000</v>
      </c>
      <c r="DQ44" s="18">
        <v>0</v>
      </c>
      <c r="DR44" s="18">
        <f t="shared" si="54"/>
        <v>0</v>
      </c>
      <c r="DS44" s="18">
        <v>0</v>
      </c>
      <c r="DT44" s="18">
        <v>0</v>
      </c>
      <c r="DU44" s="18">
        <f t="shared" si="55"/>
        <v>0</v>
      </c>
      <c r="DV44" s="18">
        <v>0</v>
      </c>
      <c r="DW44" s="18">
        <v>0</v>
      </c>
      <c r="DX44" s="18">
        <f t="shared" si="56"/>
        <v>0</v>
      </c>
      <c r="DY44" s="18">
        <v>0</v>
      </c>
      <c r="DZ44" s="18">
        <v>33900</v>
      </c>
      <c r="EA44" s="18">
        <f t="shared" si="57"/>
        <v>28250</v>
      </c>
      <c r="EB44" s="18">
        <v>20481.78</v>
      </c>
      <c r="EC44" s="18">
        <v>0</v>
      </c>
      <c r="ED44" s="18">
        <f t="shared" si="63"/>
        <v>39900</v>
      </c>
      <c r="EE44" s="18">
        <f t="shared" si="63"/>
        <v>33250</v>
      </c>
      <c r="EF44" s="18">
        <f t="shared" si="11"/>
        <v>26481.78</v>
      </c>
    </row>
    <row r="45" spans="1:136" x14ac:dyDescent="0.3">
      <c r="A45">
        <v>36</v>
      </c>
      <c r="C45" s="17">
        <v>36</v>
      </c>
      <c r="D45" s="21" t="s">
        <v>158</v>
      </c>
      <c r="E45" s="18">
        <v>100.009</v>
      </c>
      <c r="F45" s="18">
        <v>36060.767800000001</v>
      </c>
      <c r="G45" s="18">
        <f t="shared" si="58"/>
        <v>154390.9</v>
      </c>
      <c r="H45" s="18">
        <f t="shared" si="58"/>
        <v>128659.08333333334</v>
      </c>
      <c r="I45" s="18">
        <f t="shared" si="58"/>
        <v>119423.99099999999</v>
      </c>
      <c r="J45" s="18">
        <f t="shared" si="12"/>
        <v>92.822044045342039</v>
      </c>
      <c r="K45" s="18">
        <f t="shared" si="13"/>
        <v>77.351703371118376</v>
      </c>
      <c r="L45" s="18">
        <f t="shared" si="59"/>
        <v>23063</v>
      </c>
      <c r="M45" s="18">
        <f t="shared" si="59"/>
        <v>19219.166666666664</v>
      </c>
      <c r="N45" s="18">
        <f t="shared" si="59"/>
        <v>11651.74800000002</v>
      </c>
      <c r="O45" s="18">
        <f t="shared" si="2"/>
        <v>60.625667085808544</v>
      </c>
      <c r="P45" s="18">
        <f t="shared" si="3"/>
        <v>50.521389238173789</v>
      </c>
      <c r="Q45" s="18">
        <f t="shared" si="60"/>
        <v>11348</v>
      </c>
      <c r="R45" s="18">
        <f t="shared" si="60"/>
        <v>9456.6666666666661</v>
      </c>
      <c r="S45" s="18">
        <f t="shared" si="60"/>
        <v>7525.8720000000003</v>
      </c>
      <c r="T45" s="18">
        <f t="shared" si="14"/>
        <v>79.582714134649294</v>
      </c>
      <c r="U45" s="18">
        <f t="shared" si="15"/>
        <v>66.318928445541076</v>
      </c>
      <c r="V45" s="18">
        <v>48</v>
      </c>
      <c r="W45" s="18">
        <f t="shared" si="16"/>
        <v>40</v>
      </c>
      <c r="X45" s="18">
        <v>0.27400000000000002</v>
      </c>
      <c r="Y45" s="18">
        <f t="shared" si="17"/>
        <v>0.68500000000000005</v>
      </c>
      <c r="Z45" s="18">
        <f t="shared" si="18"/>
        <v>0.5708333333333333</v>
      </c>
      <c r="AA45" s="25">
        <v>7300</v>
      </c>
      <c r="AB45" s="18">
        <f t="shared" si="19"/>
        <v>6083.3333333333339</v>
      </c>
      <c r="AC45" s="18">
        <v>843.8130000000192</v>
      </c>
      <c r="AD45" s="18">
        <f t="shared" si="5"/>
        <v>13.870898630137301</v>
      </c>
      <c r="AE45" s="18">
        <f t="shared" si="6"/>
        <v>11.559082191781085</v>
      </c>
      <c r="AF45" s="18">
        <v>11300</v>
      </c>
      <c r="AG45" s="18">
        <f t="shared" si="20"/>
        <v>9416.6666666666661</v>
      </c>
      <c r="AH45" s="18">
        <v>7525.598</v>
      </c>
      <c r="AI45" s="18">
        <f t="shared" si="21"/>
        <v>79.917854867256636</v>
      </c>
      <c r="AJ45" s="18">
        <f t="shared" si="22"/>
        <v>66.598212389380535</v>
      </c>
      <c r="AK45" s="18">
        <v>275</v>
      </c>
      <c r="AL45" s="18">
        <f t="shared" si="23"/>
        <v>229.16666666666669</v>
      </c>
      <c r="AM45" s="18">
        <v>69</v>
      </c>
      <c r="AN45" s="18">
        <f t="shared" si="24"/>
        <v>30.109090909090909</v>
      </c>
      <c r="AO45" s="18">
        <f t="shared" si="25"/>
        <v>25.09090909090909</v>
      </c>
      <c r="AP45" s="18">
        <v>0</v>
      </c>
      <c r="AQ45" s="18">
        <f t="shared" si="26"/>
        <v>0</v>
      </c>
      <c r="AR45" s="18">
        <v>0</v>
      </c>
      <c r="AS45" s="18" t="e">
        <f t="shared" si="27"/>
        <v>#DIV/0!</v>
      </c>
      <c r="AT45" s="18" t="e">
        <f t="shared" si="28"/>
        <v>#DIV/0!</v>
      </c>
      <c r="AU45" s="18">
        <v>0</v>
      </c>
      <c r="AV45" s="18">
        <f t="shared" si="29"/>
        <v>0</v>
      </c>
      <c r="AW45" s="18">
        <v>0</v>
      </c>
      <c r="AX45" s="18">
        <v>0</v>
      </c>
      <c r="AY45" s="18">
        <f t="shared" si="30"/>
        <v>0</v>
      </c>
      <c r="AZ45" s="18">
        <v>0</v>
      </c>
      <c r="BA45" s="18">
        <v>131327.9</v>
      </c>
      <c r="BB45" s="18">
        <f t="shared" si="31"/>
        <v>109439.91666666667</v>
      </c>
      <c r="BC45" s="18">
        <v>109439.9</v>
      </c>
      <c r="BD45" s="18">
        <v>0</v>
      </c>
      <c r="BE45" s="18">
        <f t="shared" si="32"/>
        <v>0</v>
      </c>
      <c r="BF45" s="18">
        <v>0</v>
      </c>
      <c r="BG45" s="18">
        <v>0</v>
      </c>
      <c r="BH45" s="18">
        <f t="shared" si="33"/>
        <v>0</v>
      </c>
      <c r="BI45" s="18">
        <v>0</v>
      </c>
      <c r="BJ45" s="18">
        <v>0</v>
      </c>
      <c r="BK45" s="18">
        <f t="shared" si="34"/>
        <v>0</v>
      </c>
      <c r="BL45" s="18">
        <v>0</v>
      </c>
      <c r="BM45" s="18">
        <f t="shared" si="61"/>
        <v>1110</v>
      </c>
      <c r="BN45" s="18">
        <f t="shared" si="61"/>
        <v>925</v>
      </c>
      <c r="BO45" s="18">
        <f t="shared" si="61"/>
        <v>463.45</v>
      </c>
      <c r="BP45" s="18">
        <f t="shared" si="35"/>
        <v>50.102702702702707</v>
      </c>
      <c r="BQ45" s="18">
        <f t="shared" si="36"/>
        <v>41.752252252252255</v>
      </c>
      <c r="BR45" s="18">
        <v>930</v>
      </c>
      <c r="BS45" s="18">
        <f t="shared" si="37"/>
        <v>775</v>
      </c>
      <c r="BT45" s="18">
        <v>360</v>
      </c>
      <c r="BU45" s="18">
        <v>0</v>
      </c>
      <c r="BV45" s="18">
        <f t="shared" si="38"/>
        <v>0</v>
      </c>
      <c r="BW45" s="18">
        <v>0</v>
      </c>
      <c r="BX45" s="18">
        <v>0</v>
      </c>
      <c r="BY45" s="18">
        <f t="shared" si="39"/>
        <v>0</v>
      </c>
      <c r="BZ45" s="18">
        <v>0</v>
      </c>
      <c r="CA45" s="18">
        <v>180</v>
      </c>
      <c r="CB45" s="18">
        <f t="shared" si="40"/>
        <v>150</v>
      </c>
      <c r="CC45" s="18">
        <v>103.45</v>
      </c>
      <c r="CD45" s="18">
        <v>0</v>
      </c>
      <c r="CE45" s="18">
        <f t="shared" si="41"/>
        <v>0</v>
      </c>
      <c r="CF45" s="18">
        <v>0</v>
      </c>
      <c r="CG45" s="18">
        <v>0</v>
      </c>
      <c r="CH45" s="18">
        <f t="shared" si="42"/>
        <v>0</v>
      </c>
      <c r="CI45" s="18">
        <v>0</v>
      </c>
      <c r="CJ45" s="18">
        <v>0</v>
      </c>
      <c r="CK45" s="18">
        <f t="shared" si="43"/>
        <v>0</v>
      </c>
      <c r="CL45" s="18">
        <v>0</v>
      </c>
      <c r="CM45" s="18">
        <v>2850</v>
      </c>
      <c r="CN45" s="18">
        <f t="shared" si="44"/>
        <v>2375</v>
      </c>
      <c r="CO45" s="18">
        <v>1824.25</v>
      </c>
      <c r="CP45" s="18">
        <v>2300</v>
      </c>
      <c r="CQ45" s="18">
        <f t="shared" si="45"/>
        <v>1916.6666666666665</v>
      </c>
      <c r="CR45" s="18">
        <v>1263.2</v>
      </c>
      <c r="CS45" s="18">
        <f t="shared" si="46"/>
        <v>65.906086956521747</v>
      </c>
      <c r="CT45" s="18">
        <f t="shared" si="47"/>
        <v>54.921739130434787</v>
      </c>
      <c r="CU45" s="18">
        <v>0</v>
      </c>
      <c r="CV45" s="18">
        <f t="shared" si="48"/>
        <v>0</v>
      </c>
      <c r="CW45" s="18">
        <v>0</v>
      </c>
      <c r="CX45" s="18">
        <v>180</v>
      </c>
      <c r="CY45" s="18">
        <f t="shared" si="49"/>
        <v>150</v>
      </c>
      <c r="CZ45" s="18">
        <v>3.5</v>
      </c>
      <c r="DA45" s="18">
        <v>0</v>
      </c>
      <c r="DB45" s="18">
        <f t="shared" si="50"/>
        <v>0</v>
      </c>
      <c r="DC45" s="18">
        <v>0</v>
      </c>
      <c r="DD45" s="18">
        <v>0</v>
      </c>
      <c r="DE45" s="18">
        <f t="shared" si="51"/>
        <v>0</v>
      </c>
      <c r="DF45" s="18">
        <v>921.86300000000006</v>
      </c>
      <c r="DG45" s="35">
        <v>-1667.6569999999999</v>
      </c>
      <c r="DH45" s="18">
        <f t="shared" si="62"/>
        <v>154390.9</v>
      </c>
      <c r="DI45" s="18">
        <f t="shared" si="62"/>
        <v>128659.08333333334</v>
      </c>
      <c r="DJ45" s="18">
        <f t="shared" si="9"/>
        <v>119423.99100000001</v>
      </c>
      <c r="DK45" s="18">
        <v>0</v>
      </c>
      <c r="DL45" s="18">
        <f t="shared" si="52"/>
        <v>0</v>
      </c>
      <c r="DM45" s="18">
        <v>0</v>
      </c>
      <c r="DN45" s="18">
        <v>0</v>
      </c>
      <c r="DO45" s="18">
        <f t="shared" si="53"/>
        <v>0</v>
      </c>
      <c r="DP45" s="18">
        <v>0</v>
      </c>
      <c r="DQ45" s="18">
        <v>0</v>
      </c>
      <c r="DR45" s="18">
        <f t="shared" si="54"/>
        <v>0</v>
      </c>
      <c r="DS45" s="18">
        <v>0</v>
      </c>
      <c r="DT45" s="18">
        <v>0</v>
      </c>
      <c r="DU45" s="18">
        <f t="shared" si="55"/>
        <v>0</v>
      </c>
      <c r="DV45" s="18">
        <v>0</v>
      </c>
      <c r="DW45" s="18">
        <v>0</v>
      </c>
      <c r="DX45" s="18">
        <f t="shared" si="56"/>
        <v>0</v>
      </c>
      <c r="DY45" s="18">
        <v>0</v>
      </c>
      <c r="DZ45" s="18">
        <v>27000</v>
      </c>
      <c r="EA45" s="18">
        <f t="shared" si="57"/>
        <v>22500</v>
      </c>
      <c r="EB45" s="18">
        <v>20738.992999999999</v>
      </c>
      <c r="EC45" s="18">
        <v>0</v>
      </c>
      <c r="ED45" s="18">
        <f t="shared" si="63"/>
        <v>27000</v>
      </c>
      <c r="EE45" s="18">
        <f t="shared" si="63"/>
        <v>22500</v>
      </c>
      <c r="EF45" s="18">
        <f t="shared" si="11"/>
        <v>20738.992999999999</v>
      </c>
    </row>
    <row r="46" spans="1:136" x14ac:dyDescent="0.3">
      <c r="A46">
        <v>37</v>
      </c>
      <c r="C46" s="17">
        <v>37</v>
      </c>
      <c r="D46" s="19" t="s">
        <v>159</v>
      </c>
      <c r="E46" s="18">
        <v>18.942</v>
      </c>
      <c r="F46" s="18">
        <v>446.59870000000001</v>
      </c>
      <c r="G46" s="18">
        <f t="shared" si="58"/>
        <v>94364.93</v>
      </c>
      <c r="H46" s="18">
        <f t="shared" si="58"/>
        <v>78637.44166666668</v>
      </c>
      <c r="I46" s="18">
        <f t="shared" si="58"/>
        <v>76288.536500000017</v>
      </c>
      <c r="J46" s="18">
        <f t="shared" si="12"/>
        <v>97.012993916278006</v>
      </c>
      <c r="K46" s="18">
        <f t="shared" si="13"/>
        <v>80.844161596898374</v>
      </c>
      <c r="L46" s="18">
        <f t="shared" si="59"/>
        <v>16016.66</v>
      </c>
      <c r="M46" s="18">
        <f t="shared" si="59"/>
        <v>13347.216666666665</v>
      </c>
      <c r="N46" s="18">
        <f t="shared" si="59"/>
        <v>10330.066499999999</v>
      </c>
      <c r="O46" s="18">
        <f t="shared" si="2"/>
        <v>77.394911298610324</v>
      </c>
      <c r="P46" s="18">
        <f t="shared" si="3"/>
        <v>64.495759415508587</v>
      </c>
      <c r="Q46" s="18">
        <f t="shared" si="60"/>
        <v>7800</v>
      </c>
      <c r="R46" s="18">
        <f t="shared" si="60"/>
        <v>6500</v>
      </c>
      <c r="S46" s="18">
        <f t="shared" si="60"/>
        <v>8017.9730000000009</v>
      </c>
      <c r="T46" s="18">
        <f t="shared" si="14"/>
        <v>123.35343076923078</v>
      </c>
      <c r="U46" s="18">
        <f t="shared" si="15"/>
        <v>102.79452564102564</v>
      </c>
      <c r="V46" s="18">
        <v>0</v>
      </c>
      <c r="W46" s="18">
        <f t="shared" si="16"/>
        <v>0</v>
      </c>
      <c r="X46" s="18">
        <v>0.26100000000000001</v>
      </c>
      <c r="Y46" s="18" t="e">
        <f t="shared" si="17"/>
        <v>#DIV/0!</v>
      </c>
      <c r="Z46" s="18" t="e">
        <f t="shared" si="18"/>
        <v>#DIV/0!</v>
      </c>
      <c r="AA46" s="18">
        <v>4804.66</v>
      </c>
      <c r="AB46" s="18">
        <f t="shared" si="19"/>
        <v>4003.8833333333332</v>
      </c>
      <c r="AC46" s="18">
        <v>757.57429999999931</v>
      </c>
      <c r="AD46" s="18">
        <f t="shared" si="5"/>
        <v>18.920988373787097</v>
      </c>
      <c r="AE46" s="18">
        <f t="shared" si="6"/>
        <v>15.767490311489249</v>
      </c>
      <c r="AF46" s="18">
        <v>7800</v>
      </c>
      <c r="AG46" s="18">
        <f t="shared" si="20"/>
        <v>6500</v>
      </c>
      <c r="AH46" s="18">
        <v>8017.7120000000004</v>
      </c>
      <c r="AI46" s="18">
        <f t="shared" si="21"/>
        <v>123.34941538461538</v>
      </c>
      <c r="AJ46" s="18">
        <f t="shared" si="22"/>
        <v>102.79117948717949</v>
      </c>
      <c r="AK46" s="18">
        <v>60</v>
      </c>
      <c r="AL46" s="18">
        <f t="shared" si="23"/>
        <v>50</v>
      </c>
      <c r="AM46" s="18">
        <v>6</v>
      </c>
      <c r="AN46" s="18">
        <f t="shared" si="24"/>
        <v>12</v>
      </c>
      <c r="AO46" s="18">
        <f t="shared" si="25"/>
        <v>10</v>
      </c>
      <c r="AP46" s="18">
        <v>0</v>
      </c>
      <c r="AQ46" s="18">
        <f t="shared" si="26"/>
        <v>0</v>
      </c>
      <c r="AR46" s="18">
        <v>0</v>
      </c>
      <c r="AS46" s="18" t="e">
        <f t="shared" si="27"/>
        <v>#DIV/0!</v>
      </c>
      <c r="AT46" s="18" t="e">
        <f t="shared" si="28"/>
        <v>#DIV/0!</v>
      </c>
      <c r="AU46" s="18">
        <v>0</v>
      </c>
      <c r="AV46" s="18">
        <f t="shared" si="29"/>
        <v>0</v>
      </c>
      <c r="AW46" s="18">
        <v>0</v>
      </c>
      <c r="AX46" s="18">
        <v>0</v>
      </c>
      <c r="AY46" s="18">
        <f t="shared" si="30"/>
        <v>0</v>
      </c>
      <c r="AZ46" s="18">
        <v>0</v>
      </c>
      <c r="BA46" s="18">
        <v>74339.399999999994</v>
      </c>
      <c r="BB46" s="18">
        <f t="shared" si="31"/>
        <v>61949.5</v>
      </c>
      <c r="BC46" s="18">
        <v>61949.599999999999</v>
      </c>
      <c r="BD46" s="18">
        <v>0</v>
      </c>
      <c r="BE46" s="18">
        <f t="shared" si="32"/>
        <v>0</v>
      </c>
      <c r="BF46" s="18">
        <v>0</v>
      </c>
      <c r="BG46" s="18">
        <v>0</v>
      </c>
      <c r="BH46" s="18">
        <f t="shared" si="33"/>
        <v>0</v>
      </c>
      <c r="BI46" s="18">
        <v>0</v>
      </c>
      <c r="BJ46" s="18">
        <v>0</v>
      </c>
      <c r="BK46" s="18">
        <f t="shared" si="34"/>
        <v>0</v>
      </c>
      <c r="BL46" s="18">
        <v>0</v>
      </c>
      <c r="BM46" s="18">
        <f t="shared" si="61"/>
        <v>1352</v>
      </c>
      <c r="BN46" s="18">
        <f t="shared" si="61"/>
        <v>1126.6666666666665</v>
      </c>
      <c r="BO46" s="18">
        <f t="shared" si="61"/>
        <v>1142.0192</v>
      </c>
      <c r="BP46" s="18">
        <f t="shared" si="35"/>
        <v>101.36265088757396</v>
      </c>
      <c r="BQ46" s="18">
        <f t="shared" si="36"/>
        <v>84.468875739644972</v>
      </c>
      <c r="BR46" s="18">
        <v>680</v>
      </c>
      <c r="BS46" s="18">
        <f t="shared" si="37"/>
        <v>566.66666666666663</v>
      </c>
      <c r="BT46" s="18">
        <v>525.04999999999995</v>
      </c>
      <c r="BU46" s="18">
        <v>0</v>
      </c>
      <c r="BV46" s="18">
        <f t="shared" si="38"/>
        <v>0</v>
      </c>
      <c r="BW46" s="18">
        <v>0</v>
      </c>
      <c r="BX46" s="18">
        <v>0</v>
      </c>
      <c r="BY46" s="18">
        <f t="shared" si="39"/>
        <v>0</v>
      </c>
      <c r="BZ46" s="18">
        <v>0</v>
      </c>
      <c r="CA46" s="18">
        <v>672</v>
      </c>
      <c r="CB46" s="18">
        <f t="shared" si="40"/>
        <v>560</v>
      </c>
      <c r="CC46" s="18">
        <v>616.9692</v>
      </c>
      <c r="CD46" s="18">
        <v>0</v>
      </c>
      <c r="CE46" s="18">
        <f t="shared" si="41"/>
        <v>0</v>
      </c>
      <c r="CF46" s="18">
        <v>0</v>
      </c>
      <c r="CG46" s="18">
        <v>0</v>
      </c>
      <c r="CH46" s="18">
        <f t="shared" si="42"/>
        <v>0</v>
      </c>
      <c r="CI46" s="18">
        <v>0</v>
      </c>
      <c r="CJ46" s="18">
        <v>0</v>
      </c>
      <c r="CK46" s="18">
        <f t="shared" si="43"/>
        <v>0</v>
      </c>
      <c r="CL46" s="18">
        <v>0</v>
      </c>
      <c r="CM46" s="18">
        <v>2000</v>
      </c>
      <c r="CN46" s="18">
        <f t="shared" si="44"/>
        <v>1666.6666666666665</v>
      </c>
      <c r="CO46" s="18">
        <v>399.5</v>
      </c>
      <c r="CP46" s="18">
        <v>500</v>
      </c>
      <c r="CQ46" s="18">
        <f t="shared" si="45"/>
        <v>416.66666666666663</v>
      </c>
      <c r="CR46" s="18">
        <v>0</v>
      </c>
      <c r="CS46" s="18">
        <f t="shared" si="46"/>
        <v>0</v>
      </c>
      <c r="CT46" s="18">
        <f t="shared" si="47"/>
        <v>0</v>
      </c>
      <c r="CU46" s="18">
        <v>0</v>
      </c>
      <c r="CV46" s="18">
        <f t="shared" si="48"/>
        <v>0</v>
      </c>
      <c r="CW46" s="18">
        <v>0</v>
      </c>
      <c r="CX46" s="18">
        <v>0</v>
      </c>
      <c r="CY46" s="18">
        <f t="shared" si="49"/>
        <v>0</v>
      </c>
      <c r="CZ46" s="18">
        <v>7</v>
      </c>
      <c r="DA46" s="18">
        <v>0</v>
      </c>
      <c r="DB46" s="18">
        <f t="shared" si="50"/>
        <v>0</v>
      </c>
      <c r="DC46" s="18">
        <v>0</v>
      </c>
      <c r="DD46" s="18">
        <v>0</v>
      </c>
      <c r="DE46" s="18">
        <f t="shared" si="51"/>
        <v>0</v>
      </c>
      <c r="DF46" s="18">
        <v>0</v>
      </c>
      <c r="DG46" s="18">
        <v>0</v>
      </c>
      <c r="DH46" s="18">
        <f t="shared" si="62"/>
        <v>90356.06</v>
      </c>
      <c r="DI46" s="18">
        <f t="shared" si="62"/>
        <v>75296.716666666674</v>
      </c>
      <c r="DJ46" s="18">
        <f t="shared" si="9"/>
        <v>72279.666500000007</v>
      </c>
      <c r="DK46" s="18">
        <v>0</v>
      </c>
      <c r="DL46" s="18">
        <f t="shared" si="52"/>
        <v>0</v>
      </c>
      <c r="DM46" s="18">
        <v>0</v>
      </c>
      <c r="DN46" s="18">
        <v>4008.87</v>
      </c>
      <c r="DO46" s="18">
        <f t="shared" si="53"/>
        <v>3340.7249999999999</v>
      </c>
      <c r="DP46" s="18">
        <v>4008.87</v>
      </c>
      <c r="DQ46" s="18">
        <v>0</v>
      </c>
      <c r="DR46" s="18">
        <f t="shared" si="54"/>
        <v>0</v>
      </c>
      <c r="DS46" s="18">
        <v>0</v>
      </c>
      <c r="DT46" s="18">
        <v>0</v>
      </c>
      <c r="DU46" s="18">
        <f t="shared" si="55"/>
        <v>0</v>
      </c>
      <c r="DV46" s="18">
        <v>0</v>
      </c>
      <c r="DW46" s="18">
        <v>0</v>
      </c>
      <c r="DX46" s="18">
        <f t="shared" si="56"/>
        <v>0</v>
      </c>
      <c r="DY46" s="18">
        <v>0</v>
      </c>
      <c r="DZ46" s="18">
        <v>12341.06</v>
      </c>
      <c r="EA46" s="18">
        <f t="shared" si="57"/>
        <v>10284.216666666667</v>
      </c>
      <c r="EB46" s="18">
        <v>7581.0029999999997</v>
      </c>
      <c r="EC46" s="18">
        <v>0</v>
      </c>
      <c r="ED46" s="18">
        <f t="shared" si="63"/>
        <v>16349.93</v>
      </c>
      <c r="EE46" s="18">
        <f t="shared" si="63"/>
        <v>13624.941666666668</v>
      </c>
      <c r="EF46" s="18">
        <f t="shared" si="11"/>
        <v>11589.873</v>
      </c>
    </row>
    <row r="47" spans="1:136" x14ac:dyDescent="0.3">
      <c r="A47">
        <v>38</v>
      </c>
      <c r="C47" s="17">
        <v>38</v>
      </c>
      <c r="D47" s="21" t="s">
        <v>160</v>
      </c>
      <c r="E47" s="18">
        <v>26683.207699999999</v>
      </c>
      <c r="F47" s="18">
        <v>154443.04300000001</v>
      </c>
      <c r="G47" s="18">
        <f t="shared" si="58"/>
        <v>374607.7</v>
      </c>
      <c r="H47" s="18">
        <f t="shared" si="58"/>
        <v>312173.08333333331</v>
      </c>
      <c r="I47" s="18">
        <f t="shared" si="58"/>
        <v>327958.61140000005</v>
      </c>
      <c r="J47" s="18">
        <f t="shared" si="12"/>
        <v>105.05665892078568</v>
      </c>
      <c r="K47" s="18">
        <f t="shared" si="13"/>
        <v>87.54721576732139</v>
      </c>
      <c r="L47" s="18">
        <f t="shared" si="59"/>
        <v>31191.7</v>
      </c>
      <c r="M47" s="18">
        <f t="shared" si="59"/>
        <v>25993.083333333328</v>
      </c>
      <c r="N47" s="18">
        <f t="shared" si="59"/>
        <v>29600.308400000009</v>
      </c>
      <c r="O47" s="18">
        <f t="shared" si="2"/>
        <v>113.87763437068199</v>
      </c>
      <c r="P47" s="18">
        <f t="shared" si="3"/>
        <v>94.898028642234976</v>
      </c>
      <c r="Q47" s="18">
        <f t="shared" si="60"/>
        <v>18677.400000000001</v>
      </c>
      <c r="R47" s="18">
        <f t="shared" si="60"/>
        <v>15564.5</v>
      </c>
      <c r="S47" s="18">
        <f t="shared" si="60"/>
        <v>17295.473000000002</v>
      </c>
      <c r="T47" s="18">
        <f t="shared" si="14"/>
        <v>111.12128883035113</v>
      </c>
      <c r="U47" s="18">
        <f t="shared" si="15"/>
        <v>92.601074025292604</v>
      </c>
      <c r="V47" s="18">
        <v>677.4</v>
      </c>
      <c r="W47" s="18">
        <f t="shared" si="16"/>
        <v>564.5</v>
      </c>
      <c r="X47" s="18">
        <v>1.8089999999999999</v>
      </c>
      <c r="Y47" s="18">
        <f t="shared" si="17"/>
        <v>0.32046058458813109</v>
      </c>
      <c r="Z47" s="18">
        <f t="shared" si="18"/>
        <v>0.26705048715677593</v>
      </c>
      <c r="AA47" s="18">
        <v>6924.2</v>
      </c>
      <c r="AB47" s="18">
        <f t="shared" si="19"/>
        <v>5770.1666666666661</v>
      </c>
      <c r="AC47" s="18">
        <v>2135.0104000000074</v>
      </c>
      <c r="AD47" s="18">
        <f t="shared" si="5"/>
        <v>37.000844574102551</v>
      </c>
      <c r="AE47" s="18">
        <f t="shared" si="6"/>
        <v>30.834037145085457</v>
      </c>
      <c r="AF47" s="18">
        <v>18000</v>
      </c>
      <c r="AG47" s="18">
        <f t="shared" si="20"/>
        <v>15000</v>
      </c>
      <c r="AH47" s="18">
        <v>17293.664000000001</v>
      </c>
      <c r="AI47" s="18">
        <f t="shared" si="21"/>
        <v>115.29109333333334</v>
      </c>
      <c r="AJ47" s="18">
        <f t="shared" si="22"/>
        <v>96.075911111111111</v>
      </c>
      <c r="AK47" s="18">
        <v>750.4</v>
      </c>
      <c r="AL47" s="18">
        <f t="shared" si="23"/>
        <v>625.33333333333326</v>
      </c>
      <c r="AM47" s="18">
        <v>727.23</v>
      </c>
      <c r="AN47" s="18">
        <f t="shared" si="24"/>
        <v>116.294776119403</v>
      </c>
      <c r="AO47" s="18">
        <f t="shared" si="25"/>
        <v>96.91231343283583</v>
      </c>
      <c r="AP47" s="18">
        <v>0</v>
      </c>
      <c r="AQ47" s="18">
        <f t="shared" si="26"/>
        <v>0</v>
      </c>
      <c r="AR47" s="18">
        <v>0</v>
      </c>
      <c r="AS47" s="18" t="e">
        <f t="shared" si="27"/>
        <v>#DIV/0!</v>
      </c>
      <c r="AT47" s="18" t="e">
        <f t="shared" si="28"/>
        <v>#DIV/0!</v>
      </c>
      <c r="AU47" s="18">
        <v>0</v>
      </c>
      <c r="AV47" s="18">
        <f t="shared" si="29"/>
        <v>0</v>
      </c>
      <c r="AW47" s="18">
        <v>0</v>
      </c>
      <c r="AX47" s="18">
        <v>0</v>
      </c>
      <c r="AY47" s="18">
        <f t="shared" si="30"/>
        <v>0</v>
      </c>
      <c r="AZ47" s="18">
        <v>0</v>
      </c>
      <c r="BA47" s="18">
        <v>249297.3</v>
      </c>
      <c r="BB47" s="18">
        <f t="shared" si="31"/>
        <v>207747.74999999997</v>
      </c>
      <c r="BC47" s="18">
        <v>207701.4</v>
      </c>
      <c r="BD47" s="18">
        <v>0</v>
      </c>
      <c r="BE47" s="18">
        <f t="shared" si="32"/>
        <v>0</v>
      </c>
      <c r="BF47" s="18">
        <v>0</v>
      </c>
      <c r="BG47" s="18">
        <v>0</v>
      </c>
      <c r="BH47" s="18">
        <f t="shared" si="33"/>
        <v>0</v>
      </c>
      <c r="BI47" s="18">
        <v>0</v>
      </c>
      <c r="BJ47" s="18">
        <v>0</v>
      </c>
      <c r="BK47" s="18">
        <f t="shared" si="34"/>
        <v>0</v>
      </c>
      <c r="BL47" s="18">
        <v>0</v>
      </c>
      <c r="BM47" s="18">
        <f t="shared" si="61"/>
        <v>759.7</v>
      </c>
      <c r="BN47" s="18">
        <f t="shared" si="61"/>
        <v>633.08333333333337</v>
      </c>
      <c r="BO47" s="18">
        <f t="shared" si="61"/>
        <v>276.68299999999999</v>
      </c>
      <c r="BP47" s="18">
        <f t="shared" si="35"/>
        <v>43.704041068842955</v>
      </c>
      <c r="BQ47" s="18">
        <f t="shared" si="36"/>
        <v>36.420034224035803</v>
      </c>
      <c r="BR47" s="18">
        <v>759.7</v>
      </c>
      <c r="BS47" s="18">
        <f t="shared" si="37"/>
        <v>633.08333333333337</v>
      </c>
      <c r="BT47" s="18">
        <v>276.68299999999999</v>
      </c>
      <c r="BU47" s="18">
        <v>0</v>
      </c>
      <c r="BV47" s="18">
        <f t="shared" si="38"/>
        <v>0</v>
      </c>
      <c r="BW47" s="18">
        <v>0</v>
      </c>
      <c r="BX47" s="18">
        <v>0</v>
      </c>
      <c r="BY47" s="18">
        <f t="shared" si="39"/>
        <v>0</v>
      </c>
      <c r="BZ47" s="18">
        <v>0</v>
      </c>
      <c r="CA47" s="18">
        <v>0</v>
      </c>
      <c r="CB47" s="18">
        <f t="shared" si="40"/>
        <v>0</v>
      </c>
      <c r="CC47" s="18">
        <v>0</v>
      </c>
      <c r="CD47" s="18">
        <v>0</v>
      </c>
      <c r="CE47" s="18">
        <f t="shared" si="41"/>
        <v>0</v>
      </c>
      <c r="CF47" s="18">
        <v>0</v>
      </c>
      <c r="CG47" s="18">
        <v>0</v>
      </c>
      <c r="CH47" s="18">
        <f t="shared" si="42"/>
        <v>0</v>
      </c>
      <c r="CI47" s="18">
        <v>0</v>
      </c>
      <c r="CJ47" s="18">
        <v>0</v>
      </c>
      <c r="CK47" s="18">
        <f t="shared" si="43"/>
        <v>0</v>
      </c>
      <c r="CL47" s="18">
        <v>0</v>
      </c>
      <c r="CM47" s="18">
        <v>4080</v>
      </c>
      <c r="CN47" s="18">
        <f t="shared" si="44"/>
        <v>3400</v>
      </c>
      <c r="CO47" s="18">
        <v>2593.018</v>
      </c>
      <c r="CP47" s="18">
        <v>2280</v>
      </c>
      <c r="CQ47" s="18">
        <f t="shared" si="45"/>
        <v>1900</v>
      </c>
      <c r="CR47" s="18">
        <v>1146.018</v>
      </c>
      <c r="CS47" s="18">
        <f t="shared" si="46"/>
        <v>60.316736842105264</v>
      </c>
      <c r="CT47" s="18">
        <f t="shared" si="47"/>
        <v>50.263947368421057</v>
      </c>
      <c r="CU47" s="18">
        <v>0</v>
      </c>
      <c r="CV47" s="18">
        <f t="shared" si="48"/>
        <v>0</v>
      </c>
      <c r="CW47" s="18">
        <v>6572.8940000000002</v>
      </c>
      <c r="CX47" s="18">
        <v>0</v>
      </c>
      <c r="CY47" s="18">
        <f t="shared" si="49"/>
        <v>0</v>
      </c>
      <c r="CZ47" s="18">
        <v>0</v>
      </c>
      <c r="DA47" s="18">
        <v>0</v>
      </c>
      <c r="DB47" s="18">
        <f t="shared" si="50"/>
        <v>0</v>
      </c>
      <c r="DC47" s="18">
        <v>0</v>
      </c>
      <c r="DD47" s="18">
        <v>0</v>
      </c>
      <c r="DE47" s="18">
        <f t="shared" si="51"/>
        <v>0</v>
      </c>
      <c r="DF47" s="18">
        <v>0</v>
      </c>
      <c r="DG47" s="18">
        <v>0</v>
      </c>
      <c r="DH47" s="18">
        <f t="shared" si="62"/>
        <v>280489</v>
      </c>
      <c r="DI47" s="18">
        <f t="shared" si="62"/>
        <v>233740.83333333331</v>
      </c>
      <c r="DJ47" s="18">
        <f t="shared" si="9"/>
        <v>237301.7084</v>
      </c>
      <c r="DK47" s="18">
        <v>0</v>
      </c>
      <c r="DL47" s="18">
        <f t="shared" si="52"/>
        <v>0</v>
      </c>
      <c r="DM47" s="18">
        <v>0</v>
      </c>
      <c r="DN47" s="18">
        <v>94118.7</v>
      </c>
      <c r="DO47" s="18">
        <f t="shared" si="53"/>
        <v>78432.25</v>
      </c>
      <c r="DP47" s="18">
        <v>90656.903000000006</v>
      </c>
      <c r="DQ47" s="18">
        <v>0</v>
      </c>
      <c r="DR47" s="18">
        <f t="shared" si="54"/>
        <v>0</v>
      </c>
      <c r="DS47" s="18">
        <v>0</v>
      </c>
      <c r="DT47" s="18">
        <v>0</v>
      </c>
      <c r="DU47" s="18">
        <f t="shared" si="55"/>
        <v>0</v>
      </c>
      <c r="DV47" s="18">
        <v>0</v>
      </c>
      <c r="DW47" s="18">
        <v>0</v>
      </c>
      <c r="DX47" s="18">
        <f t="shared" si="56"/>
        <v>0</v>
      </c>
      <c r="DY47" s="18">
        <v>0</v>
      </c>
      <c r="DZ47" s="18">
        <v>54000</v>
      </c>
      <c r="EA47" s="18">
        <f t="shared" si="57"/>
        <v>45000</v>
      </c>
      <c r="EB47" s="18">
        <v>34983.6993</v>
      </c>
      <c r="EC47" s="18">
        <v>0</v>
      </c>
      <c r="ED47" s="18">
        <f t="shared" si="63"/>
        <v>148118.70000000001</v>
      </c>
      <c r="EE47" s="18">
        <f t="shared" si="63"/>
        <v>123432.25</v>
      </c>
      <c r="EF47" s="18">
        <f t="shared" si="11"/>
        <v>125640.6023</v>
      </c>
    </row>
    <row r="48" spans="1:136" x14ac:dyDescent="0.3">
      <c r="A48">
        <v>39</v>
      </c>
      <c r="C48" s="17">
        <v>39</v>
      </c>
      <c r="D48" s="21" t="s">
        <v>161</v>
      </c>
      <c r="E48" s="18">
        <v>5451.8971000000001</v>
      </c>
      <c r="F48" s="18">
        <v>32557.713299999999</v>
      </c>
      <c r="G48" s="18">
        <f t="shared" si="58"/>
        <v>294963.64600000007</v>
      </c>
      <c r="H48" s="18">
        <f t="shared" si="58"/>
        <v>245803.03833333336</v>
      </c>
      <c r="I48" s="18">
        <f t="shared" si="58"/>
        <v>168415.47</v>
      </c>
      <c r="J48" s="18">
        <f t="shared" si="12"/>
        <v>68.516431343542578</v>
      </c>
      <c r="K48" s="18">
        <f t="shared" si="13"/>
        <v>57.09702611961881</v>
      </c>
      <c r="L48" s="18">
        <f t="shared" si="59"/>
        <v>35961.5</v>
      </c>
      <c r="M48" s="18">
        <f t="shared" si="59"/>
        <v>29967.916666666668</v>
      </c>
      <c r="N48" s="18">
        <f t="shared" si="59"/>
        <v>19531.169999999998</v>
      </c>
      <c r="O48" s="18">
        <f t="shared" si="2"/>
        <v>65.173599543956726</v>
      </c>
      <c r="P48" s="18">
        <f t="shared" si="3"/>
        <v>54.311332953297274</v>
      </c>
      <c r="Q48" s="18">
        <f t="shared" si="60"/>
        <v>18166.099999999999</v>
      </c>
      <c r="R48" s="18">
        <f t="shared" si="60"/>
        <v>15138.416666666664</v>
      </c>
      <c r="S48" s="18">
        <f t="shared" si="60"/>
        <v>12872.762000000001</v>
      </c>
      <c r="T48" s="18">
        <f t="shared" si="14"/>
        <v>85.033740868981255</v>
      </c>
      <c r="U48" s="18">
        <f t="shared" si="15"/>
        <v>70.861450724151041</v>
      </c>
      <c r="V48" s="18">
        <v>60</v>
      </c>
      <c r="W48" s="18">
        <f t="shared" si="16"/>
        <v>50</v>
      </c>
      <c r="X48" s="18">
        <v>0.35799999999999998</v>
      </c>
      <c r="Y48" s="18">
        <f t="shared" si="17"/>
        <v>0.71599999999999997</v>
      </c>
      <c r="Z48" s="18">
        <f t="shared" si="18"/>
        <v>0.59666666666666657</v>
      </c>
      <c r="AA48" s="18">
        <v>10000</v>
      </c>
      <c r="AB48" s="18">
        <f t="shared" si="19"/>
        <v>8333.3333333333339</v>
      </c>
      <c r="AC48" s="18">
        <v>2274.4359999999961</v>
      </c>
      <c r="AD48" s="18">
        <f t="shared" si="5"/>
        <v>27.29323199999995</v>
      </c>
      <c r="AE48" s="18">
        <f t="shared" si="6"/>
        <v>22.744359999999961</v>
      </c>
      <c r="AF48" s="18">
        <v>18106.099999999999</v>
      </c>
      <c r="AG48" s="18">
        <f t="shared" si="20"/>
        <v>15088.416666666664</v>
      </c>
      <c r="AH48" s="18">
        <v>12872.404</v>
      </c>
      <c r="AI48" s="18">
        <f t="shared" si="21"/>
        <v>85.313153025775861</v>
      </c>
      <c r="AJ48" s="18">
        <f t="shared" si="22"/>
        <v>71.094294188146549</v>
      </c>
      <c r="AK48" s="18">
        <v>320</v>
      </c>
      <c r="AL48" s="18">
        <f t="shared" si="23"/>
        <v>266.66666666666669</v>
      </c>
      <c r="AM48" s="18">
        <v>175</v>
      </c>
      <c r="AN48" s="18">
        <f t="shared" si="24"/>
        <v>65.625</v>
      </c>
      <c r="AO48" s="18">
        <f t="shared" si="25"/>
        <v>54.6875</v>
      </c>
      <c r="AP48" s="18">
        <v>0</v>
      </c>
      <c r="AQ48" s="18">
        <f t="shared" si="26"/>
        <v>0</v>
      </c>
      <c r="AR48" s="18">
        <v>0</v>
      </c>
      <c r="AS48" s="18" t="e">
        <f t="shared" si="27"/>
        <v>#DIV/0!</v>
      </c>
      <c r="AT48" s="18" t="e">
        <f t="shared" si="28"/>
        <v>#DIV/0!</v>
      </c>
      <c r="AU48" s="18">
        <v>0</v>
      </c>
      <c r="AV48" s="18">
        <f t="shared" si="29"/>
        <v>0</v>
      </c>
      <c r="AW48" s="18">
        <v>0</v>
      </c>
      <c r="AX48" s="18">
        <v>0</v>
      </c>
      <c r="AY48" s="18">
        <f t="shared" si="30"/>
        <v>0</v>
      </c>
      <c r="AZ48" s="18">
        <v>0</v>
      </c>
      <c r="BA48" s="18">
        <v>178661.2</v>
      </c>
      <c r="BB48" s="18">
        <f t="shared" si="31"/>
        <v>148884.33333333334</v>
      </c>
      <c r="BC48" s="18">
        <v>148884.29999999999</v>
      </c>
      <c r="BD48" s="18">
        <v>0</v>
      </c>
      <c r="BE48" s="18">
        <f t="shared" si="32"/>
        <v>0</v>
      </c>
      <c r="BF48" s="18">
        <v>0</v>
      </c>
      <c r="BG48" s="18">
        <v>0</v>
      </c>
      <c r="BH48" s="18">
        <f t="shared" si="33"/>
        <v>0</v>
      </c>
      <c r="BI48" s="18">
        <v>0</v>
      </c>
      <c r="BJ48" s="18">
        <v>0</v>
      </c>
      <c r="BK48" s="18">
        <f t="shared" si="34"/>
        <v>0</v>
      </c>
      <c r="BL48" s="18">
        <v>0</v>
      </c>
      <c r="BM48" s="18">
        <f t="shared" si="61"/>
        <v>2345.3999999999996</v>
      </c>
      <c r="BN48" s="18">
        <f t="shared" si="61"/>
        <v>1954.5</v>
      </c>
      <c r="BO48" s="18">
        <f t="shared" si="61"/>
        <v>1935</v>
      </c>
      <c r="BP48" s="18">
        <f t="shared" si="35"/>
        <v>99.002302379125098</v>
      </c>
      <c r="BQ48" s="18">
        <f t="shared" si="36"/>
        <v>82.50191864927092</v>
      </c>
      <c r="BR48" s="18">
        <v>2251.1999999999998</v>
      </c>
      <c r="BS48" s="18">
        <f t="shared" si="37"/>
        <v>1876</v>
      </c>
      <c r="BT48" s="18">
        <v>1935</v>
      </c>
      <c r="BU48" s="18">
        <v>0</v>
      </c>
      <c r="BV48" s="18">
        <f t="shared" si="38"/>
        <v>0</v>
      </c>
      <c r="BW48" s="18">
        <v>0</v>
      </c>
      <c r="BX48" s="18">
        <v>0</v>
      </c>
      <c r="BY48" s="18">
        <f t="shared" si="39"/>
        <v>0</v>
      </c>
      <c r="BZ48" s="18">
        <v>0</v>
      </c>
      <c r="CA48" s="18">
        <v>94.2</v>
      </c>
      <c r="CB48" s="18">
        <f t="shared" si="40"/>
        <v>78.5</v>
      </c>
      <c r="CC48" s="18">
        <v>0</v>
      </c>
      <c r="CD48" s="18">
        <v>0</v>
      </c>
      <c r="CE48" s="18">
        <f t="shared" si="41"/>
        <v>0</v>
      </c>
      <c r="CF48" s="18">
        <v>0</v>
      </c>
      <c r="CG48" s="18">
        <v>0</v>
      </c>
      <c r="CH48" s="18">
        <f t="shared" si="42"/>
        <v>0</v>
      </c>
      <c r="CI48" s="18">
        <v>0</v>
      </c>
      <c r="CJ48" s="18">
        <v>0</v>
      </c>
      <c r="CK48" s="18">
        <f t="shared" si="43"/>
        <v>0</v>
      </c>
      <c r="CL48" s="18">
        <v>0</v>
      </c>
      <c r="CM48" s="18">
        <v>5130</v>
      </c>
      <c r="CN48" s="18">
        <f t="shared" si="44"/>
        <v>4275</v>
      </c>
      <c r="CO48" s="18">
        <v>1132.5</v>
      </c>
      <c r="CP48" s="18">
        <v>1500</v>
      </c>
      <c r="CQ48" s="18">
        <f t="shared" si="45"/>
        <v>1250</v>
      </c>
      <c r="CR48" s="18">
        <v>38</v>
      </c>
      <c r="CS48" s="18">
        <f t="shared" si="46"/>
        <v>3.04</v>
      </c>
      <c r="CT48" s="18">
        <f t="shared" si="47"/>
        <v>2.5333333333333332</v>
      </c>
      <c r="CU48" s="18">
        <v>0</v>
      </c>
      <c r="CV48" s="18">
        <f t="shared" si="48"/>
        <v>0</v>
      </c>
      <c r="CW48" s="18">
        <v>1091.472</v>
      </c>
      <c r="CX48" s="18">
        <v>0</v>
      </c>
      <c r="CY48" s="18">
        <f t="shared" si="49"/>
        <v>0</v>
      </c>
      <c r="CZ48" s="18">
        <v>0</v>
      </c>
      <c r="DA48" s="18">
        <v>0</v>
      </c>
      <c r="DB48" s="18">
        <f t="shared" si="50"/>
        <v>0</v>
      </c>
      <c r="DC48" s="18">
        <v>0</v>
      </c>
      <c r="DD48" s="18">
        <v>0</v>
      </c>
      <c r="DE48" s="18">
        <f t="shared" si="51"/>
        <v>0</v>
      </c>
      <c r="DF48" s="18">
        <v>50</v>
      </c>
      <c r="DG48" s="18">
        <v>0</v>
      </c>
      <c r="DH48" s="18">
        <f t="shared" si="62"/>
        <v>214622.70000000004</v>
      </c>
      <c r="DI48" s="18">
        <f t="shared" si="62"/>
        <v>178852.25</v>
      </c>
      <c r="DJ48" s="18">
        <f t="shared" si="9"/>
        <v>168415.47</v>
      </c>
      <c r="DK48" s="18">
        <v>0</v>
      </c>
      <c r="DL48" s="18">
        <f t="shared" si="52"/>
        <v>0</v>
      </c>
      <c r="DM48" s="18">
        <v>0</v>
      </c>
      <c r="DN48" s="18">
        <v>80340.945999999996</v>
      </c>
      <c r="DO48" s="18">
        <f t="shared" si="53"/>
        <v>66950.78833333333</v>
      </c>
      <c r="DP48" s="18">
        <v>0</v>
      </c>
      <c r="DQ48" s="18">
        <v>0</v>
      </c>
      <c r="DR48" s="18">
        <f t="shared" si="54"/>
        <v>0</v>
      </c>
      <c r="DS48" s="18">
        <v>0</v>
      </c>
      <c r="DT48" s="18">
        <v>0</v>
      </c>
      <c r="DU48" s="18">
        <f t="shared" si="55"/>
        <v>0</v>
      </c>
      <c r="DV48" s="18">
        <v>0</v>
      </c>
      <c r="DW48" s="18">
        <v>0</v>
      </c>
      <c r="DX48" s="18">
        <f t="shared" si="56"/>
        <v>0</v>
      </c>
      <c r="DY48" s="18">
        <v>0</v>
      </c>
      <c r="DZ48" s="18">
        <v>40000</v>
      </c>
      <c r="EA48" s="18">
        <f t="shared" si="57"/>
        <v>33333.333333333336</v>
      </c>
      <c r="EB48" s="18">
        <v>33330</v>
      </c>
      <c r="EC48" s="18">
        <v>0</v>
      </c>
      <c r="ED48" s="18">
        <f t="shared" si="63"/>
        <v>120340.946</v>
      </c>
      <c r="EE48" s="18">
        <f t="shared" si="63"/>
        <v>100284.12166666667</v>
      </c>
      <c r="EF48" s="18">
        <f t="shared" si="11"/>
        <v>33330</v>
      </c>
    </row>
    <row r="49" spans="1:136" x14ac:dyDescent="0.3">
      <c r="A49">
        <v>40</v>
      </c>
      <c r="C49" s="17">
        <v>40</v>
      </c>
      <c r="D49" s="21" t="s">
        <v>162</v>
      </c>
      <c r="E49" s="18">
        <v>6722.9749000000002</v>
      </c>
      <c r="F49" s="18">
        <v>75623.722200000004</v>
      </c>
      <c r="G49" s="18">
        <f t="shared" si="58"/>
        <v>286808</v>
      </c>
      <c r="H49" s="18">
        <f t="shared" si="58"/>
        <v>239006.66666666666</v>
      </c>
      <c r="I49" s="18">
        <f t="shared" si="58"/>
        <v>225836.228</v>
      </c>
      <c r="J49" s="18">
        <f t="shared" si="12"/>
        <v>94.489509916041399</v>
      </c>
      <c r="K49" s="18">
        <f t="shared" si="13"/>
        <v>78.741258263367826</v>
      </c>
      <c r="L49" s="18">
        <f t="shared" si="59"/>
        <v>46251.8</v>
      </c>
      <c r="M49" s="18">
        <f t="shared" si="59"/>
        <v>38543.166666666672</v>
      </c>
      <c r="N49" s="18">
        <f t="shared" si="59"/>
        <v>26484.227999999992</v>
      </c>
      <c r="O49" s="18">
        <f t="shared" si="2"/>
        <v>68.713160568885939</v>
      </c>
      <c r="P49" s="18">
        <f t="shared" si="3"/>
        <v>57.260967140738281</v>
      </c>
      <c r="Q49" s="18">
        <f t="shared" si="60"/>
        <v>24364.799999999999</v>
      </c>
      <c r="R49" s="18">
        <f t="shared" si="60"/>
        <v>20304</v>
      </c>
      <c r="S49" s="18">
        <f t="shared" si="60"/>
        <v>14395.407000000001</v>
      </c>
      <c r="T49" s="18">
        <f t="shared" si="14"/>
        <v>70.899364657210413</v>
      </c>
      <c r="U49" s="18">
        <f t="shared" si="15"/>
        <v>59.082803881008672</v>
      </c>
      <c r="V49" s="18">
        <v>264</v>
      </c>
      <c r="W49" s="18">
        <f t="shared" si="16"/>
        <v>220</v>
      </c>
      <c r="X49" s="18">
        <v>24.672999999999998</v>
      </c>
      <c r="Y49" s="18">
        <f t="shared" si="17"/>
        <v>11.214999999999998</v>
      </c>
      <c r="Z49" s="18">
        <f t="shared" si="18"/>
        <v>9.3458333333333332</v>
      </c>
      <c r="AA49" s="18">
        <v>14085</v>
      </c>
      <c r="AB49" s="18">
        <f t="shared" si="19"/>
        <v>11737.5</v>
      </c>
      <c r="AC49" s="18">
        <v>5573.9899999999889</v>
      </c>
      <c r="AD49" s="18">
        <f t="shared" si="5"/>
        <v>47.488732694355598</v>
      </c>
      <c r="AE49" s="18">
        <f t="shared" si="6"/>
        <v>39.573943911962999</v>
      </c>
      <c r="AF49" s="18">
        <v>24100.799999999999</v>
      </c>
      <c r="AG49" s="18">
        <f t="shared" si="20"/>
        <v>20084</v>
      </c>
      <c r="AH49" s="18">
        <v>14370.734</v>
      </c>
      <c r="AI49" s="18">
        <f t="shared" si="21"/>
        <v>71.553146783509263</v>
      </c>
      <c r="AJ49" s="18">
        <f t="shared" si="22"/>
        <v>59.627622319591055</v>
      </c>
      <c r="AK49" s="18">
        <v>825</v>
      </c>
      <c r="AL49" s="18">
        <f t="shared" si="23"/>
        <v>687.5</v>
      </c>
      <c r="AM49" s="18">
        <v>548.4</v>
      </c>
      <c r="AN49" s="18">
        <f t="shared" si="24"/>
        <v>79.767272727272726</v>
      </c>
      <c r="AO49" s="18">
        <f t="shared" si="25"/>
        <v>66.472727272727269</v>
      </c>
      <c r="AP49" s="18">
        <v>0</v>
      </c>
      <c r="AQ49" s="18">
        <f t="shared" si="26"/>
        <v>0</v>
      </c>
      <c r="AR49" s="18">
        <v>0</v>
      </c>
      <c r="AS49" s="18" t="e">
        <f t="shared" si="27"/>
        <v>#DIV/0!</v>
      </c>
      <c r="AT49" s="18" t="e">
        <f t="shared" si="28"/>
        <v>#DIV/0!</v>
      </c>
      <c r="AU49" s="18">
        <v>0</v>
      </c>
      <c r="AV49" s="18">
        <f t="shared" si="29"/>
        <v>0</v>
      </c>
      <c r="AW49" s="18">
        <v>0</v>
      </c>
      <c r="AX49" s="18">
        <v>0</v>
      </c>
      <c r="AY49" s="18">
        <f t="shared" si="30"/>
        <v>0</v>
      </c>
      <c r="AZ49" s="18">
        <v>0</v>
      </c>
      <c r="BA49" s="18">
        <v>237522.3</v>
      </c>
      <c r="BB49" s="18">
        <f t="shared" si="31"/>
        <v>197935.24999999997</v>
      </c>
      <c r="BC49" s="18">
        <v>197935.2</v>
      </c>
      <c r="BD49" s="18">
        <v>3033.9</v>
      </c>
      <c r="BE49" s="18">
        <f t="shared" si="32"/>
        <v>2528.25</v>
      </c>
      <c r="BF49" s="18">
        <v>1416.8</v>
      </c>
      <c r="BG49" s="18">
        <v>0</v>
      </c>
      <c r="BH49" s="18">
        <f t="shared" si="33"/>
        <v>0</v>
      </c>
      <c r="BI49" s="18">
        <v>0</v>
      </c>
      <c r="BJ49" s="18">
        <v>0</v>
      </c>
      <c r="BK49" s="18">
        <f t="shared" si="34"/>
        <v>0</v>
      </c>
      <c r="BL49" s="18">
        <v>0</v>
      </c>
      <c r="BM49" s="18">
        <f t="shared" si="61"/>
        <v>1873</v>
      </c>
      <c r="BN49" s="18">
        <f t="shared" si="61"/>
        <v>1560.8333333333335</v>
      </c>
      <c r="BO49" s="18">
        <f t="shared" si="61"/>
        <v>1551.546</v>
      </c>
      <c r="BP49" s="18">
        <f t="shared" si="35"/>
        <v>99.404975974372661</v>
      </c>
      <c r="BQ49" s="18">
        <f t="shared" si="36"/>
        <v>82.837479978643884</v>
      </c>
      <c r="BR49" s="18">
        <v>1813</v>
      </c>
      <c r="BS49" s="18">
        <f t="shared" si="37"/>
        <v>1510.8333333333335</v>
      </c>
      <c r="BT49" s="18">
        <v>1551.546</v>
      </c>
      <c r="BU49" s="18">
        <v>0</v>
      </c>
      <c r="BV49" s="18">
        <f t="shared" si="38"/>
        <v>0</v>
      </c>
      <c r="BW49" s="18">
        <v>0</v>
      </c>
      <c r="BX49" s="18">
        <v>0</v>
      </c>
      <c r="BY49" s="18">
        <f t="shared" si="39"/>
        <v>0</v>
      </c>
      <c r="BZ49" s="18">
        <v>0</v>
      </c>
      <c r="CA49" s="18">
        <v>60</v>
      </c>
      <c r="CB49" s="18">
        <f t="shared" si="40"/>
        <v>50</v>
      </c>
      <c r="CC49" s="18">
        <v>0</v>
      </c>
      <c r="CD49" s="18">
        <v>0</v>
      </c>
      <c r="CE49" s="18">
        <f t="shared" si="41"/>
        <v>0</v>
      </c>
      <c r="CF49" s="18">
        <v>0</v>
      </c>
      <c r="CG49" s="18">
        <v>0</v>
      </c>
      <c r="CH49" s="18">
        <f t="shared" si="42"/>
        <v>0</v>
      </c>
      <c r="CI49" s="18">
        <v>0</v>
      </c>
      <c r="CJ49" s="18">
        <v>0</v>
      </c>
      <c r="CK49" s="18">
        <f t="shared" si="43"/>
        <v>0</v>
      </c>
      <c r="CL49" s="18">
        <v>0</v>
      </c>
      <c r="CM49" s="18">
        <v>4620</v>
      </c>
      <c r="CN49" s="18">
        <f t="shared" si="44"/>
        <v>3850</v>
      </c>
      <c r="CO49" s="18">
        <v>3321.5</v>
      </c>
      <c r="CP49" s="18">
        <v>1900</v>
      </c>
      <c r="CQ49" s="18">
        <f t="shared" si="45"/>
        <v>1583.3333333333335</v>
      </c>
      <c r="CR49" s="18">
        <v>543</v>
      </c>
      <c r="CS49" s="18">
        <f t="shared" si="46"/>
        <v>34.294736842105259</v>
      </c>
      <c r="CT49" s="18">
        <f t="shared" si="47"/>
        <v>28.578947368421055</v>
      </c>
      <c r="CU49" s="18">
        <v>0</v>
      </c>
      <c r="CV49" s="18">
        <f t="shared" si="48"/>
        <v>0</v>
      </c>
      <c r="CW49" s="18">
        <v>443.38299999999998</v>
      </c>
      <c r="CX49" s="18">
        <v>0</v>
      </c>
      <c r="CY49" s="18">
        <f t="shared" si="49"/>
        <v>0</v>
      </c>
      <c r="CZ49" s="18">
        <v>0</v>
      </c>
      <c r="DA49" s="18">
        <v>0</v>
      </c>
      <c r="DB49" s="18">
        <f t="shared" si="50"/>
        <v>0</v>
      </c>
      <c r="DC49" s="18">
        <v>0</v>
      </c>
      <c r="DD49" s="18">
        <v>484</v>
      </c>
      <c r="DE49" s="18">
        <f t="shared" si="51"/>
        <v>403.33333333333337</v>
      </c>
      <c r="DF49" s="18">
        <v>650.00199999999995</v>
      </c>
      <c r="DG49" s="18">
        <v>0</v>
      </c>
      <c r="DH49" s="18">
        <f t="shared" si="62"/>
        <v>286808</v>
      </c>
      <c r="DI49" s="18">
        <f t="shared" si="62"/>
        <v>239006.66666666666</v>
      </c>
      <c r="DJ49" s="18">
        <f t="shared" si="9"/>
        <v>225836.228</v>
      </c>
      <c r="DK49" s="18">
        <v>0</v>
      </c>
      <c r="DL49" s="18">
        <f t="shared" si="52"/>
        <v>0</v>
      </c>
      <c r="DM49" s="18">
        <v>0</v>
      </c>
      <c r="DN49" s="18">
        <v>0</v>
      </c>
      <c r="DO49" s="18">
        <f t="shared" si="53"/>
        <v>0</v>
      </c>
      <c r="DP49" s="18">
        <v>0</v>
      </c>
      <c r="DQ49" s="18">
        <v>0</v>
      </c>
      <c r="DR49" s="18">
        <f t="shared" si="54"/>
        <v>0</v>
      </c>
      <c r="DS49" s="18">
        <v>0</v>
      </c>
      <c r="DT49" s="18">
        <v>0</v>
      </c>
      <c r="DU49" s="18">
        <f t="shared" si="55"/>
        <v>0</v>
      </c>
      <c r="DV49" s="18">
        <v>0</v>
      </c>
      <c r="DW49" s="18">
        <v>0</v>
      </c>
      <c r="DX49" s="18">
        <f t="shared" si="56"/>
        <v>0</v>
      </c>
      <c r="DY49" s="18">
        <v>0</v>
      </c>
      <c r="DZ49" s="18">
        <v>47600</v>
      </c>
      <c r="EA49" s="18">
        <f t="shared" si="57"/>
        <v>39666.666666666664</v>
      </c>
      <c r="EB49" s="18">
        <v>41600</v>
      </c>
      <c r="EC49" s="18">
        <v>0</v>
      </c>
      <c r="ED49" s="18">
        <f t="shared" si="63"/>
        <v>47600</v>
      </c>
      <c r="EE49" s="18">
        <f t="shared" si="63"/>
        <v>39666.666666666664</v>
      </c>
      <c r="EF49" s="18">
        <f t="shared" si="11"/>
        <v>41600</v>
      </c>
    </row>
    <row r="50" spans="1:136" x14ac:dyDescent="0.3">
      <c r="A50">
        <v>41</v>
      </c>
      <c r="C50" s="17">
        <v>41</v>
      </c>
      <c r="D50" s="19" t="s">
        <v>163</v>
      </c>
      <c r="E50" s="18">
        <v>1200.7212</v>
      </c>
      <c r="F50" s="18">
        <v>65934.271800000002</v>
      </c>
      <c r="G50" s="18">
        <f t="shared" si="58"/>
        <v>172930.4</v>
      </c>
      <c r="H50" s="18">
        <f t="shared" si="58"/>
        <v>144108.66666666666</v>
      </c>
      <c r="I50" s="18">
        <f t="shared" si="58"/>
        <v>126784.89250000002</v>
      </c>
      <c r="J50" s="18">
        <f t="shared" si="12"/>
        <v>87.978672922748132</v>
      </c>
      <c r="K50" s="18">
        <f t="shared" si="13"/>
        <v>73.315560768956772</v>
      </c>
      <c r="L50" s="18">
        <f t="shared" si="59"/>
        <v>31273.8</v>
      </c>
      <c r="M50" s="18">
        <f t="shared" si="59"/>
        <v>26061.500000000004</v>
      </c>
      <c r="N50" s="18">
        <f t="shared" si="59"/>
        <v>8737.6925000000083</v>
      </c>
      <c r="O50" s="18">
        <f t="shared" si="2"/>
        <v>33.527204880762838</v>
      </c>
      <c r="P50" s="18">
        <f t="shared" si="3"/>
        <v>27.939337400635704</v>
      </c>
      <c r="Q50" s="18">
        <f t="shared" si="60"/>
        <v>15802</v>
      </c>
      <c r="R50" s="18">
        <f t="shared" si="60"/>
        <v>13168.333333333332</v>
      </c>
      <c r="S50" s="18">
        <f t="shared" si="60"/>
        <v>6025.5630000000001</v>
      </c>
      <c r="T50" s="18">
        <f t="shared" si="14"/>
        <v>45.757977471206182</v>
      </c>
      <c r="U50" s="18">
        <f t="shared" si="15"/>
        <v>38.131647892671815</v>
      </c>
      <c r="V50" s="18">
        <v>102</v>
      </c>
      <c r="W50" s="18">
        <f t="shared" si="16"/>
        <v>85</v>
      </c>
      <c r="X50" s="18">
        <v>0.63600000000000001</v>
      </c>
      <c r="Y50" s="18">
        <f t="shared" si="17"/>
        <v>0.748235294117647</v>
      </c>
      <c r="Z50" s="18">
        <f t="shared" si="18"/>
        <v>0.62352941176470589</v>
      </c>
      <c r="AA50" s="18">
        <v>8587.4</v>
      </c>
      <c r="AB50" s="18">
        <f t="shared" si="19"/>
        <v>7156.166666666667</v>
      </c>
      <c r="AC50" s="18">
        <v>1235.3200000000099</v>
      </c>
      <c r="AD50" s="18">
        <f t="shared" si="5"/>
        <v>17.262314553881406</v>
      </c>
      <c r="AE50" s="18">
        <f t="shared" si="6"/>
        <v>14.385262128234505</v>
      </c>
      <c r="AF50" s="18">
        <v>15700</v>
      </c>
      <c r="AG50" s="18">
        <f t="shared" si="20"/>
        <v>13083.333333333332</v>
      </c>
      <c r="AH50" s="18">
        <v>6024.9269999999997</v>
      </c>
      <c r="AI50" s="18">
        <f t="shared" si="21"/>
        <v>46.050397452229305</v>
      </c>
      <c r="AJ50" s="18">
        <f t="shared" si="22"/>
        <v>38.375331210191085</v>
      </c>
      <c r="AK50" s="18">
        <v>600</v>
      </c>
      <c r="AL50" s="18">
        <f t="shared" si="23"/>
        <v>500</v>
      </c>
      <c r="AM50" s="18">
        <v>377.43650000000002</v>
      </c>
      <c r="AN50" s="18">
        <f t="shared" si="24"/>
        <v>75.487300000000005</v>
      </c>
      <c r="AO50" s="18">
        <f t="shared" si="25"/>
        <v>62.906083333333342</v>
      </c>
      <c r="AP50" s="18">
        <v>0</v>
      </c>
      <c r="AQ50" s="18">
        <f t="shared" si="26"/>
        <v>0</v>
      </c>
      <c r="AR50" s="18">
        <v>0</v>
      </c>
      <c r="AS50" s="18" t="e">
        <f t="shared" si="27"/>
        <v>#DIV/0!</v>
      </c>
      <c r="AT50" s="18" t="e">
        <f t="shared" si="28"/>
        <v>#DIV/0!</v>
      </c>
      <c r="AU50" s="18">
        <v>0</v>
      </c>
      <c r="AV50" s="18">
        <f t="shared" si="29"/>
        <v>0</v>
      </c>
      <c r="AW50" s="18">
        <v>0</v>
      </c>
      <c r="AX50" s="18">
        <v>0</v>
      </c>
      <c r="AY50" s="18">
        <f t="shared" si="30"/>
        <v>0</v>
      </c>
      <c r="AZ50" s="18">
        <v>0</v>
      </c>
      <c r="BA50" s="18">
        <v>141656.6</v>
      </c>
      <c r="BB50" s="18">
        <f t="shared" si="31"/>
        <v>118047.16666666667</v>
      </c>
      <c r="BC50" s="18">
        <v>118047.2</v>
      </c>
      <c r="BD50" s="18">
        <v>0</v>
      </c>
      <c r="BE50" s="18">
        <f t="shared" si="32"/>
        <v>0</v>
      </c>
      <c r="BF50" s="18">
        <v>0</v>
      </c>
      <c r="BG50" s="18">
        <v>0</v>
      </c>
      <c r="BH50" s="18">
        <f t="shared" si="33"/>
        <v>0</v>
      </c>
      <c r="BI50" s="18">
        <v>0</v>
      </c>
      <c r="BJ50" s="18">
        <v>0</v>
      </c>
      <c r="BK50" s="18">
        <f t="shared" si="34"/>
        <v>0</v>
      </c>
      <c r="BL50" s="18">
        <v>0</v>
      </c>
      <c r="BM50" s="18">
        <f t="shared" si="61"/>
        <v>1069.9000000000001</v>
      </c>
      <c r="BN50" s="18">
        <f t="shared" si="61"/>
        <v>891.58333333333337</v>
      </c>
      <c r="BO50" s="18">
        <f t="shared" si="61"/>
        <v>372.113</v>
      </c>
      <c r="BP50" s="18">
        <f t="shared" si="35"/>
        <v>41.736199644826613</v>
      </c>
      <c r="BQ50" s="18">
        <f t="shared" si="36"/>
        <v>34.780166370688846</v>
      </c>
      <c r="BR50" s="18">
        <v>812.6</v>
      </c>
      <c r="BS50" s="18">
        <f t="shared" si="37"/>
        <v>677.16666666666674</v>
      </c>
      <c r="BT50" s="18">
        <v>320.7</v>
      </c>
      <c r="BU50" s="18">
        <v>0</v>
      </c>
      <c r="BV50" s="18">
        <f t="shared" si="38"/>
        <v>0</v>
      </c>
      <c r="BW50" s="18">
        <v>0</v>
      </c>
      <c r="BX50" s="18">
        <v>0</v>
      </c>
      <c r="BY50" s="18">
        <f t="shared" si="39"/>
        <v>0</v>
      </c>
      <c r="BZ50" s="18">
        <v>0</v>
      </c>
      <c r="CA50" s="18">
        <v>257.3</v>
      </c>
      <c r="CB50" s="18">
        <f t="shared" si="40"/>
        <v>214.41666666666666</v>
      </c>
      <c r="CC50" s="18">
        <v>51.412999999999997</v>
      </c>
      <c r="CD50" s="18">
        <v>0</v>
      </c>
      <c r="CE50" s="18">
        <f t="shared" si="41"/>
        <v>0</v>
      </c>
      <c r="CF50" s="18">
        <v>0</v>
      </c>
      <c r="CG50" s="18">
        <v>0</v>
      </c>
      <c r="CH50" s="18">
        <f t="shared" si="42"/>
        <v>0</v>
      </c>
      <c r="CI50" s="18">
        <v>0</v>
      </c>
      <c r="CJ50" s="18">
        <v>0</v>
      </c>
      <c r="CK50" s="18">
        <f t="shared" si="43"/>
        <v>0</v>
      </c>
      <c r="CL50" s="18">
        <v>0</v>
      </c>
      <c r="CM50" s="18">
        <v>5214.5</v>
      </c>
      <c r="CN50" s="18">
        <f t="shared" si="44"/>
        <v>4345.416666666667</v>
      </c>
      <c r="CO50" s="18">
        <v>727.26</v>
      </c>
      <c r="CP50" s="18">
        <v>3854.5</v>
      </c>
      <c r="CQ50" s="18">
        <f t="shared" si="45"/>
        <v>3212.083333333333</v>
      </c>
      <c r="CR50" s="18">
        <v>459.26</v>
      </c>
      <c r="CS50" s="18">
        <f t="shared" si="46"/>
        <v>14.297885588273449</v>
      </c>
      <c r="CT50" s="18">
        <f t="shared" si="47"/>
        <v>11.914904656894539</v>
      </c>
      <c r="CU50" s="18">
        <v>0</v>
      </c>
      <c r="CV50" s="18">
        <f t="shared" si="48"/>
        <v>0</v>
      </c>
      <c r="CW50" s="18">
        <v>0</v>
      </c>
      <c r="CX50" s="18">
        <v>0</v>
      </c>
      <c r="CY50" s="18">
        <f t="shared" si="49"/>
        <v>0</v>
      </c>
      <c r="CZ50" s="18">
        <v>0</v>
      </c>
      <c r="DA50" s="18">
        <v>0</v>
      </c>
      <c r="DB50" s="18">
        <f t="shared" si="50"/>
        <v>0</v>
      </c>
      <c r="DC50" s="18">
        <v>0</v>
      </c>
      <c r="DD50" s="18">
        <v>0</v>
      </c>
      <c r="DE50" s="18">
        <f t="shared" si="51"/>
        <v>0</v>
      </c>
      <c r="DF50" s="18">
        <v>0</v>
      </c>
      <c r="DG50" s="18">
        <v>0</v>
      </c>
      <c r="DH50" s="18">
        <f t="shared" si="62"/>
        <v>172930.4</v>
      </c>
      <c r="DI50" s="18">
        <f t="shared" si="62"/>
        <v>144108.66666666666</v>
      </c>
      <c r="DJ50" s="18">
        <f t="shared" si="9"/>
        <v>126784.8925</v>
      </c>
      <c r="DK50" s="18">
        <v>0</v>
      </c>
      <c r="DL50" s="18">
        <f t="shared" si="52"/>
        <v>0</v>
      </c>
      <c r="DM50" s="18">
        <v>0</v>
      </c>
      <c r="DN50" s="18">
        <v>0</v>
      </c>
      <c r="DO50" s="18">
        <f t="shared" si="53"/>
        <v>0</v>
      </c>
      <c r="DP50" s="18">
        <v>0</v>
      </c>
      <c r="DQ50" s="18">
        <v>0</v>
      </c>
      <c r="DR50" s="18">
        <f t="shared" si="54"/>
        <v>0</v>
      </c>
      <c r="DS50" s="18">
        <v>0</v>
      </c>
      <c r="DT50" s="18">
        <v>0</v>
      </c>
      <c r="DU50" s="18">
        <f t="shared" si="55"/>
        <v>0</v>
      </c>
      <c r="DV50" s="18">
        <v>0</v>
      </c>
      <c r="DW50" s="18">
        <v>0</v>
      </c>
      <c r="DX50" s="18">
        <f t="shared" si="56"/>
        <v>0</v>
      </c>
      <c r="DY50" s="18">
        <v>0</v>
      </c>
      <c r="DZ50" s="18">
        <v>33768.775000000001</v>
      </c>
      <c r="EA50" s="18">
        <f t="shared" si="57"/>
        <v>28140.645833333332</v>
      </c>
      <c r="EB50" s="18">
        <v>33468.775000000001</v>
      </c>
      <c r="EC50" s="18">
        <v>0</v>
      </c>
      <c r="ED50" s="18">
        <f t="shared" si="63"/>
        <v>33768.775000000001</v>
      </c>
      <c r="EE50" s="18">
        <f t="shared" si="63"/>
        <v>28140.645833333332</v>
      </c>
      <c r="EF50" s="18">
        <f t="shared" si="11"/>
        <v>33468.775000000001</v>
      </c>
    </row>
    <row r="51" spans="1:136" x14ac:dyDescent="0.3">
      <c r="A51">
        <v>42</v>
      </c>
      <c r="C51" s="17">
        <v>42</v>
      </c>
      <c r="D51" s="21" t="s">
        <v>164</v>
      </c>
      <c r="E51" s="18">
        <v>5028.9029</v>
      </c>
      <c r="F51" s="18">
        <v>24534.272799999999</v>
      </c>
      <c r="G51" s="18">
        <f t="shared" si="58"/>
        <v>171995.6</v>
      </c>
      <c r="H51" s="18">
        <f t="shared" si="58"/>
        <v>143329.66666666666</v>
      </c>
      <c r="I51" s="18">
        <f t="shared" si="58"/>
        <v>144626.5692</v>
      </c>
      <c r="J51" s="18">
        <f t="shared" si="12"/>
        <v>100.90483886797104</v>
      </c>
      <c r="K51" s="18">
        <f t="shared" si="13"/>
        <v>84.08736572330919</v>
      </c>
      <c r="L51" s="18">
        <f t="shared" si="59"/>
        <v>45848.9</v>
      </c>
      <c r="M51" s="18">
        <f t="shared" si="59"/>
        <v>38207.416666666664</v>
      </c>
      <c r="N51" s="18">
        <f t="shared" si="59"/>
        <v>39507.171200000012</v>
      </c>
      <c r="O51" s="18">
        <f t="shared" si="2"/>
        <v>103.40183829928311</v>
      </c>
      <c r="P51" s="18">
        <f t="shared" si="3"/>
        <v>86.168198582735926</v>
      </c>
      <c r="Q51" s="18">
        <f t="shared" si="60"/>
        <v>26295.4</v>
      </c>
      <c r="R51" s="18">
        <f t="shared" si="60"/>
        <v>21912.833333333332</v>
      </c>
      <c r="S51" s="18">
        <f t="shared" si="60"/>
        <v>27011.715</v>
      </c>
      <c r="T51" s="18">
        <f t="shared" si="14"/>
        <v>123.26892916631806</v>
      </c>
      <c r="U51" s="18">
        <f t="shared" si="15"/>
        <v>102.72410763859838</v>
      </c>
      <c r="V51" s="18">
        <v>295.39999999999998</v>
      </c>
      <c r="W51" s="18">
        <f t="shared" si="16"/>
        <v>246.16666666666663</v>
      </c>
      <c r="X51" s="18">
        <v>247.05799999999999</v>
      </c>
      <c r="Y51" s="18">
        <f t="shared" si="17"/>
        <v>100.36208530805688</v>
      </c>
      <c r="Z51" s="18">
        <f t="shared" si="18"/>
        <v>83.635071090047404</v>
      </c>
      <c r="AA51" s="18">
        <v>10866.4</v>
      </c>
      <c r="AB51" s="18">
        <f t="shared" si="19"/>
        <v>9055.3333333333321</v>
      </c>
      <c r="AC51" s="18">
        <v>5978.2962000000052</v>
      </c>
      <c r="AD51" s="18">
        <f t="shared" si="5"/>
        <v>66.019614959876378</v>
      </c>
      <c r="AE51" s="18">
        <f t="shared" si="6"/>
        <v>55.016345799896982</v>
      </c>
      <c r="AF51" s="18">
        <v>26000</v>
      </c>
      <c r="AG51" s="18">
        <f t="shared" si="20"/>
        <v>21666.666666666664</v>
      </c>
      <c r="AH51" s="18">
        <v>26764.656999999999</v>
      </c>
      <c r="AI51" s="18">
        <f t="shared" si="21"/>
        <v>123.52918615384615</v>
      </c>
      <c r="AJ51" s="18">
        <f t="shared" si="22"/>
        <v>102.94098846153845</v>
      </c>
      <c r="AK51" s="18">
        <v>400</v>
      </c>
      <c r="AL51" s="18">
        <f t="shared" si="23"/>
        <v>333.33333333333337</v>
      </c>
      <c r="AM51" s="18">
        <v>263.39999999999998</v>
      </c>
      <c r="AN51" s="18">
        <f t="shared" si="24"/>
        <v>79.019999999999982</v>
      </c>
      <c r="AO51" s="18">
        <f t="shared" si="25"/>
        <v>65.849999999999994</v>
      </c>
      <c r="AP51" s="18">
        <v>0</v>
      </c>
      <c r="AQ51" s="18">
        <f t="shared" si="26"/>
        <v>0</v>
      </c>
      <c r="AR51" s="18">
        <v>0</v>
      </c>
      <c r="AS51" s="18" t="e">
        <f t="shared" si="27"/>
        <v>#DIV/0!</v>
      </c>
      <c r="AT51" s="18" t="e">
        <f t="shared" si="28"/>
        <v>#DIV/0!</v>
      </c>
      <c r="AU51" s="18">
        <v>0</v>
      </c>
      <c r="AV51" s="18">
        <f t="shared" si="29"/>
        <v>0</v>
      </c>
      <c r="AW51" s="18">
        <v>0</v>
      </c>
      <c r="AX51" s="18">
        <v>0</v>
      </c>
      <c r="AY51" s="18">
        <f t="shared" si="30"/>
        <v>0</v>
      </c>
      <c r="AZ51" s="18">
        <v>0</v>
      </c>
      <c r="BA51" s="18">
        <v>126146.7</v>
      </c>
      <c r="BB51" s="18">
        <f t="shared" si="31"/>
        <v>105122.25</v>
      </c>
      <c r="BC51" s="18">
        <v>105122.3</v>
      </c>
      <c r="BD51" s="18">
        <v>0</v>
      </c>
      <c r="BE51" s="18">
        <f t="shared" si="32"/>
        <v>0</v>
      </c>
      <c r="BF51" s="18">
        <v>0</v>
      </c>
      <c r="BG51" s="18">
        <v>0</v>
      </c>
      <c r="BH51" s="18">
        <f t="shared" si="33"/>
        <v>0</v>
      </c>
      <c r="BI51" s="18">
        <v>0</v>
      </c>
      <c r="BJ51" s="18">
        <v>0</v>
      </c>
      <c r="BK51" s="18">
        <f t="shared" si="34"/>
        <v>0</v>
      </c>
      <c r="BL51" s="18">
        <v>0</v>
      </c>
      <c r="BM51" s="18">
        <f t="shared" si="61"/>
        <v>2730</v>
      </c>
      <c r="BN51" s="18">
        <f t="shared" si="61"/>
        <v>2275</v>
      </c>
      <c r="BO51" s="18">
        <f t="shared" si="61"/>
        <v>2285.9790000000003</v>
      </c>
      <c r="BP51" s="18">
        <f t="shared" si="35"/>
        <v>100.48259340659342</v>
      </c>
      <c r="BQ51" s="18">
        <f t="shared" si="36"/>
        <v>83.735494505494515</v>
      </c>
      <c r="BR51" s="18">
        <v>2000</v>
      </c>
      <c r="BS51" s="18">
        <f t="shared" si="37"/>
        <v>1666.6666666666665</v>
      </c>
      <c r="BT51" s="18">
        <v>1785.979</v>
      </c>
      <c r="BU51" s="18">
        <v>0</v>
      </c>
      <c r="BV51" s="18">
        <f t="shared" si="38"/>
        <v>0</v>
      </c>
      <c r="BW51" s="18">
        <v>0</v>
      </c>
      <c r="BX51" s="18">
        <v>0</v>
      </c>
      <c r="BY51" s="18">
        <f t="shared" si="39"/>
        <v>0</v>
      </c>
      <c r="BZ51" s="18">
        <v>0</v>
      </c>
      <c r="CA51" s="18">
        <v>730</v>
      </c>
      <c r="CB51" s="18">
        <f t="shared" si="40"/>
        <v>608.33333333333337</v>
      </c>
      <c r="CC51" s="18">
        <v>500</v>
      </c>
      <c r="CD51" s="18">
        <v>0</v>
      </c>
      <c r="CE51" s="18">
        <f t="shared" si="41"/>
        <v>0</v>
      </c>
      <c r="CF51" s="18">
        <v>0</v>
      </c>
      <c r="CG51" s="18">
        <v>0</v>
      </c>
      <c r="CH51" s="18">
        <f t="shared" si="42"/>
        <v>0</v>
      </c>
      <c r="CI51" s="18">
        <v>0</v>
      </c>
      <c r="CJ51" s="18">
        <v>0</v>
      </c>
      <c r="CK51" s="18">
        <f t="shared" si="43"/>
        <v>0</v>
      </c>
      <c r="CL51" s="18">
        <v>0</v>
      </c>
      <c r="CM51" s="18">
        <v>5557.1</v>
      </c>
      <c r="CN51" s="18">
        <f t="shared" si="44"/>
        <v>4630.916666666667</v>
      </c>
      <c r="CO51" s="18">
        <v>2004.1859999999999</v>
      </c>
      <c r="CP51" s="18">
        <v>4616.3</v>
      </c>
      <c r="CQ51" s="18">
        <f t="shared" si="45"/>
        <v>3846.9166666666665</v>
      </c>
      <c r="CR51" s="18">
        <v>1643.8140000000001</v>
      </c>
      <c r="CS51" s="18">
        <f t="shared" si="46"/>
        <v>42.730689079999138</v>
      </c>
      <c r="CT51" s="18">
        <f t="shared" si="47"/>
        <v>35.608907566665941</v>
      </c>
      <c r="CU51" s="18">
        <v>0</v>
      </c>
      <c r="CV51" s="18">
        <f t="shared" si="48"/>
        <v>0</v>
      </c>
      <c r="CW51" s="18">
        <v>1963.595</v>
      </c>
      <c r="CX51" s="18">
        <v>0</v>
      </c>
      <c r="CY51" s="18">
        <f t="shared" si="49"/>
        <v>0</v>
      </c>
      <c r="CZ51" s="18">
        <v>0</v>
      </c>
      <c r="DA51" s="18">
        <v>0</v>
      </c>
      <c r="DB51" s="18">
        <f t="shared" si="50"/>
        <v>0</v>
      </c>
      <c r="DC51" s="18">
        <v>0</v>
      </c>
      <c r="DD51" s="18">
        <v>0</v>
      </c>
      <c r="DE51" s="18">
        <f t="shared" si="51"/>
        <v>0</v>
      </c>
      <c r="DF51" s="18">
        <v>0</v>
      </c>
      <c r="DG51" s="18">
        <v>0</v>
      </c>
      <c r="DH51" s="18">
        <f t="shared" si="62"/>
        <v>171995.6</v>
      </c>
      <c r="DI51" s="18">
        <f t="shared" si="62"/>
        <v>143329.66666666666</v>
      </c>
      <c r="DJ51" s="18">
        <f t="shared" si="9"/>
        <v>144629.4712</v>
      </c>
      <c r="DK51" s="18">
        <v>0</v>
      </c>
      <c r="DL51" s="18">
        <f t="shared" si="52"/>
        <v>0</v>
      </c>
      <c r="DM51" s="18">
        <v>0</v>
      </c>
      <c r="DN51" s="18">
        <v>0</v>
      </c>
      <c r="DO51" s="18">
        <f t="shared" si="53"/>
        <v>0</v>
      </c>
      <c r="DP51" s="18">
        <v>-2.9020000000000001</v>
      </c>
      <c r="DQ51" s="18">
        <v>0</v>
      </c>
      <c r="DR51" s="18">
        <f t="shared" si="54"/>
        <v>0</v>
      </c>
      <c r="DS51" s="18">
        <v>0</v>
      </c>
      <c r="DT51" s="18">
        <v>0</v>
      </c>
      <c r="DU51" s="18">
        <f t="shared" si="55"/>
        <v>0</v>
      </c>
      <c r="DV51" s="18">
        <v>0</v>
      </c>
      <c r="DW51" s="18">
        <v>0</v>
      </c>
      <c r="DX51" s="18">
        <f t="shared" si="56"/>
        <v>0</v>
      </c>
      <c r="DY51" s="18">
        <v>0</v>
      </c>
      <c r="DZ51" s="18">
        <v>30000</v>
      </c>
      <c r="EA51" s="18">
        <f t="shared" si="57"/>
        <v>25000</v>
      </c>
      <c r="EB51" s="18">
        <v>10000</v>
      </c>
      <c r="EC51" s="18">
        <v>0</v>
      </c>
      <c r="ED51" s="18">
        <f t="shared" si="63"/>
        <v>30000</v>
      </c>
      <c r="EE51" s="18">
        <f t="shared" si="63"/>
        <v>25000</v>
      </c>
      <c r="EF51" s="18">
        <f t="shared" si="11"/>
        <v>9997.098</v>
      </c>
    </row>
    <row r="52" spans="1:136" x14ac:dyDescent="0.3">
      <c r="A52">
        <v>43</v>
      </c>
      <c r="C52" s="17">
        <v>43</v>
      </c>
      <c r="D52" s="19" t="s">
        <v>165</v>
      </c>
      <c r="E52" s="18">
        <v>23721.1679</v>
      </c>
      <c r="F52" s="18">
        <v>16729.317899999998</v>
      </c>
      <c r="G52" s="18">
        <f t="shared" si="58"/>
        <v>183027.42499999999</v>
      </c>
      <c r="H52" s="18">
        <f t="shared" si="58"/>
        <v>152522.85416666669</v>
      </c>
      <c r="I52" s="18">
        <f t="shared" si="58"/>
        <v>124776.27849999999</v>
      </c>
      <c r="J52" s="18">
        <f t="shared" si="12"/>
        <v>81.808250430229222</v>
      </c>
      <c r="K52" s="18">
        <f t="shared" si="13"/>
        <v>68.173542025191026</v>
      </c>
      <c r="L52" s="18">
        <f t="shared" si="59"/>
        <v>45258.224999999999</v>
      </c>
      <c r="M52" s="18">
        <f t="shared" si="59"/>
        <v>37715.1875</v>
      </c>
      <c r="N52" s="18">
        <f t="shared" si="59"/>
        <v>26662.678500000005</v>
      </c>
      <c r="O52" s="18">
        <f t="shared" si="2"/>
        <v>70.694805640300757</v>
      </c>
      <c r="P52" s="18">
        <f t="shared" si="3"/>
        <v>58.912338033583964</v>
      </c>
      <c r="Q52" s="18">
        <f t="shared" si="60"/>
        <v>32199.725000000002</v>
      </c>
      <c r="R52" s="18">
        <f t="shared" si="60"/>
        <v>26833.104166666668</v>
      </c>
      <c r="S52" s="18">
        <f t="shared" si="60"/>
        <v>20461.034</v>
      </c>
      <c r="T52" s="18">
        <f t="shared" si="14"/>
        <v>76.252951849744051</v>
      </c>
      <c r="U52" s="18">
        <f t="shared" si="15"/>
        <v>63.544126541453373</v>
      </c>
      <c r="V52" s="18">
        <v>188.9</v>
      </c>
      <c r="W52" s="18">
        <f t="shared" si="16"/>
        <v>157.41666666666669</v>
      </c>
      <c r="X52" s="18">
        <v>0.58599999999999997</v>
      </c>
      <c r="Y52" s="18">
        <f t="shared" si="17"/>
        <v>0.37226045526733714</v>
      </c>
      <c r="Z52" s="18">
        <f t="shared" si="18"/>
        <v>0.31021704605611433</v>
      </c>
      <c r="AA52" s="18">
        <v>10831.5</v>
      </c>
      <c r="AB52" s="18">
        <f t="shared" si="19"/>
        <v>9026.25</v>
      </c>
      <c r="AC52" s="18">
        <v>5124.7865000000102</v>
      </c>
      <c r="AD52" s="18">
        <f t="shared" si="5"/>
        <v>56.77647417255239</v>
      </c>
      <c r="AE52" s="18">
        <f t="shared" si="6"/>
        <v>47.313728477126993</v>
      </c>
      <c r="AF52" s="18">
        <v>32010.825000000001</v>
      </c>
      <c r="AG52" s="18">
        <f t="shared" si="20"/>
        <v>26675.6875</v>
      </c>
      <c r="AH52" s="18">
        <v>20460.448</v>
      </c>
      <c r="AI52" s="18">
        <f t="shared" si="21"/>
        <v>76.700733579968656</v>
      </c>
      <c r="AJ52" s="18">
        <f t="shared" si="22"/>
        <v>63.917277983307208</v>
      </c>
      <c r="AK52" s="18">
        <v>171</v>
      </c>
      <c r="AL52" s="18">
        <f t="shared" si="23"/>
        <v>142.5</v>
      </c>
      <c r="AM52" s="18">
        <v>176.68799999999999</v>
      </c>
      <c r="AN52" s="18">
        <f t="shared" si="24"/>
        <v>123.99157894736841</v>
      </c>
      <c r="AO52" s="18">
        <f t="shared" si="25"/>
        <v>103.32631578947368</v>
      </c>
      <c r="AP52" s="18">
        <v>0</v>
      </c>
      <c r="AQ52" s="18">
        <f t="shared" si="26"/>
        <v>0</v>
      </c>
      <c r="AR52" s="18">
        <v>0</v>
      </c>
      <c r="AS52" s="18" t="e">
        <f t="shared" si="27"/>
        <v>#DIV/0!</v>
      </c>
      <c r="AT52" s="18" t="e">
        <f t="shared" si="28"/>
        <v>#DIV/0!</v>
      </c>
      <c r="AU52" s="18">
        <v>0</v>
      </c>
      <c r="AV52" s="18">
        <f t="shared" si="29"/>
        <v>0</v>
      </c>
      <c r="AW52" s="18">
        <v>0</v>
      </c>
      <c r="AX52" s="18">
        <v>0</v>
      </c>
      <c r="AY52" s="18">
        <f t="shared" si="30"/>
        <v>0</v>
      </c>
      <c r="AZ52" s="18">
        <v>0</v>
      </c>
      <c r="BA52" s="18">
        <v>109874.9</v>
      </c>
      <c r="BB52" s="18">
        <f t="shared" si="31"/>
        <v>91562.416666666672</v>
      </c>
      <c r="BC52" s="18">
        <v>91562.4</v>
      </c>
      <c r="BD52" s="18">
        <v>0</v>
      </c>
      <c r="BE52" s="18">
        <f t="shared" si="32"/>
        <v>0</v>
      </c>
      <c r="BF52" s="18">
        <v>0</v>
      </c>
      <c r="BG52" s="18">
        <v>0</v>
      </c>
      <c r="BH52" s="18">
        <f t="shared" si="33"/>
        <v>0</v>
      </c>
      <c r="BI52" s="18">
        <v>0</v>
      </c>
      <c r="BJ52" s="18">
        <v>0</v>
      </c>
      <c r="BK52" s="18">
        <f t="shared" si="34"/>
        <v>0</v>
      </c>
      <c r="BL52" s="18">
        <v>0</v>
      </c>
      <c r="BM52" s="18">
        <f t="shared" si="61"/>
        <v>1056</v>
      </c>
      <c r="BN52" s="18">
        <f t="shared" si="61"/>
        <v>880</v>
      </c>
      <c r="BO52" s="18">
        <f t="shared" si="61"/>
        <v>436.17</v>
      </c>
      <c r="BP52" s="18">
        <f t="shared" si="35"/>
        <v>49.564772727272725</v>
      </c>
      <c r="BQ52" s="18">
        <f t="shared" si="36"/>
        <v>41.30397727272728</v>
      </c>
      <c r="BR52" s="18">
        <v>1056</v>
      </c>
      <c r="BS52" s="18">
        <f t="shared" si="37"/>
        <v>880</v>
      </c>
      <c r="BT52" s="18">
        <v>436.17</v>
      </c>
      <c r="BU52" s="18">
        <v>0</v>
      </c>
      <c r="BV52" s="18">
        <f t="shared" si="38"/>
        <v>0</v>
      </c>
      <c r="BW52" s="18">
        <v>0</v>
      </c>
      <c r="BX52" s="18">
        <v>0</v>
      </c>
      <c r="BY52" s="18">
        <f t="shared" si="39"/>
        <v>0</v>
      </c>
      <c r="BZ52" s="18">
        <v>0</v>
      </c>
      <c r="CA52" s="18">
        <v>0</v>
      </c>
      <c r="CB52" s="18">
        <f t="shared" si="40"/>
        <v>0</v>
      </c>
      <c r="CC52" s="18">
        <v>0</v>
      </c>
      <c r="CD52" s="18">
        <v>0</v>
      </c>
      <c r="CE52" s="18">
        <f t="shared" si="41"/>
        <v>0</v>
      </c>
      <c r="CF52" s="18">
        <v>0</v>
      </c>
      <c r="CG52" s="18">
        <v>0</v>
      </c>
      <c r="CH52" s="18">
        <f t="shared" si="42"/>
        <v>0</v>
      </c>
      <c r="CI52" s="18">
        <v>0</v>
      </c>
      <c r="CJ52" s="18">
        <v>0</v>
      </c>
      <c r="CK52" s="18">
        <f t="shared" si="43"/>
        <v>0</v>
      </c>
      <c r="CL52" s="18">
        <v>0</v>
      </c>
      <c r="CM52" s="18">
        <v>1000</v>
      </c>
      <c r="CN52" s="18">
        <f t="shared" si="44"/>
        <v>833.33333333333326</v>
      </c>
      <c r="CO52" s="18">
        <v>464</v>
      </c>
      <c r="CP52" s="18">
        <v>1000</v>
      </c>
      <c r="CQ52" s="18">
        <f t="shared" si="45"/>
        <v>833.33333333333326</v>
      </c>
      <c r="CR52" s="18">
        <v>464</v>
      </c>
      <c r="CS52" s="18">
        <f t="shared" si="46"/>
        <v>55.680000000000007</v>
      </c>
      <c r="CT52" s="18">
        <f t="shared" si="47"/>
        <v>46.400000000000006</v>
      </c>
      <c r="CU52" s="18">
        <v>0</v>
      </c>
      <c r="CV52" s="18">
        <f t="shared" si="48"/>
        <v>0</v>
      </c>
      <c r="CW52" s="18">
        <v>0</v>
      </c>
      <c r="CX52" s="18">
        <v>0</v>
      </c>
      <c r="CY52" s="18">
        <f t="shared" si="49"/>
        <v>0</v>
      </c>
      <c r="CZ52" s="18">
        <v>0</v>
      </c>
      <c r="DA52" s="18">
        <v>0</v>
      </c>
      <c r="DB52" s="18">
        <f t="shared" si="50"/>
        <v>0</v>
      </c>
      <c r="DC52" s="18">
        <v>0</v>
      </c>
      <c r="DD52" s="18">
        <v>0</v>
      </c>
      <c r="DE52" s="18">
        <f t="shared" si="51"/>
        <v>0</v>
      </c>
      <c r="DF52" s="18">
        <v>0</v>
      </c>
      <c r="DG52" s="18">
        <v>0</v>
      </c>
      <c r="DH52" s="18">
        <f t="shared" si="62"/>
        <v>155133.125</v>
      </c>
      <c r="DI52" s="18">
        <f t="shared" si="62"/>
        <v>129277.60416666667</v>
      </c>
      <c r="DJ52" s="18">
        <f t="shared" si="9"/>
        <v>118225.0785</v>
      </c>
      <c r="DK52" s="18">
        <v>0</v>
      </c>
      <c r="DL52" s="18">
        <f t="shared" si="52"/>
        <v>0</v>
      </c>
      <c r="DM52" s="18">
        <v>0</v>
      </c>
      <c r="DN52" s="18">
        <v>22947.3</v>
      </c>
      <c r="DO52" s="18">
        <f t="shared" si="53"/>
        <v>19122.75</v>
      </c>
      <c r="DP52" s="18">
        <v>1604.2</v>
      </c>
      <c r="DQ52" s="18">
        <v>0</v>
      </c>
      <c r="DR52" s="18">
        <f t="shared" si="54"/>
        <v>0</v>
      </c>
      <c r="DS52" s="18">
        <v>0</v>
      </c>
      <c r="DT52" s="18">
        <v>4947</v>
      </c>
      <c r="DU52" s="18">
        <f t="shared" si="55"/>
        <v>4122.5</v>
      </c>
      <c r="DV52" s="18">
        <v>4947</v>
      </c>
      <c r="DW52" s="18">
        <v>0</v>
      </c>
      <c r="DX52" s="18">
        <f t="shared" si="56"/>
        <v>0</v>
      </c>
      <c r="DY52" s="18">
        <v>0</v>
      </c>
      <c r="DZ52" s="18">
        <v>31946</v>
      </c>
      <c r="EA52" s="18">
        <f t="shared" si="57"/>
        <v>26621.666666666664</v>
      </c>
      <c r="EB52" s="18">
        <v>28674.85</v>
      </c>
      <c r="EC52" s="18">
        <v>0</v>
      </c>
      <c r="ED52" s="18">
        <f t="shared" si="63"/>
        <v>59840.3</v>
      </c>
      <c r="EE52" s="18">
        <f t="shared" si="63"/>
        <v>49866.916666666664</v>
      </c>
      <c r="EF52" s="18">
        <f t="shared" si="11"/>
        <v>35226.049999999996</v>
      </c>
    </row>
    <row r="53" spans="1:136" x14ac:dyDescent="0.3">
      <c r="A53">
        <v>44</v>
      </c>
      <c r="C53" s="17">
        <v>44</v>
      </c>
      <c r="D53" s="19" t="s">
        <v>166</v>
      </c>
      <c r="E53" s="18">
        <v>61379.703999999998</v>
      </c>
      <c r="F53" s="18">
        <v>13233.2281</v>
      </c>
      <c r="G53" s="18">
        <f t="shared" si="58"/>
        <v>186558.71000000002</v>
      </c>
      <c r="H53" s="18">
        <f t="shared" si="58"/>
        <v>155465.59166666667</v>
      </c>
      <c r="I53" s="18">
        <f t="shared" si="58"/>
        <v>92496.628599999996</v>
      </c>
      <c r="J53" s="18">
        <f t="shared" si="12"/>
        <v>59.49652756496868</v>
      </c>
      <c r="K53" s="18">
        <f t="shared" si="13"/>
        <v>49.580439637473901</v>
      </c>
      <c r="L53" s="18">
        <f t="shared" si="59"/>
        <v>30726.3</v>
      </c>
      <c r="M53" s="18">
        <f t="shared" si="59"/>
        <v>25605.25</v>
      </c>
      <c r="N53" s="18">
        <f t="shared" si="59"/>
        <v>8396.6186000000034</v>
      </c>
      <c r="O53" s="18">
        <f t="shared" si="2"/>
        <v>32.79256636822528</v>
      </c>
      <c r="P53" s="18">
        <f t="shared" si="3"/>
        <v>27.32713864018773</v>
      </c>
      <c r="Q53" s="18">
        <f t="shared" si="60"/>
        <v>14591</v>
      </c>
      <c r="R53" s="18">
        <f t="shared" si="60"/>
        <v>12159.166666666668</v>
      </c>
      <c r="S53" s="18">
        <f t="shared" si="60"/>
        <v>3849.299</v>
      </c>
      <c r="T53" s="18">
        <f t="shared" si="14"/>
        <v>31.65758892467959</v>
      </c>
      <c r="U53" s="18">
        <f t="shared" si="15"/>
        <v>26.381324103899662</v>
      </c>
      <c r="V53" s="18">
        <v>120</v>
      </c>
      <c r="W53" s="18">
        <f t="shared" si="16"/>
        <v>100</v>
      </c>
      <c r="X53" s="18">
        <v>6.0259999999999998</v>
      </c>
      <c r="Y53" s="18">
        <f t="shared" si="17"/>
        <v>6.0259999999999998</v>
      </c>
      <c r="Z53" s="18">
        <f t="shared" si="18"/>
        <v>5.0216666666666665</v>
      </c>
      <c r="AA53" s="18">
        <v>10005.299999999999</v>
      </c>
      <c r="AB53" s="18">
        <f t="shared" si="19"/>
        <v>8337.75</v>
      </c>
      <c r="AC53" s="18">
        <v>1111.1096000000032</v>
      </c>
      <c r="AD53" s="18">
        <f t="shared" si="5"/>
        <v>13.326252286288307</v>
      </c>
      <c r="AE53" s="18">
        <f t="shared" si="6"/>
        <v>11.105210238573589</v>
      </c>
      <c r="AF53" s="18">
        <v>14471</v>
      </c>
      <c r="AG53" s="18">
        <f t="shared" si="20"/>
        <v>12059.166666666668</v>
      </c>
      <c r="AH53" s="18">
        <v>3843.2730000000001</v>
      </c>
      <c r="AI53" s="18">
        <f t="shared" si="21"/>
        <v>31.870137516412132</v>
      </c>
      <c r="AJ53" s="18">
        <f t="shared" si="22"/>
        <v>26.558447930343448</v>
      </c>
      <c r="AK53" s="18">
        <v>69</v>
      </c>
      <c r="AL53" s="18">
        <f t="shared" si="23"/>
        <v>57.5</v>
      </c>
      <c r="AM53" s="18">
        <v>14.9</v>
      </c>
      <c r="AN53" s="18">
        <f t="shared" si="24"/>
        <v>25.913043478260871</v>
      </c>
      <c r="AO53" s="18">
        <f t="shared" si="25"/>
        <v>21.594202898550723</v>
      </c>
      <c r="AP53" s="18">
        <v>0</v>
      </c>
      <c r="AQ53" s="18">
        <f t="shared" si="26"/>
        <v>0</v>
      </c>
      <c r="AR53" s="18">
        <v>0</v>
      </c>
      <c r="AS53" s="18" t="e">
        <f t="shared" si="27"/>
        <v>#DIV/0!</v>
      </c>
      <c r="AT53" s="18" t="e">
        <f t="shared" si="28"/>
        <v>#DIV/0!</v>
      </c>
      <c r="AU53" s="18">
        <v>0</v>
      </c>
      <c r="AV53" s="18">
        <f t="shared" si="29"/>
        <v>0</v>
      </c>
      <c r="AW53" s="18">
        <v>0</v>
      </c>
      <c r="AX53" s="18">
        <v>0</v>
      </c>
      <c r="AY53" s="18">
        <f t="shared" si="30"/>
        <v>0</v>
      </c>
      <c r="AZ53" s="18">
        <v>0</v>
      </c>
      <c r="BA53" s="18">
        <v>64797.7</v>
      </c>
      <c r="BB53" s="18">
        <f t="shared" si="31"/>
        <v>53998.083333333336</v>
      </c>
      <c r="BC53" s="18">
        <v>53998.1</v>
      </c>
      <c r="BD53" s="18">
        <v>0</v>
      </c>
      <c r="BE53" s="18">
        <f t="shared" si="32"/>
        <v>0</v>
      </c>
      <c r="BF53" s="18">
        <v>0</v>
      </c>
      <c r="BG53" s="18">
        <v>0</v>
      </c>
      <c r="BH53" s="18">
        <f t="shared" si="33"/>
        <v>0</v>
      </c>
      <c r="BI53" s="18">
        <v>0</v>
      </c>
      <c r="BJ53" s="18">
        <v>0</v>
      </c>
      <c r="BK53" s="18">
        <f t="shared" si="34"/>
        <v>0</v>
      </c>
      <c r="BL53" s="18">
        <v>0</v>
      </c>
      <c r="BM53" s="18">
        <f t="shared" si="61"/>
        <v>3736</v>
      </c>
      <c r="BN53" s="18">
        <f t="shared" si="61"/>
        <v>3113.333333333333</v>
      </c>
      <c r="BO53" s="18">
        <f t="shared" si="61"/>
        <v>2799.43</v>
      </c>
      <c r="BP53" s="18">
        <f t="shared" si="35"/>
        <v>89.917451820128477</v>
      </c>
      <c r="BQ53" s="18">
        <f t="shared" si="36"/>
        <v>74.931209850107066</v>
      </c>
      <c r="BR53" s="18">
        <v>3736</v>
      </c>
      <c r="BS53" s="18">
        <f t="shared" si="37"/>
        <v>3113.333333333333</v>
      </c>
      <c r="BT53" s="18">
        <v>2799.43</v>
      </c>
      <c r="BU53" s="18">
        <v>0</v>
      </c>
      <c r="BV53" s="18">
        <f t="shared" si="38"/>
        <v>0</v>
      </c>
      <c r="BW53" s="18">
        <v>0</v>
      </c>
      <c r="BX53" s="18">
        <v>0</v>
      </c>
      <c r="BY53" s="18">
        <f t="shared" si="39"/>
        <v>0</v>
      </c>
      <c r="BZ53" s="18">
        <v>0</v>
      </c>
      <c r="CA53" s="18">
        <v>0</v>
      </c>
      <c r="CB53" s="18">
        <f t="shared" si="40"/>
        <v>0</v>
      </c>
      <c r="CC53" s="18">
        <v>0</v>
      </c>
      <c r="CD53" s="18">
        <v>0</v>
      </c>
      <c r="CE53" s="18">
        <f t="shared" si="41"/>
        <v>0</v>
      </c>
      <c r="CF53" s="18">
        <v>0</v>
      </c>
      <c r="CG53" s="18">
        <v>0</v>
      </c>
      <c r="CH53" s="18">
        <f t="shared" si="42"/>
        <v>0</v>
      </c>
      <c r="CI53" s="18">
        <v>0</v>
      </c>
      <c r="CJ53" s="18">
        <v>0</v>
      </c>
      <c r="CK53" s="18">
        <f t="shared" si="43"/>
        <v>0</v>
      </c>
      <c r="CL53" s="18">
        <v>0</v>
      </c>
      <c r="CM53" s="18">
        <v>2305</v>
      </c>
      <c r="CN53" s="18">
        <f t="shared" si="44"/>
        <v>1920.8333333333335</v>
      </c>
      <c r="CO53" s="18">
        <v>582.28</v>
      </c>
      <c r="CP53" s="18">
        <v>2275</v>
      </c>
      <c r="CQ53" s="18">
        <f t="shared" si="45"/>
        <v>1895.8333333333335</v>
      </c>
      <c r="CR53" s="18">
        <v>582.28</v>
      </c>
      <c r="CS53" s="18">
        <f t="shared" si="46"/>
        <v>30.713670329670329</v>
      </c>
      <c r="CT53" s="18">
        <f t="shared" si="47"/>
        <v>25.59472527472527</v>
      </c>
      <c r="CU53" s="18">
        <v>0</v>
      </c>
      <c r="CV53" s="18">
        <f t="shared" si="48"/>
        <v>0</v>
      </c>
      <c r="CW53" s="18">
        <v>39.6</v>
      </c>
      <c r="CX53" s="18">
        <v>20</v>
      </c>
      <c r="CY53" s="18">
        <f t="shared" si="49"/>
        <v>16.666666666666668</v>
      </c>
      <c r="CZ53" s="18">
        <v>0</v>
      </c>
      <c r="DA53" s="18">
        <v>0</v>
      </c>
      <c r="DB53" s="18">
        <f t="shared" si="50"/>
        <v>0</v>
      </c>
      <c r="DC53" s="18">
        <v>0</v>
      </c>
      <c r="DD53" s="18">
        <v>0</v>
      </c>
      <c r="DE53" s="18">
        <f t="shared" si="51"/>
        <v>0</v>
      </c>
      <c r="DF53" s="18">
        <v>0</v>
      </c>
      <c r="DG53" s="18">
        <v>0</v>
      </c>
      <c r="DH53" s="18">
        <f t="shared" si="62"/>
        <v>95524</v>
      </c>
      <c r="DI53" s="18">
        <f t="shared" si="62"/>
        <v>79603.333333333328</v>
      </c>
      <c r="DJ53" s="18">
        <f t="shared" si="9"/>
        <v>62394.7186</v>
      </c>
      <c r="DK53" s="18">
        <v>0</v>
      </c>
      <c r="DL53" s="18">
        <f t="shared" si="52"/>
        <v>0</v>
      </c>
      <c r="DM53" s="18">
        <v>0</v>
      </c>
      <c r="DN53" s="18">
        <v>91034.71</v>
      </c>
      <c r="DO53" s="18">
        <f t="shared" si="53"/>
        <v>75862.258333333331</v>
      </c>
      <c r="DP53" s="18">
        <v>30101.91</v>
      </c>
      <c r="DQ53" s="18">
        <v>0</v>
      </c>
      <c r="DR53" s="18">
        <f t="shared" si="54"/>
        <v>0</v>
      </c>
      <c r="DS53" s="18">
        <v>0</v>
      </c>
      <c r="DT53" s="18">
        <v>0</v>
      </c>
      <c r="DU53" s="18">
        <f t="shared" si="55"/>
        <v>0</v>
      </c>
      <c r="DV53" s="18">
        <v>0</v>
      </c>
      <c r="DW53" s="18">
        <v>0</v>
      </c>
      <c r="DX53" s="18">
        <f t="shared" si="56"/>
        <v>0</v>
      </c>
      <c r="DY53" s="18">
        <v>0</v>
      </c>
      <c r="DZ53" s="18">
        <v>19100</v>
      </c>
      <c r="EA53" s="18">
        <f t="shared" si="57"/>
        <v>15916.666666666668</v>
      </c>
      <c r="EB53" s="18">
        <v>18623.402999999998</v>
      </c>
      <c r="EC53" s="18">
        <v>0</v>
      </c>
      <c r="ED53" s="18">
        <f t="shared" si="63"/>
        <v>110134.71</v>
      </c>
      <c r="EE53" s="18">
        <f t="shared" si="63"/>
        <v>91778.925000000003</v>
      </c>
      <c r="EF53" s="18">
        <f t="shared" si="11"/>
        <v>48725.312999999995</v>
      </c>
    </row>
    <row r="54" spans="1:136" x14ac:dyDescent="0.3">
      <c r="A54">
        <v>45</v>
      </c>
      <c r="C54" s="17">
        <v>45</v>
      </c>
      <c r="D54" s="19" t="s">
        <v>167</v>
      </c>
      <c r="E54" s="18">
        <v>70</v>
      </c>
      <c r="F54" s="18">
        <v>48341.849600000001</v>
      </c>
      <c r="G54" s="18">
        <f t="shared" si="58"/>
        <v>230989.16100000002</v>
      </c>
      <c r="H54" s="18">
        <f t="shared" si="58"/>
        <v>192490.9675</v>
      </c>
      <c r="I54" s="18">
        <f t="shared" si="58"/>
        <v>161370.21400000004</v>
      </c>
      <c r="J54" s="18">
        <f t="shared" si="12"/>
        <v>83.832616197952277</v>
      </c>
      <c r="K54" s="18">
        <f t="shared" si="13"/>
        <v>69.860513498293557</v>
      </c>
      <c r="L54" s="18">
        <f t="shared" si="59"/>
        <v>18230.5</v>
      </c>
      <c r="M54" s="18">
        <f t="shared" si="59"/>
        <v>15192.083333333334</v>
      </c>
      <c r="N54" s="18">
        <f t="shared" si="59"/>
        <v>14074.807000000001</v>
      </c>
      <c r="O54" s="18">
        <f t="shared" si="2"/>
        <v>92.645667425468318</v>
      </c>
      <c r="P54" s="18">
        <f t="shared" si="3"/>
        <v>77.204722854556934</v>
      </c>
      <c r="Q54" s="18">
        <f t="shared" si="60"/>
        <v>9000</v>
      </c>
      <c r="R54" s="18">
        <f t="shared" si="60"/>
        <v>7500</v>
      </c>
      <c r="S54" s="18">
        <f t="shared" si="60"/>
        <v>6231.6120000000001</v>
      </c>
      <c r="T54" s="18">
        <f t="shared" si="14"/>
        <v>83.088160000000002</v>
      </c>
      <c r="U54" s="18">
        <f t="shared" si="15"/>
        <v>69.240133333333333</v>
      </c>
      <c r="V54" s="18">
        <v>0</v>
      </c>
      <c r="W54" s="18">
        <f t="shared" si="16"/>
        <v>0</v>
      </c>
      <c r="X54" s="18">
        <v>2.8679999999999999</v>
      </c>
      <c r="Y54" s="18" t="e">
        <f t="shared" si="17"/>
        <v>#DIV/0!</v>
      </c>
      <c r="Z54" s="18" t="e">
        <f t="shared" si="18"/>
        <v>#DIV/0!</v>
      </c>
      <c r="AA54" s="18">
        <v>5300</v>
      </c>
      <c r="AB54" s="18">
        <f t="shared" si="19"/>
        <v>4416.666666666667</v>
      </c>
      <c r="AC54" s="18">
        <v>2651.9230000000007</v>
      </c>
      <c r="AD54" s="18">
        <f t="shared" si="5"/>
        <v>60.043539622641518</v>
      </c>
      <c r="AE54" s="18">
        <f t="shared" si="6"/>
        <v>50.036283018867934</v>
      </c>
      <c r="AF54" s="18">
        <v>9000</v>
      </c>
      <c r="AG54" s="18">
        <f t="shared" si="20"/>
        <v>7500</v>
      </c>
      <c r="AH54" s="18">
        <v>6228.7439999999997</v>
      </c>
      <c r="AI54" s="18">
        <f t="shared" si="21"/>
        <v>83.04992</v>
      </c>
      <c r="AJ54" s="18">
        <f t="shared" si="22"/>
        <v>69.20826666666666</v>
      </c>
      <c r="AK54" s="18">
        <v>150</v>
      </c>
      <c r="AL54" s="18">
        <f t="shared" si="23"/>
        <v>125</v>
      </c>
      <c r="AM54" s="18">
        <v>126.9</v>
      </c>
      <c r="AN54" s="18">
        <f t="shared" si="24"/>
        <v>101.52000000000001</v>
      </c>
      <c r="AO54" s="18">
        <f t="shared" si="25"/>
        <v>84.600000000000009</v>
      </c>
      <c r="AP54" s="18">
        <v>0</v>
      </c>
      <c r="AQ54" s="18">
        <f t="shared" si="26"/>
        <v>0</v>
      </c>
      <c r="AR54" s="18">
        <v>0</v>
      </c>
      <c r="AS54" s="18" t="e">
        <f t="shared" si="27"/>
        <v>#DIV/0!</v>
      </c>
      <c r="AT54" s="18" t="e">
        <f t="shared" si="28"/>
        <v>#DIV/0!</v>
      </c>
      <c r="AU54" s="18">
        <v>0</v>
      </c>
      <c r="AV54" s="18">
        <f t="shared" si="29"/>
        <v>0</v>
      </c>
      <c r="AW54" s="18">
        <v>0</v>
      </c>
      <c r="AX54" s="18">
        <v>0</v>
      </c>
      <c r="AY54" s="18">
        <f t="shared" si="30"/>
        <v>0</v>
      </c>
      <c r="AZ54" s="18">
        <v>0</v>
      </c>
      <c r="BA54" s="18">
        <v>125651.2</v>
      </c>
      <c r="BB54" s="18">
        <f t="shared" si="31"/>
        <v>104709.33333333333</v>
      </c>
      <c r="BC54" s="18">
        <v>104709.3</v>
      </c>
      <c r="BD54" s="18">
        <v>0</v>
      </c>
      <c r="BE54" s="18">
        <f t="shared" si="32"/>
        <v>0</v>
      </c>
      <c r="BF54" s="18">
        <v>0</v>
      </c>
      <c r="BG54" s="18">
        <v>0</v>
      </c>
      <c r="BH54" s="18">
        <f t="shared" si="33"/>
        <v>0</v>
      </c>
      <c r="BI54" s="18">
        <v>0</v>
      </c>
      <c r="BJ54" s="18">
        <v>0</v>
      </c>
      <c r="BK54" s="18">
        <f t="shared" si="34"/>
        <v>0</v>
      </c>
      <c r="BL54" s="18">
        <v>0</v>
      </c>
      <c r="BM54" s="18">
        <f t="shared" si="61"/>
        <v>1280.5</v>
      </c>
      <c r="BN54" s="18">
        <f t="shared" si="61"/>
        <v>1067.0833333333333</v>
      </c>
      <c r="BO54" s="18">
        <f t="shared" si="61"/>
        <v>1765.1</v>
      </c>
      <c r="BP54" s="18">
        <f t="shared" si="35"/>
        <v>165.41351034752049</v>
      </c>
      <c r="BQ54" s="18">
        <f t="shared" si="36"/>
        <v>137.8445919562671</v>
      </c>
      <c r="BR54" s="18">
        <v>500</v>
      </c>
      <c r="BS54" s="18">
        <f t="shared" si="37"/>
        <v>416.66666666666663</v>
      </c>
      <c r="BT54" s="18">
        <v>375</v>
      </c>
      <c r="BU54" s="18">
        <v>180.5</v>
      </c>
      <c r="BV54" s="18">
        <f t="shared" si="38"/>
        <v>150.41666666666666</v>
      </c>
      <c r="BW54" s="18">
        <v>220.1</v>
      </c>
      <c r="BX54" s="18">
        <v>0</v>
      </c>
      <c r="BY54" s="18">
        <f t="shared" si="39"/>
        <v>0</v>
      </c>
      <c r="BZ54" s="18">
        <v>0</v>
      </c>
      <c r="CA54" s="18">
        <v>600</v>
      </c>
      <c r="CB54" s="18">
        <f t="shared" si="40"/>
        <v>500</v>
      </c>
      <c r="CC54" s="18">
        <v>1170</v>
      </c>
      <c r="CD54" s="18">
        <v>0</v>
      </c>
      <c r="CE54" s="18">
        <f t="shared" si="41"/>
        <v>0</v>
      </c>
      <c r="CF54" s="18">
        <v>0</v>
      </c>
      <c r="CG54" s="18">
        <v>0</v>
      </c>
      <c r="CH54" s="18">
        <f t="shared" si="42"/>
        <v>0</v>
      </c>
      <c r="CI54" s="18">
        <v>0</v>
      </c>
      <c r="CJ54" s="18">
        <v>0</v>
      </c>
      <c r="CK54" s="18">
        <f t="shared" si="43"/>
        <v>0</v>
      </c>
      <c r="CL54" s="18">
        <v>0</v>
      </c>
      <c r="CM54" s="18">
        <v>2500</v>
      </c>
      <c r="CN54" s="18">
        <f t="shared" si="44"/>
        <v>2083.3333333333335</v>
      </c>
      <c r="CO54" s="18">
        <v>1678.5</v>
      </c>
      <c r="CP54" s="18">
        <v>2500</v>
      </c>
      <c r="CQ54" s="18">
        <f t="shared" si="45"/>
        <v>2083.3333333333335</v>
      </c>
      <c r="CR54" s="18">
        <v>1678.5</v>
      </c>
      <c r="CS54" s="18">
        <f t="shared" si="46"/>
        <v>80.567999999999998</v>
      </c>
      <c r="CT54" s="18">
        <f t="shared" si="47"/>
        <v>67.14</v>
      </c>
      <c r="CU54" s="18">
        <v>0</v>
      </c>
      <c r="CV54" s="18">
        <f t="shared" si="48"/>
        <v>0</v>
      </c>
      <c r="CW54" s="18">
        <v>1620.7719999999999</v>
      </c>
      <c r="CX54" s="18">
        <v>0</v>
      </c>
      <c r="CY54" s="18">
        <f t="shared" si="49"/>
        <v>0</v>
      </c>
      <c r="CZ54" s="18">
        <v>0</v>
      </c>
      <c r="DA54" s="18">
        <v>0</v>
      </c>
      <c r="DB54" s="18">
        <f t="shared" si="50"/>
        <v>0</v>
      </c>
      <c r="DC54" s="18">
        <v>0</v>
      </c>
      <c r="DD54" s="18">
        <v>0</v>
      </c>
      <c r="DE54" s="18">
        <f t="shared" si="51"/>
        <v>0</v>
      </c>
      <c r="DF54" s="18">
        <v>0</v>
      </c>
      <c r="DG54" s="18">
        <v>0</v>
      </c>
      <c r="DH54" s="18">
        <f t="shared" si="62"/>
        <v>143881.70000000001</v>
      </c>
      <c r="DI54" s="18">
        <f t="shared" si="62"/>
        <v>119901.41666666667</v>
      </c>
      <c r="DJ54" s="18">
        <f t="shared" si="9"/>
        <v>118784.107</v>
      </c>
      <c r="DK54" s="18">
        <v>0</v>
      </c>
      <c r="DL54" s="18">
        <f t="shared" si="52"/>
        <v>0</v>
      </c>
      <c r="DM54" s="18">
        <v>0</v>
      </c>
      <c r="DN54" s="18">
        <v>87107.460999999996</v>
      </c>
      <c r="DO54" s="18">
        <f t="shared" si="53"/>
        <v>72589.550833333327</v>
      </c>
      <c r="DP54" s="18">
        <v>42586.107000000004</v>
      </c>
      <c r="DQ54" s="18">
        <v>0</v>
      </c>
      <c r="DR54" s="18">
        <f t="shared" si="54"/>
        <v>0</v>
      </c>
      <c r="DS54" s="18">
        <v>0</v>
      </c>
      <c r="DT54" s="18">
        <v>0</v>
      </c>
      <c r="DU54" s="18">
        <f t="shared" si="55"/>
        <v>0</v>
      </c>
      <c r="DV54" s="18">
        <v>0</v>
      </c>
      <c r="DW54" s="18">
        <v>0</v>
      </c>
      <c r="DX54" s="18">
        <f t="shared" si="56"/>
        <v>0</v>
      </c>
      <c r="DY54" s="18">
        <v>0</v>
      </c>
      <c r="DZ54" s="18">
        <v>34777.900999999998</v>
      </c>
      <c r="EA54" s="18">
        <f t="shared" si="57"/>
        <v>28981.584166666667</v>
      </c>
      <c r="EB54" s="18">
        <v>15718.251</v>
      </c>
      <c r="EC54" s="18">
        <v>0</v>
      </c>
      <c r="ED54" s="18">
        <f t="shared" si="63"/>
        <v>121885.36199999999</v>
      </c>
      <c r="EE54" s="18">
        <f t="shared" si="63"/>
        <v>101571.13499999999</v>
      </c>
      <c r="EF54" s="18">
        <f t="shared" si="11"/>
        <v>58304.358000000007</v>
      </c>
    </row>
    <row r="55" spans="1:136" x14ac:dyDescent="0.3">
      <c r="A55">
        <v>46</v>
      </c>
      <c r="C55" s="17">
        <v>46</v>
      </c>
      <c r="D55" s="21" t="s">
        <v>168</v>
      </c>
      <c r="E55" s="18">
        <v>2119.4888000000001</v>
      </c>
      <c r="F55" s="18">
        <v>30960.168799999999</v>
      </c>
      <c r="G55" s="18">
        <f t="shared" si="58"/>
        <v>175319.99999999997</v>
      </c>
      <c r="H55" s="18">
        <f t="shared" si="58"/>
        <v>146100</v>
      </c>
      <c r="I55" s="18">
        <f t="shared" si="58"/>
        <v>120575.24619999999</v>
      </c>
      <c r="J55" s="18">
        <f t="shared" si="12"/>
        <v>82.529258179329219</v>
      </c>
      <c r="K55" s="18">
        <f t="shared" si="13"/>
        <v>68.774381816107706</v>
      </c>
      <c r="L55" s="18">
        <f t="shared" si="59"/>
        <v>54032</v>
      </c>
      <c r="M55" s="18">
        <f t="shared" si="59"/>
        <v>45026.666666666664</v>
      </c>
      <c r="N55" s="18">
        <f t="shared" si="59"/>
        <v>22023.96219999998</v>
      </c>
      <c r="O55" s="18">
        <f t="shared" si="2"/>
        <v>48.913152650281269</v>
      </c>
      <c r="P55" s="18">
        <f t="shared" si="3"/>
        <v>40.760960541901056</v>
      </c>
      <c r="Q55" s="18">
        <f t="shared" si="60"/>
        <v>27590.7</v>
      </c>
      <c r="R55" s="18">
        <f t="shared" si="60"/>
        <v>22992.25</v>
      </c>
      <c r="S55" s="18">
        <f t="shared" si="60"/>
        <v>12292.548000000001</v>
      </c>
      <c r="T55" s="18">
        <f t="shared" si="14"/>
        <v>53.463875871217482</v>
      </c>
      <c r="U55" s="18">
        <f t="shared" si="15"/>
        <v>44.55322989268123</v>
      </c>
      <c r="V55" s="18">
        <v>21</v>
      </c>
      <c r="W55" s="18">
        <f t="shared" si="16"/>
        <v>17.5</v>
      </c>
      <c r="X55" s="18">
        <v>18.207000000000001</v>
      </c>
      <c r="Y55" s="18">
        <f t="shared" si="17"/>
        <v>104.03999999999999</v>
      </c>
      <c r="Z55" s="18">
        <f t="shared" si="18"/>
        <v>86.7</v>
      </c>
      <c r="AA55" s="18">
        <v>11828.4</v>
      </c>
      <c r="AB55" s="18">
        <f t="shared" si="19"/>
        <v>9857</v>
      </c>
      <c r="AC55" s="18">
        <v>2927.3671999999815</v>
      </c>
      <c r="AD55" s="18">
        <f t="shared" si="5"/>
        <v>29.698358526934989</v>
      </c>
      <c r="AE55" s="18">
        <f t="shared" si="6"/>
        <v>24.748632105779155</v>
      </c>
      <c r="AF55" s="18">
        <v>27569.7</v>
      </c>
      <c r="AG55" s="18">
        <f t="shared" si="20"/>
        <v>22974.75</v>
      </c>
      <c r="AH55" s="18">
        <v>12274.341</v>
      </c>
      <c r="AI55" s="18">
        <f t="shared" si="21"/>
        <v>53.425351744850325</v>
      </c>
      <c r="AJ55" s="18">
        <f t="shared" si="22"/>
        <v>44.521126454041934</v>
      </c>
      <c r="AK55" s="18">
        <v>1030.7</v>
      </c>
      <c r="AL55" s="18">
        <f t="shared" si="23"/>
        <v>858.91666666666663</v>
      </c>
      <c r="AM55" s="18">
        <v>130</v>
      </c>
      <c r="AN55" s="18">
        <f t="shared" si="24"/>
        <v>15.135344911225381</v>
      </c>
      <c r="AO55" s="18">
        <f t="shared" si="25"/>
        <v>12.61278742602115</v>
      </c>
      <c r="AP55" s="18">
        <v>0</v>
      </c>
      <c r="AQ55" s="18">
        <f t="shared" si="26"/>
        <v>0</v>
      </c>
      <c r="AR55" s="18">
        <v>0</v>
      </c>
      <c r="AS55" s="18" t="e">
        <f t="shared" si="27"/>
        <v>#DIV/0!</v>
      </c>
      <c r="AT55" s="18" t="e">
        <f t="shared" si="28"/>
        <v>#DIV/0!</v>
      </c>
      <c r="AU55" s="18">
        <v>0</v>
      </c>
      <c r="AV55" s="18">
        <f t="shared" si="29"/>
        <v>0</v>
      </c>
      <c r="AW55" s="18">
        <v>0</v>
      </c>
      <c r="AX55" s="18">
        <v>0</v>
      </c>
      <c r="AY55" s="18">
        <f t="shared" si="30"/>
        <v>0</v>
      </c>
      <c r="AZ55" s="18">
        <v>0</v>
      </c>
      <c r="BA55" s="18">
        <v>121288</v>
      </c>
      <c r="BB55" s="18">
        <f t="shared" si="31"/>
        <v>101073.33333333334</v>
      </c>
      <c r="BC55" s="18">
        <v>101073.5</v>
      </c>
      <c r="BD55" s="18">
        <v>0</v>
      </c>
      <c r="BE55" s="18">
        <f t="shared" si="32"/>
        <v>0</v>
      </c>
      <c r="BF55" s="18">
        <v>0</v>
      </c>
      <c r="BG55" s="18">
        <v>0</v>
      </c>
      <c r="BH55" s="18">
        <f t="shared" si="33"/>
        <v>0</v>
      </c>
      <c r="BI55" s="18">
        <v>0</v>
      </c>
      <c r="BJ55" s="18">
        <v>0</v>
      </c>
      <c r="BK55" s="18">
        <f t="shared" si="34"/>
        <v>0</v>
      </c>
      <c r="BL55" s="18">
        <v>0</v>
      </c>
      <c r="BM55" s="18">
        <f t="shared" si="61"/>
        <v>3176.9</v>
      </c>
      <c r="BN55" s="18">
        <f t="shared" si="61"/>
        <v>2647.4166666666665</v>
      </c>
      <c r="BO55" s="18">
        <f t="shared" si="61"/>
        <v>1181.07</v>
      </c>
      <c r="BP55" s="18">
        <f t="shared" si="35"/>
        <v>44.61216909565929</v>
      </c>
      <c r="BQ55" s="18">
        <f t="shared" si="36"/>
        <v>37.176807579716069</v>
      </c>
      <c r="BR55" s="18">
        <v>1817</v>
      </c>
      <c r="BS55" s="18">
        <f t="shared" si="37"/>
        <v>1514.1666666666665</v>
      </c>
      <c r="BT55" s="18">
        <v>1130.07</v>
      </c>
      <c r="BU55" s="18">
        <v>1359.9</v>
      </c>
      <c r="BV55" s="18">
        <f t="shared" si="38"/>
        <v>1133.25</v>
      </c>
      <c r="BW55" s="18">
        <v>51</v>
      </c>
      <c r="BX55" s="18">
        <v>0</v>
      </c>
      <c r="BY55" s="18">
        <f t="shared" si="39"/>
        <v>0</v>
      </c>
      <c r="BZ55" s="18">
        <v>0</v>
      </c>
      <c r="CA55" s="18">
        <v>0</v>
      </c>
      <c r="CB55" s="18">
        <f t="shared" si="40"/>
        <v>0</v>
      </c>
      <c r="CC55" s="18">
        <v>0</v>
      </c>
      <c r="CD55" s="18">
        <v>0</v>
      </c>
      <c r="CE55" s="18">
        <f t="shared" si="41"/>
        <v>0</v>
      </c>
      <c r="CF55" s="18">
        <v>0</v>
      </c>
      <c r="CG55" s="18">
        <v>0</v>
      </c>
      <c r="CH55" s="18">
        <f t="shared" si="42"/>
        <v>0</v>
      </c>
      <c r="CI55" s="18">
        <v>0</v>
      </c>
      <c r="CJ55" s="18">
        <v>3060</v>
      </c>
      <c r="CK55" s="18">
        <f t="shared" si="43"/>
        <v>2550</v>
      </c>
      <c r="CL55" s="18">
        <v>1158</v>
      </c>
      <c r="CM55" s="18">
        <v>7345.3</v>
      </c>
      <c r="CN55" s="18">
        <f t="shared" si="44"/>
        <v>6121.0833333333339</v>
      </c>
      <c r="CO55" s="18">
        <v>3325.96</v>
      </c>
      <c r="CP55" s="18">
        <v>3845.3</v>
      </c>
      <c r="CQ55" s="18">
        <f t="shared" si="45"/>
        <v>3204.4166666666665</v>
      </c>
      <c r="CR55" s="18">
        <v>1427.86</v>
      </c>
      <c r="CS55" s="18">
        <f t="shared" si="46"/>
        <v>44.559124125555869</v>
      </c>
      <c r="CT55" s="18">
        <f t="shared" si="47"/>
        <v>37.132603437963226</v>
      </c>
      <c r="CU55" s="18">
        <v>0</v>
      </c>
      <c r="CV55" s="18">
        <f t="shared" si="48"/>
        <v>0</v>
      </c>
      <c r="CW55" s="18">
        <v>1009.0170000000001</v>
      </c>
      <c r="CX55" s="18">
        <v>0</v>
      </c>
      <c r="CY55" s="18">
        <f t="shared" si="49"/>
        <v>0</v>
      </c>
      <c r="CZ55" s="18">
        <v>0</v>
      </c>
      <c r="DA55" s="18">
        <v>0</v>
      </c>
      <c r="DB55" s="18">
        <f t="shared" si="50"/>
        <v>0</v>
      </c>
      <c r="DC55" s="18">
        <v>0</v>
      </c>
      <c r="DD55" s="18">
        <v>0</v>
      </c>
      <c r="DE55" s="18">
        <f t="shared" si="51"/>
        <v>0</v>
      </c>
      <c r="DF55" s="18">
        <v>0</v>
      </c>
      <c r="DG55" s="35">
        <v>-1111.32</v>
      </c>
      <c r="DH55" s="18">
        <f t="shared" si="62"/>
        <v>175319.99999999997</v>
      </c>
      <c r="DI55" s="18">
        <f t="shared" si="62"/>
        <v>146100</v>
      </c>
      <c r="DJ55" s="18">
        <f t="shared" si="9"/>
        <v>121986.1422</v>
      </c>
      <c r="DK55" s="18">
        <v>0</v>
      </c>
      <c r="DL55" s="18">
        <f t="shared" si="52"/>
        <v>0</v>
      </c>
      <c r="DM55" s="18">
        <v>0</v>
      </c>
      <c r="DN55" s="18">
        <v>0</v>
      </c>
      <c r="DO55" s="18">
        <f t="shared" si="53"/>
        <v>0</v>
      </c>
      <c r="DP55" s="18">
        <v>-1710.896</v>
      </c>
      <c r="DQ55" s="18">
        <v>0</v>
      </c>
      <c r="DR55" s="18">
        <f t="shared" si="54"/>
        <v>0</v>
      </c>
      <c r="DS55" s="18">
        <v>0</v>
      </c>
      <c r="DT55" s="18">
        <v>0</v>
      </c>
      <c r="DU55" s="18">
        <f t="shared" si="55"/>
        <v>0</v>
      </c>
      <c r="DV55" s="18">
        <v>300</v>
      </c>
      <c r="DW55" s="18">
        <v>0</v>
      </c>
      <c r="DX55" s="18">
        <f t="shared" si="56"/>
        <v>0</v>
      </c>
      <c r="DY55" s="18">
        <v>0</v>
      </c>
      <c r="DZ55" s="18">
        <v>21200</v>
      </c>
      <c r="EA55" s="18">
        <f t="shared" si="57"/>
        <v>17666.666666666668</v>
      </c>
      <c r="EB55" s="18">
        <v>21200</v>
      </c>
      <c r="EC55" s="18">
        <v>0</v>
      </c>
      <c r="ED55" s="18">
        <f t="shared" si="63"/>
        <v>21200</v>
      </c>
      <c r="EE55" s="18">
        <f t="shared" si="63"/>
        <v>17666.666666666668</v>
      </c>
      <c r="EF55" s="18">
        <f t="shared" si="11"/>
        <v>19789.103999999999</v>
      </c>
    </row>
    <row r="56" spans="1:136" x14ac:dyDescent="0.3">
      <c r="A56">
        <v>47</v>
      </c>
      <c r="B56" s="8"/>
      <c r="C56" s="17">
        <v>47</v>
      </c>
      <c r="D56" s="22" t="s">
        <v>169</v>
      </c>
      <c r="E56" s="18">
        <v>30220.744900000002</v>
      </c>
      <c r="F56" s="18">
        <v>31031.8639</v>
      </c>
      <c r="G56" s="18">
        <f t="shared" si="58"/>
        <v>909173.3</v>
      </c>
      <c r="H56" s="18">
        <f t="shared" si="58"/>
        <v>757644.41666666686</v>
      </c>
      <c r="I56" s="18">
        <f t="shared" si="58"/>
        <v>619212.71389999997</v>
      </c>
      <c r="J56" s="18">
        <f t="shared" si="12"/>
        <v>81.728671165332258</v>
      </c>
      <c r="K56" s="18">
        <f t="shared" si="13"/>
        <v>68.107225971110225</v>
      </c>
      <c r="L56" s="18">
        <f t="shared" si="59"/>
        <v>222053</v>
      </c>
      <c r="M56" s="18">
        <f t="shared" si="59"/>
        <v>185044.16666666672</v>
      </c>
      <c r="N56" s="18">
        <f t="shared" si="59"/>
        <v>183361.13790000006</v>
      </c>
      <c r="O56" s="18">
        <f t="shared" si="2"/>
        <v>99.090471860321642</v>
      </c>
      <c r="P56" s="18">
        <f t="shared" si="3"/>
        <v>82.575393216934728</v>
      </c>
      <c r="Q56" s="18">
        <f t="shared" si="60"/>
        <v>144400</v>
      </c>
      <c r="R56" s="18">
        <f t="shared" si="60"/>
        <v>120333.33333333334</v>
      </c>
      <c r="S56" s="18">
        <f t="shared" si="60"/>
        <v>92131.380900000004</v>
      </c>
      <c r="T56" s="18">
        <f t="shared" si="14"/>
        <v>76.563474432132963</v>
      </c>
      <c r="U56" s="18">
        <f t="shared" si="15"/>
        <v>63.802895360110803</v>
      </c>
      <c r="V56" s="18">
        <v>26500</v>
      </c>
      <c r="W56" s="18">
        <f t="shared" si="16"/>
        <v>22083.333333333336</v>
      </c>
      <c r="X56" s="18">
        <v>10988.572899999999</v>
      </c>
      <c r="Y56" s="18">
        <f t="shared" si="17"/>
        <v>49.75957539622641</v>
      </c>
      <c r="Z56" s="18">
        <f t="shared" si="18"/>
        <v>41.466312830188677</v>
      </c>
      <c r="AA56" s="18">
        <v>8600</v>
      </c>
      <c r="AB56" s="18">
        <f t="shared" si="19"/>
        <v>7166.6666666666661</v>
      </c>
      <c r="AC56" s="18">
        <v>7479.6371000000418</v>
      </c>
      <c r="AD56" s="18">
        <f t="shared" si="5"/>
        <v>104.36702930232617</v>
      </c>
      <c r="AE56" s="18">
        <f t="shared" si="6"/>
        <v>86.972524418605133</v>
      </c>
      <c r="AF56" s="18">
        <v>117900</v>
      </c>
      <c r="AG56" s="18">
        <f t="shared" si="20"/>
        <v>98250</v>
      </c>
      <c r="AH56" s="18">
        <v>81142.808000000005</v>
      </c>
      <c r="AI56" s="18">
        <f t="shared" si="21"/>
        <v>82.588099745547083</v>
      </c>
      <c r="AJ56" s="18">
        <f t="shared" si="22"/>
        <v>68.82341645462256</v>
      </c>
      <c r="AK56" s="18">
        <v>7000</v>
      </c>
      <c r="AL56" s="18">
        <f t="shared" si="23"/>
        <v>5833.3333333333339</v>
      </c>
      <c r="AM56" s="18">
        <v>5735.3</v>
      </c>
      <c r="AN56" s="18">
        <f t="shared" si="24"/>
        <v>98.319428571428574</v>
      </c>
      <c r="AO56" s="18">
        <f t="shared" si="25"/>
        <v>81.932857142857145</v>
      </c>
      <c r="AP56" s="18">
        <v>6000</v>
      </c>
      <c r="AQ56" s="18">
        <f t="shared" si="26"/>
        <v>5000</v>
      </c>
      <c r="AR56" s="18">
        <v>8968.6</v>
      </c>
      <c r="AS56" s="18">
        <f t="shared" si="27"/>
        <v>179.37199999999999</v>
      </c>
      <c r="AT56" s="18">
        <f t="shared" si="28"/>
        <v>149.47666666666669</v>
      </c>
      <c r="AU56" s="18">
        <v>0</v>
      </c>
      <c r="AV56" s="18">
        <f t="shared" si="29"/>
        <v>0</v>
      </c>
      <c r="AW56" s="18">
        <v>0</v>
      </c>
      <c r="AX56" s="18">
        <v>0</v>
      </c>
      <c r="AY56" s="18">
        <f t="shared" si="30"/>
        <v>0</v>
      </c>
      <c r="AZ56" s="18">
        <v>0</v>
      </c>
      <c r="BA56" s="18">
        <v>499108.2</v>
      </c>
      <c r="BB56" s="18">
        <f t="shared" si="31"/>
        <v>415923.5</v>
      </c>
      <c r="BC56" s="18">
        <v>415923.6</v>
      </c>
      <c r="BD56" s="18">
        <v>1634.8</v>
      </c>
      <c r="BE56" s="18">
        <f t="shared" si="32"/>
        <v>1362.3333333333333</v>
      </c>
      <c r="BF56" s="18">
        <v>1634.8</v>
      </c>
      <c r="BG56" s="18">
        <v>0</v>
      </c>
      <c r="BH56" s="18">
        <f t="shared" si="33"/>
        <v>0</v>
      </c>
      <c r="BI56" s="18">
        <v>0</v>
      </c>
      <c r="BJ56" s="18">
        <v>0</v>
      </c>
      <c r="BK56" s="18">
        <f t="shared" si="34"/>
        <v>0</v>
      </c>
      <c r="BL56" s="18">
        <v>0</v>
      </c>
      <c r="BM56" s="18">
        <f t="shared" si="61"/>
        <v>13000</v>
      </c>
      <c r="BN56" s="18">
        <f t="shared" si="61"/>
        <v>10833.333333333336</v>
      </c>
      <c r="BO56" s="18">
        <f t="shared" si="61"/>
        <v>8993.4585000000006</v>
      </c>
      <c r="BP56" s="18">
        <f t="shared" si="35"/>
        <v>83.016539999999978</v>
      </c>
      <c r="BQ56" s="18">
        <f t="shared" si="36"/>
        <v>69.180450000000008</v>
      </c>
      <c r="BR56" s="18">
        <v>1000</v>
      </c>
      <c r="BS56" s="18">
        <f t="shared" si="37"/>
        <v>833.33333333333326</v>
      </c>
      <c r="BT56" s="18">
        <v>1215.2082</v>
      </c>
      <c r="BU56" s="18">
        <v>10000</v>
      </c>
      <c r="BV56" s="18">
        <f t="shared" si="38"/>
        <v>8333.3333333333339</v>
      </c>
      <c r="BW56" s="18">
        <v>4326.4920000000002</v>
      </c>
      <c r="BX56" s="18">
        <v>1000</v>
      </c>
      <c r="BY56" s="18">
        <f t="shared" si="39"/>
        <v>833.33333333333326</v>
      </c>
      <c r="BZ56" s="18">
        <v>1367.3309999999999</v>
      </c>
      <c r="CA56" s="18">
        <v>1000</v>
      </c>
      <c r="CB56" s="18">
        <f t="shared" si="40"/>
        <v>833.33333333333326</v>
      </c>
      <c r="CC56" s="18">
        <v>2084.4272999999998</v>
      </c>
      <c r="CD56" s="18">
        <v>0</v>
      </c>
      <c r="CE56" s="18">
        <f t="shared" si="41"/>
        <v>0</v>
      </c>
      <c r="CF56" s="18">
        <v>0</v>
      </c>
      <c r="CG56" s="18">
        <v>5877.3</v>
      </c>
      <c r="CH56" s="18">
        <f t="shared" si="42"/>
        <v>4897.75</v>
      </c>
      <c r="CI56" s="18">
        <v>4151.13</v>
      </c>
      <c r="CJ56" s="18">
        <v>0</v>
      </c>
      <c r="CK56" s="18">
        <f t="shared" si="43"/>
        <v>0</v>
      </c>
      <c r="CL56" s="18">
        <v>0</v>
      </c>
      <c r="CM56" s="18">
        <v>25000</v>
      </c>
      <c r="CN56" s="18">
        <f t="shared" si="44"/>
        <v>20833.333333333336</v>
      </c>
      <c r="CO56" s="18">
        <v>35377.823199999999</v>
      </c>
      <c r="CP56" s="18">
        <v>25000</v>
      </c>
      <c r="CQ56" s="18">
        <f t="shared" si="45"/>
        <v>20833.333333333336</v>
      </c>
      <c r="CR56" s="18">
        <v>28051.5232</v>
      </c>
      <c r="CS56" s="18">
        <f t="shared" si="46"/>
        <v>134.64731135999997</v>
      </c>
      <c r="CT56" s="18">
        <f t="shared" si="47"/>
        <v>112.20609280000001</v>
      </c>
      <c r="CU56" s="18">
        <v>18053</v>
      </c>
      <c r="CV56" s="18">
        <f t="shared" si="48"/>
        <v>15044.166666666668</v>
      </c>
      <c r="CW56" s="18">
        <v>20892.038199999999</v>
      </c>
      <c r="CX56" s="18">
        <v>0</v>
      </c>
      <c r="CY56" s="18">
        <f t="shared" si="49"/>
        <v>0</v>
      </c>
      <c r="CZ56" s="18">
        <v>53.5</v>
      </c>
      <c r="DA56" s="18">
        <v>0</v>
      </c>
      <c r="DB56" s="18">
        <f t="shared" si="50"/>
        <v>0</v>
      </c>
      <c r="DC56" s="18">
        <v>0</v>
      </c>
      <c r="DD56" s="18">
        <v>0</v>
      </c>
      <c r="DE56" s="18">
        <f t="shared" si="51"/>
        <v>0</v>
      </c>
      <c r="DF56" s="18">
        <v>3729.4</v>
      </c>
      <c r="DG56" s="18">
        <v>0</v>
      </c>
      <c r="DH56" s="18">
        <f t="shared" si="62"/>
        <v>728673.3</v>
      </c>
      <c r="DI56" s="18">
        <f t="shared" si="62"/>
        <v>607227.75000000023</v>
      </c>
      <c r="DJ56" s="18">
        <f t="shared" si="9"/>
        <v>605070.6679</v>
      </c>
      <c r="DK56" s="18">
        <v>10000</v>
      </c>
      <c r="DL56" s="18">
        <f t="shared" si="52"/>
        <v>8333.3333333333339</v>
      </c>
      <c r="DM56" s="18">
        <v>9642.0460000000003</v>
      </c>
      <c r="DN56" s="18">
        <v>170500</v>
      </c>
      <c r="DO56" s="18">
        <f t="shared" si="53"/>
        <v>142083.33333333334</v>
      </c>
      <c r="DP56" s="18">
        <v>4500</v>
      </c>
      <c r="DQ56" s="18">
        <v>0</v>
      </c>
      <c r="DR56" s="18">
        <f t="shared" si="54"/>
        <v>0</v>
      </c>
      <c r="DS56" s="18">
        <v>0</v>
      </c>
      <c r="DT56" s="18">
        <v>0</v>
      </c>
      <c r="DU56" s="18">
        <f t="shared" si="55"/>
        <v>0</v>
      </c>
      <c r="DV56" s="18">
        <v>0</v>
      </c>
      <c r="DW56" s="18">
        <v>0</v>
      </c>
      <c r="DX56" s="18">
        <f t="shared" si="56"/>
        <v>0</v>
      </c>
      <c r="DY56" s="18">
        <v>0</v>
      </c>
      <c r="DZ56" s="18">
        <v>139843</v>
      </c>
      <c r="EA56" s="18">
        <f t="shared" si="57"/>
        <v>116535.83333333334</v>
      </c>
      <c r="EB56" s="18">
        <v>115500</v>
      </c>
      <c r="EC56" s="18">
        <v>0</v>
      </c>
      <c r="ED56" s="18">
        <f t="shared" si="63"/>
        <v>320343</v>
      </c>
      <c r="EE56" s="18">
        <f t="shared" si="63"/>
        <v>266952.5</v>
      </c>
      <c r="EF56" s="18">
        <f t="shared" si="11"/>
        <v>129642.046</v>
      </c>
    </row>
    <row r="57" spans="1:136" x14ac:dyDescent="0.3">
      <c r="A57">
        <v>48</v>
      </c>
      <c r="C57" s="17">
        <v>48</v>
      </c>
      <c r="D57" s="21" t="s">
        <v>170</v>
      </c>
      <c r="E57" s="18">
        <v>4210.6522000000004</v>
      </c>
      <c r="F57" s="18">
        <v>410.92869999999999</v>
      </c>
      <c r="G57" s="18">
        <f t="shared" si="58"/>
        <v>27232.102999999999</v>
      </c>
      <c r="H57" s="18">
        <f t="shared" si="58"/>
        <v>22693.41916666667</v>
      </c>
      <c r="I57" s="18">
        <f t="shared" si="58"/>
        <v>18939.740099999999</v>
      </c>
      <c r="J57" s="18">
        <f t="shared" si="12"/>
        <v>83.459173608442924</v>
      </c>
      <c r="K57" s="18">
        <f t="shared" si="13"/>
        <v>69.54931134036913</v>
      </c>
      <c r="L57" s="18">
        <f t="shared" si="59"/>
        <v>18034.902999999998</v>
      </c>
      <c r="M57" s="18">
        <f t="shared" si="59"/>
        <v>15029.085833333331</v>
      </c>
      <c r="N57" s="18">
        <f t="shared" si="59"/>
        <v>11275.240099999995</v>
      </c>
      <c r="O57" s="18">
        <f t="shared" si="2"/>
        <v>75.022793967896561</v>
      </c>
      <c r="P57" s="18">
        <f t="shared" si="3"/>
        <v>62.518994973247132</v>
      </c>
      <c r="Q57" s="18">
        <f t="shared" si="60"/>
        <v>2411</v>
      </c>
      <c r="R57" s="18">
        <f t="shared" si="60"/>
        <v>2009.1666666666667</v>
      </c>
      <c r="S57" s="18">
        <f t="shared" si="60"/>
        <v>1210.81</v>
      </c>
      <c r="T57" s="18">
        <f t="shared" si="14"/>
        <v>60.26428867689755</v>
      </c>
      <c r="U57" s="18">
        <f t="shared" si="15"/>
        <v>50.220240564081287</v>
      </c>
      <c r="V57" s="18">
        <v>167</v>
      </c>
      <c r="W57" s="18">
        <f t="shared" si="16"/>
        <v>139.16666666666666</v>
      </c>
      <c r="X57" s="18">
        <v>0.13700000000000001</v>
      </c>
      <c r="Y57" s="18">
        <f t="shared" si="17"/>
        <v>9.8443113772455099E-2</v>
      </c>
      <c r="Z57" s="18">
        <f t="shared" si="18"/>
        <v>8.2035928143712578E-2</v>
      </c>
      <c r="AA57" s="18">
        <v>4108.8</v>
      </c>
      <c r="AB57" s="18">
        <f t="shared" si="19"/>
        <v>3424.0000000000005</v>
      </c>
      <c r="AC57" s="18">
        <v>1957.8850999999977</v>
      </c>
      <c r="AD57" s="18">
        <f t="shared" si="5"/>
        <v>57.181223714953198</v>
      </c>
      <c r="AE57" s="18">
        <f t="shared" si="6"/>
        <v>47.651019762460997</v>
      </c>
      <c r="AF57" s="18">
        <v>2244</v>
      </c>
      <c r="AG57" s="18">
        <f t="shared" si="20"/>
        <v>1870</v>
      </c>
      <c r="AH57" s="18">
        <v>1210.673</v>
      </c>
      <c r="AI57" s="18">
        <f t="shared" si="21"/>
        <v>64.741871657754018</v>
      </c>
      <c r="AJ57" s="18">
        <f t="shared" si="22"/>
        <v>53.951559714795003</v>
      </c>
      <c r="AK57" s="18">
        <v>1084</v>
      </c>
      <c r="AL57" s="18">
        <f t="shared" si="23"/>
        <v>903.33333333333326</v>
      </c>
      <c r="AM57" s="18">
        <v>246</v>
      </c>
      <c r="AN57" s="18">
        <f t="shared" si="24"/>
        <v>27.232472324723251</v>
      </c>
      <c r="AO57" s="18">
        <f t="shared" si="25"/>
        <v>22.693726937269375</v>
      </c>
      <c r="AP57" s="18">
        <v>0</v>
      </c>
      <c r="AQ57" s="18">
        <f t="shared" si="26"/>
        <v>0</v>
      </c>
      <c r="AR57" s="18">
        <v>0</v>
      </c>
      <c r="AS57" s="18" t="e">
        <f t="shared" si="27"/>
        <v>#DIV/0!</v>
      </c>
      <c r="AT57" s="18" t="e">
        <f t="shared" si="28"/>
        <v>#DIV/0!</v>
      </c>
      <c r="AU57" s="18">
        <v>0</v>
      </c>
      <c r="AV57" s="18">
        <f t="shared" si="29"/>
        <v>0</v>
      </c>
      <c r="AW57" s="18">
        <v>0</v>
      </c>
      <c r="AX57" s="18">
        <v>0</v>
      </c>
      <c r="AY57" s="18">
        <f t="shared" si="30"/>
        <v>0</v>
      </c>
      <c r="AZ57" s="18">
        <v>0</v>
      </c>
      <c r="BA57" s="18">
        <v>9197.2000000000007</v>
      </c>
      <c r="BB57" s="18">
        <f t="shared" si="31"/>
        <v>7664.3333333333339</v>
      </c>
      <c r="BC57" s="18">
        <v>7664.5</v>
      </c>
      <c r="BD57" s="18">
        <v>0</v>
      </c>
      <c r="BE57" s="18">
        <f t="shared" si="32"/>
        <v>0</v>
      </c>
      <c r="BF57" s="18">
        <v>0</v>
      </c>
      <c r="BG57" s="18">
        <v>0</v>
      </c>
      <c r="BH57" s="18">
        <f t="shared" si="33"/>
        <v>0</v>
      </c>
      <c r="BI57" s="18">
        <v>0</v>
      </c>
      <c r="BJ57" s="18">
        <v>0</v>
      </c>
      <c r="BK57" s="18">
        <f t="shared" si="34"/>
        <v>0</v>
      </c>
      <c r="BL57" s="18">
        <v>0</v>
      </c>
      <c r="BM57" s="18">
        <f t="shared" si="61"/>
        <v>5257</v>
      </c>
      <c r="BN57" s="18">
        <f t="shared" si="61"/>
        <v>4380.833333333333</v>
      </c>
      <c r="BO57" s="18">
        <f t="shared" si="61"/>
        <v>1931.73</v>
      </c>
      <c r="BP57" s="18">
        <f t="shared" si="35"/>
        <v>44.095035191173679</v>
      </c>
      <c r="BQ57" s="18">
        <f t="shared" si="36"/>
        <v>36.745862659311399</v>
      </c>
      <c r="BR57" s="18">
        <v>1824</v>
      </c>
      <c r="BS57" s="18">
        <f t="shared" si="37"/>
        <v>1520</v>
      </c>
      <c r="BT57" s="18">
        <v>887</v>
      </c>
      <c r="BU57" s="18">
        <v>3433</v>
      </c>
      <c r="BV57" s="18">
        <f t="shared" si="38"/>
        <v>2860.833333333333</v>
      </c>
      <c r="BW57" s="18">
        <v>1044.73</v>
      </c>
      <c r="BX57" s="18">
        <v>0</v>
      </c>
      <c r="BY57" s="18">
        <f t="shared" si="39"/>
        <v>0</v>
      </c>
      <c r="BZ57" s="18">
        <v>0</v>
      </c>
      <c r="CA57" s="18">
        <v>0</v>
      </c>
      <c r="CB57" s="18">
        <f t="shared" si="40"/>
        <v>0</v>
      </c>
      <c r="CC57" s="18">
        <v>0</v>
      </c>
      <c r="CD57" s="18">
        <v>0</v>
      </c>
      <c r="CE57" s="18">
        <f t="shared" si="41"/>
        <v>0</v>
      </c>
      <c r="CF57" s="18">
        <v>0</v>
      </c>
      <c r="CG57" s="18">
        <v>0</v>
      </c>
      <c r="CH57" s="18">
        <f t="shared" si="42"/>
        <v>0</v>
      </c>
      <c r="CI57" s="18">
        <v>0</v>
      </c>
      <c r="CJ57" s="18">
        <v>0</v>
      </c>
      <c r="CK57" s="18">
        <f t="shared" si="43"/>
        <v>0</v>
      </c>
      <c r="CL57" s="18">
        <v>0</v>
      </c>
      <c r="CM57" s="18">
        <v>500</v>
      </c>
      <c r="CN57" s="18">
        <f t="shared" si="44"/>
        <v>416.66666666666663</v>
      </c>
      <c r="CO57" s="18">
        <v>111.43300000000001</v>
      </c>
      <c r="CP57" s="18">
        <v>500</v>
      </c>
      <c r="CQ57" s="18">
        <f t="shared" si="45"/>
        <v>416.66666666666663</v>
      </c>
      <c r="CR57" s="18">
        <v>111.43300000000001</v>
      </c>
      <c r="CS57" s="18">
        <f t="shared" si="46"/>
        <v>26.743920000000003</v>
      </c>
      <c r="CT57" s="18">
        <f t="shared" si="47"/>
        <v>22.2866</v>
      </c>
      <c r="CU57" s="18">
        <v>0</v>
      </c>
      <c r="CV57" s="18">
        <f t="shared" si="48"/>
        <v>0</v>
      </c>
      <c r="CW57" s="18">
        <v>8.2799999999999994</v>
      </c>
      <c r="CX57" s="18">
        <v>0</v>
      </c>
      <c r="CY57" s="18">
        <f t="shared" si="49"/>
        <v>0</v>
      </c>
      <c r="CZ57" s="18">
        <v>0</v>
      </c>
      <c r="DA57" s="18">
        <v>0</v>
      </c>
      <c r="DB57" s="18">
        <f t="shared" si="50"/>
        <v>0</v>
      </c>
      <c r="DC57" s="18">
        <v>0</v>
      </c>
      <c r="DD57" s="18">
        <v>4674.1030000000001</v>
      </c>
      <c r="DE57" s="18">
        <f t="shared" si="51"/>
        <v>3895.0858333333331</v>
      </c>
      <c r="DF57" s="18">
        <v>5809.1019999999999</v>
      </c>
      <c r="DG57" s="18">
        <v>0</v>
      </c>
      <c r="DH57" s="18">
        <f t="shared" si="62"/>
        <v>27232.102999999999</v>
      </c>
      <c r="DI57" s="18">
        <f t="shared" si="62"/>
        <v>22693.41916666667</v>
      </c>
      <c r="DJ57" s="18">
        <f t="shared" si="9"/>
        <v>18939.740099999999</v>
      </c>
      <c r="DK57" s="18">
        <v>0</v>
      </c>
      <c r="DL57" s="18">
        <f t="shared" si="52"/>
        <v>0</v>
      </c>
      <c r="DM57" s="18">
        <v>0</v>
      </c>
      <c r="DN57" s="18">
        <v>0</v>
      </c>
      <c r="DO57" s="18">
        <f t="shared" si="53"/>
        <v>0</v>
      </c>
      <c r="DP57" s="18">
        <v>0</v>
      </c>
      <c r="DQ57" s="18">
        <v>0</v>
      </c>
      <c r="DR57" s="18">
        <f t="shared" si="54"/>
        <v>0</v>
      </c>
      <c r="DS57" s="18">
        <v>0</v>
      </c>
      <c r="DT57" s="18">
        <v>0</v>
      </c>
      <c r="DU57" s="18">
        <f t="shared" si="55"/>
        <v>0</v>
      </c>
      <c r="DV57" s="18">
        <v>0</v>
      </c>
      <c r="DW57" s="18">
        <v>0</v>
      </c>
      <c r="DX57" s="18">
        <f t="shared" si="56"/>
        <v>0</v>
      </c>
      <c r="DY57" s="18">
        <v>0</v>
      </c>
      <c r="DZ57" s="18">
        <v>0</v>
      </c>
      <c r="EA57" s="18">
        <f t="shared" si="57"/>
        <v>0</v>
      </c>
      <c r="EB57" s="18">
        <v>0</v>
      </c>
      <c r="EC57" s="18">
        <v>0</v>
      </c>
      <c r="ED57" s="18">
        <f t="shared" si="63"/>
        <v>0</v>
      </c>
      <c r="EE57" s="18">
        <f t="shared" si="63"/>
        <v>0</v>
      </c>
      <c r="EF57" s="18">
        <f t="shared" si="11"/>
        <v>0</v>
      </c>
    </row>
    <row r="58" spans="1:136" x14ac:dyDescent="0.3">
      <c r="A58">
        <v>49</v>
      </c>
      <c r="C58" s="17">
        <v>49</v>
      </c>
      <c r="D58" s="21" t="s">
        <v>171</v>
      </c>
      <c r="E58" s="18">
        <v>9283.0964000000004</v>
      </c>
      <c r="F58" s="18">
        <v>26621.918900000001</v>
      </c>
      <c r="G58" s="18">
        <f t="shared" si="58"/>
        <v>92315.06</v>
      </c>
      <c r="H58" s="18">
        <f t="shared" si="58"/>
        <v>76929.21666666666</v>
      </c>
      <c r="I58" s="18">
        <f t="shared" si="58"/>
        <v>51494.449699999997</v>
      </c>
      <c r="J58" s="18">
        <f t="shared" si="12"/>
        <v>66.937441886513426</v>
      </c>
      <c r="K58" s="18">
        <f t="shared" si="13"/>
        <v>55.781201572094517</v>
      </c>
      <c r="L58" s="18">
        <f t="shared" si="59"/>
        <v>16930</v>
      </c>
      <c r="M58" s="18">
        <f t="shared" si="59"/>
        <v>14108.333333333332</v>
      </c>
      <c r="N58" s="18">
        <f t="shared" si="59"/>
        <v>14984.175700000002</v>
      </c>
      <c r="O58" s="18">
        <f t="shared" si="2"/>
        <v>106.20797897223866</v>
      </c>
      <c r="P58" s="18">
        <f t="shared" si="3"/>
        <v>88.506649143532201</v>
      </c>
      <c r="Q58" s="18">
        <f t="shared" si="60"/>
        <v>6630</v>
      </c>
      <c r="R58" s="18">
        <f t="shared" si="60"/>
        <v>5524.9999999999991</v>
      </c>
      <c r="S58" s="18">
        <f t="shared" si="60"/>
        <v>6507.0169999999998</v>
      </c>
      <c r="T58" s="18">
        <f t="shared" si="14"/>
        <v>117.77406334841632</v>
      </c>
      <c r="U58" s="18">
        <f t="shared" si="15"/>
        <v>98.145052790346909</v>
      </c>
      <c r="V58" s="18">
        <v>130</v>
      </c>
      <c r="W58" s="18">
        <f t="shared" si="16"/>
        <v>108.33333333333334</v>
      </c>
      <c r="X58" s="18">
        <v>300.84399999999999</v>
      </c>
      <c r="Y58" s="18">
        <f t="shared" si="17"/>
        <v>277.70215384615381</v>
      </c>
      <c r="Z58" s="18">
        <f t="shared" si="18"/>
        <v>231.41846153846154</v>
      </c>
      <c r="AA58" s="18">
        <v>5700</v>
      </c>
      <c r="AB58" s="18">
        <f t="shared" si="19"/>
        <v>4750</v>
      </c>
      <c r="AC58" s="18">
        <v>4340.7827000000016</v>
      </c>
      <c r="AD58" s="18">
        <f t="shared" si="5"/>
        <v>91.384898947368455</v>
      </c>
      <c r="AE58" s="18">
        <f t="shared" si="6"/>
        <v>76.154082456140387</v>
      </c>
      <c r="AF58" s="18">
        <v>6500</v>
      </c>
      <c r="AG58" s="18">
        <f t="shared" si="20"/>
        <v>5416.6666666666661</v>
      </c>
      <c r="AH58" s="18">
        <v>6206.1729999999998</v>
      </c>
      <c r="AI58" s="18">
        <f t="shared" si="21"/>
        <v>114.57550153846154</v>
      </c>
      <c r="AJ58" s="18">
        <f t="shared" si="22"/>
        <v>95.47958461538461</v>
      </c>
      <c r="AK58" s="18">
        <v>700</v>
      </c>
      <c r="AL58" s="18">
        <f t="shared" si="23"/>
        <v>583.33333333333337</v>
      </c>
      <c r="AM58" s="18">
        <v>565</v>
      </c>
      <c r="AN58" s="18">
        <f t="shared" si="24"/>
        <v>96.857142857142847</v>
      </c>
      <c r="AO58" s="18">
        <f t="shared" si="25"/>
        <v>80.714285714285722</v>
      </c>
      <c r="AP58" s="18">
        <v>0</v>
      </c>
      <c r="AQ58" s="18">
        <f t="shared" si="26"/>
        <v>0</v>
      </c>
      <c r="AR58" s="18">
        <v>0</v>
      </c>
      <c r="AS58" s="18" t="e">
        <f t="shared" si="27"/>
        <v>#DIV/0!</v>
      </c>
      <c r="AT58" s="18" t="e">
        <f t="shared" si="28"/>
        <v>#DIV/0!</v>
      </c>
      <c r="AU58" s="18">
        <v>0</v>
      </c>
      <c r="AV58" s="18">
        <f t="shared" si="29"/>
        <v>0</v>
      </c>
      <c r="AW58" s="18">
        <v>0</v>
      </c>
      <c r="AX58" s="18">
        <v>0</v>
      </c>
      <c r="AY58" s="18">
        <f t="shared" si="30"/>
        <v>0</v>
      </c>
      <c r="AZ58" s="18">
        <v>0</v>
      </c>
      <c r="BA58" s="18">
        <v>41114.199999999997</v>
      </c>
      <c r="BB58" s="18">
        <f t="shared" si="31"/>
        <v>34261.833333333328</v>
      </c>
      <c r="BC58" s="18">
        <v>34261.9</v>
      </c>
      <c r="BD58" s="18">
        <v>0</v>
      </c>
      <c r="BE58" s="18">
        <f t="shared" si="32"/>
        <v>0</v>
      </c>
      <c r="BF58" s="18">
        <v>0</v>
      </c>
      <c r="BG58" s="18">
        <v>0</v>
      </c>
      <c r="BH58" s="18">
        <f t="shared" si="33"/>
        <v>0</v>
      </c>
      <c r="BI58" s="18">
        <v>0</v>
      </c>
      <c r="BJ58" s="18">
        <v>0</v>
      </c>
      <c r="BK58" s="18">
        <f t="shared" si="34"/>
        <v>0</v>
      </c>
      <c r="BL58" s="18">
        <v>0</v>
      </c>
      <c r="BM58" s="18">
        <f t="shared" si="61"/>
        <v>2200</v>
      </c>
      <c r="BN58" s="18">
        <f t="shared" si="61"/>
        <v>1833.3333333333333</v>
      </c>
      <c r="BO58" s="18">
        <f t="shared" si="61"/>
        <v>2339.8000000000002</v>
      </c>
      <c r="BP58" s="18">
        <f t="shared" si="35"/>
        <v>127.62545454545456</v>
      </c>
      <c r="BQ58" s="18">
        <f t="shared" si="36"/>
        <v>106.35454545454546</v>
      </c>
      <c r="BR58" s="18">
        <v>1850</v>
      </c>
      <c r="BS58" s="18">
        <f t="shared" si="37"/>
        <v>1541.6666666666665</v>
      </c>
      <c r="BT58" s="18">
        <v>1853.8</v>
      </c>
      <c r="BU58" s="18">
        <v>0</v>
      </c>
      <c r="BV58" s="18">
        <f t="shared" si="38"/>
        <v>0</v>
      </c>
      <c r="BW58" s="18">
        <v>0</v>
      </c>
      <c r="BX58" s="18">
        <v>0</v>
      </c>
      <c r="BY58" s="18">
        <f t="shared" si="39"/>
        <v>0</v>
      </c>
      <c r="BZ58" s="18">
        <v>0</v>
      </c>
      <c r="CA58" s="18">
        <v>350</v>
      </c>
      <c r="CB58" s="18">
        <f t="shared" si="40"/>
        <v>291.66666666666669</v>
      </c>
      <c r="CC58" s="18">
        <v>486</v>
      </c>
      <c r="CD58" s="18">
        <v>0</v>
      </c>
      <c r="CE58" s="18">
        <f t="shared" si="41"/>
        <v>0</v>
      </c>
      <c r="CF58" s="18">
        <v>0</v>
      </c>
      <c r="CG58" s="18">
        <v>0</v>
      </c>
      <c r="CH58" s="18">
        <f t="shared" si="42"/>
        <v>0</v>
      </c>
      <c r="CI58" s="18">
        <v>0</v>
      </c>
      <c r="CJ58" s="18">
        <v>0</v>
      </c>
      <c r="CK58" s="18">
        <f t="shared" si="43"/>
        <v>0</v>
      </c>
      <c r="CL58" s="18">
        <v>3.6</v>
      </c>
      <c r="CM58" s="18">
        <v>1500</v>
      </c>
      <c r="CN58" s="18">
        <f t="shared" si="44"/>
        <v>1250</v>
      </c>
      <c r="CO58" s="18">
        <v>990.77599999999995</v>
      </c>
      <c r="CP58" s="18">
        <v>1200</v>
      </c>
      <c r="CQ58" s="18">
        <f t="shared" si="45"/>
        <v>1000</v>
      </c>
      <c r="CR58" s="18">
        <v>795.77599999999995</v>
      </c>
      <c r="CS58" s="18">
        <f t="shared" si="46"/>
        <v>79.57759999999999</v>
      </c>
      <c r="CT58" s="18">
        <f t="shared" si="47"/>
        <v>66.314666666666668</v>
      </c>
      <c r="CU58" s="18">
        <v>0</v>
      </c>
      <c r="CV58" s="18">
        <f t="shared" si="48"/>
        <v>0</v>
      </c>
      <c r="CW58" s="18">
        <v>37.200000000000003</v>
      </c>
      <c r="CX58" s="18">
        <v>200</v>
      </c>
      <c r="CY58" s="18">
        <f t="shared" si="49"/>
        <v>166.66666666666669</v>
      </c>
      <c r="CZ58" s="18">
        <v>200</v>
      </c>
      <c r="DA58" s="18">
        <v>0</v>
      </c>
      <c r="DB58" s="18">
        <f t="shared" si="50"/>
        <v>0</v>
      </c>
      <c r="DC58" s="18">
        <v>0</v>
      </c>
      <c r="DD58" s="18">
        <v>0</v>
      </c>
      <c r="DE58" s="18">
        <f t="shared" si="51"/>
        <v>0</v>
      </c>
      <c r="DF58" s="18">
        <v>0</v>
      </c>
      <c r="DG58" s="18">
        <v>0</v>
      </c>
      <c r="DH58" s="18">
        <f t="shared" si="62"/>
        <v>58044.2</v>
      </c>
      <c r="DI58" s="18">
        <f t="shared" si="62"/>
        <v>48370.166666666657</v>
      </c>
      <c r="DJ58" s="18">
        <f t="shared" si="9"/>
        <v>49246.075700000001</v>
      </c>
      <c r="DK58" s="18">
        <v>0</v>
      </c>
      <c r="DL58" s="18">
        <f t="shared" si="52"/>
        <v>0</v>
      </c>
      <c r="DM58" s="18">
        <v>0</v>
      </c>
      <c r="DN58" s="18">
        <v>34270.86</v>
      </c>
      <c r="DO58" s="18">
        <f t="shared" si="53"/>
        <v>28559.050000000003</v>
      </c>
      <c r="DP58" s="18">
        <v>2248.3739999999998</v>
      </c>
      <c r="DQ58" s="18">
        <v>0</v>
      </c>
      <c r="DR58" s="18">
        <f t="shared" si="54"/>
        <v>0</v>
      </c>
      <c r="DS58" s="18">
        <v>0</v>
      </c>
      <c r="DT58" s="18">
        <v>0</v>
      </c>
      <c r="DU58" s="18">
        <f t="shared" si="55"/>
        <v>0</v>
      </c>
      <c r="DV58" s="18">
        <v>0</v>
      </c>
      <c r="DW58" s="18">
        <v>0</v>
      </c>
      <c r="DX58" s="18">
        <f t="shared" si="56"/>
        <v>0</v>
      </c>
      <c r="DY58" s="18">
        <v>0</v>
      </c>
      <c r="DZ58" s="18">
        <v>4230</v>
      </c>
      <c r="EA58" s="18">
        <f t="shared" si="57"/>
        <v>3525</v>
      </c>
      <c r="EB58" s="18">
        <v>4230</v>
      </c>
      <c r="EC58" s="18">
        <v>0</v>
      </c>
      <c r="ED58" s="18">
        <f t="shared" si="63"/>
        <v>38500.86</v>
      </c>
      <c r="EE58" s="18">
        <f t="shared" si="63"/>
        <v>32084.050000000003</v>
      </c>
      <c r="EF58" s="18">
        <f t="shared" si="11"/>
        <v>6478.3739999999998</v>
      </c>
    </row>
    <row r="59" spans="1:136" x14ac:dyDescent="0.3">
      <c r="A59">
        <v>50</v>
      </c>
      <c r="C59" s="17">
        <v>50</v>
      </c>
      <c r="D59" s="21" t="s">
        <v>172</v>
      </c>
      <c r="E59" s="18">
        <v>1577.373</v>
      </c>
      <c r="F59" s="18">
        <v>11.433999999999999</v>
      </c>
      <c r="G59" s="18">
        <f t="shared" si="58"/>
        <v>15764.499999999998</v>
      </c>
      <c r="H59" s="18">
        <f t="shared" si="58"/>
        <v>13137.083333333334</v>
      </c>
      <c r="I59" s="18">
        <f t="shared" si="58"/>
        <v>11622.300800000003</v>
      </c>
      <c r="J59" s="18">
        <f t="shared" si="12"/>
        <v>88.469415205049344</v>
      </c>
      <c r="K59" s="18">
        <f t="shared" si="13"/>
        <v>73.724512670874446</v>
      </c>
      <c r="L59" s="18">
        <f t="shared" si="59"/>
        <v>5840.2</v>
      </c>
      <c r="M59" s="18">
        <f t="shared" si="59"/>
        <v>4866.833333333333</v>
      </c>
      <c r="N59" s="18">
        <f t="shared" si="59"/>
        <v>3352.0008000000025</v>
      </c>
      <c r="O59" s="18">
        <f t="shared" si="2"/>
        <v>68.874370055820066</v>
      </c>
      <c r="P59" s="18">
        <f t="shared" si="3"/>
        <v>57.39530837985005</v>
      </c>
      <c r="Q59" s="18">
        <f t="shared" si="60"/>
        <v>1550</v>
      </c>
      <c r="R59" s="18">
        <f t="shared" si="60"/>
        <v>1291.6666666666667</v>
      </c>
      <c r="S59" s="18">
        <f t="shared" si="60"/>
        <v>1604.2070000000001</v>
      </c>
      <c r="T59" s="18">
        <f t="shared" si="14"/>
        <v>124.19667096774194</v>
      </c>
      <c r="U59" s="18">
        <f t="shared" si="15"/>
        <v>103.49722580645162</v>
      </c>
      <c r="V59" s="18">
        <v>200</v>
      </c>
      <c r="W59" s="18">
        <f t="shared" si="16"/>
        <v>166.66666666666669</v>
      </c>
      <c r="X59" s="18">
        <v>36.408999999999999</v>
      </c>
      <c r="Y59" s="18">
        <f t="shared" si="17"/>
        <v>21.845399999999998</v>
      </c>
      <c r="Z59" s="18">
        <f t="shared" si="18"/>
        <v>18.204499999999999</v>
      </c>
      <c r="AA59" s="18">
        <v>1370</v>
      </c>
      <c r="AB59" s="18">
        <f t="shared" si="19"/>
        <v>1141.6666666666667</v>
      </c>
      <c r="AC59" s="18">
        <v>1072.7138000000023</v>
      </c>
      <c r="AD59" s="18">
        <f t="shared" si="5"/>
        <v>93.960332846715517</v>
      </c>
      <c r="AE59" s="18">
        <f t="shared" si="6"/>
        <v>78.30027737226294</v>
      </c>
      <c r="AF59" s="18">
        <v>1350</v>
      </c>
      <c r="AG59" s="18">
        <f t="shared" si="20"/>
        <v>1125</v>
      </c>
      <c r="AH59" s="18">
        <v>1567.798</v>
      </c>
      <c r="AI59" s="18">
        <f t="shared" si="21"/>
        <v>139.35982222222222</v>
      </c>
      <c r="AJ59" s="18">
        <f t="shared" si="22"/>
        <v>116.13318518518518</v>
      </c>
      <c r="AK59" s="18">
        <v>50</v>
      </c>
      <c r="AL59" s="18">
        <f t="shared" si="23"/>
        <v>41.666666666666671</v>
      </c>
      <c r="AM59" s="18">
        <v>76</v>
      </c>
      <c r="AN59" s="18">
        <f t="shared" si="24"/>
        <v>182.39999999999998</v>
      </c>
      <c r="AO59" s="18">
        <f t="shared" si="25"/>
        <v>152</v>
      </c>
      <c r="AP59" s="18">
        <v>0</v>
      </c>
      <c r="AQ59" s="18">
        <f t="shared" si="26"/>
        <v>0</v>
      </c>
      <c r="AR59" s="18">
        <v>0</v>
      </c>
      <c r="AS59" s="18" t="e">
        <f t="shared" si="27"/>
        <v>#DIV/0!</v>
      </c>
      <c r="AT59" s="18" t="e">
        <f t="shared" si="28"/>
        <v>#DIV/0!</v>
      </c>
      <c r="AU59" s="18">
        <v>0</v>
      </c>
      <c r="AV59" s="18">
        <f t="shared" si="29"/>
        <v>0</v>
      </c>
      <c r="AW59" s="18">
        <v>0</v>
      </c>
      <c r="AX59" s="18">
        <v>0</v>
      </c>
      <c r="AY59" s="18">
        <f t="shared" si="30"/>
        <v>0</v>
      </c>
      <c r="AZ59" s="18">
        <v>0</v>
      </c>
      <c r="BA59" s="18">
        <v>9924.2999999999993</v>
      </c>
      <c r="BB59" s="18">
        <f t="shared" si="31"/>
        <v>8270.25</v>
      </c>
      <c r="BC59" s="18">
        <v>8270.2999999999993</v>
      </c>
      <c r="BD59" s="18">
        <v>0</v>
      </c>
      <c r="BE59" s="18">
        <f t="shared" si="32"/>
        <v>0</v>
      </c>
      <c r="BF59" s="18">
        <v>0</v>
      </c>
      <c r="BG59" s="18">
        <v>0</v>
      </c>
      <c r="BH59" s="18">
        <f t="shared" si="33"/>
        <v>0</v>
      </c>
      <c r="BI59" s="18">
        <v>0</v>
      </c>
      <c r="BJ59" s="18">
        <v>0</v>
      </c>
      <c r="BK59" s="18">
        <f t="shared" si="34"/>
        <v>0</v>
      </c>
      <c r="BL59" s="18">
        <v>0</v>
      </c>
      <c r="BM59" s="18">
        <f t="shared" si="61"/>
        <v>2294.4</v>
      </c>
      <c r="BN59" s="18">
        <f t="shared" si="61"/>
        <v>1912</v>
      </c>
      <c r="BO59" s="18">
        <f t="shared" si="61"/>
        <v>414.62</v>
      </c>
      <c r="BP59" s="18">
        <f t="shared" si="35"/>
        <v>21.685146443514643</v>
      </c>
      <c r="BQ59" s="18">
        <f t="shared" si="36"/>
        <v>18.070955369595538</v>
      </c>
      <c r="BR59" s="18">
        <v>512</v>
      </c>
      <c r="BS59" s="18">
        <f t="shared" si="37"/>
        <v>426.66666666666663</v>
      </c>
      <c r="BT59" s="18">
        <v>414.62</v>
      </c>
      <c r="BU59" s="18">
        <v>1782.4</v>
      </c>
      <c r="BV59" s="18">
        <f t="shared" si="38"/>
        <v>1485.3333333333333</v>
      </c>
      <c r="BW59" s="18">
        <v>0</v>
      </c>
      <c r="BX59" s="18">
        <v>0</v>
      </c>
      <c r="BY59" s="18">
        <f t="shared" si="39"/>
        <v>0</v>
      </c>
      <c r="BZ59" s="18">
        <v>0</v>
      </c>
      <c r="CA59" s="18">
        <v>0</v>
      </c>
      <c r="CB59" s="18">
        <f t="shared" si="40"/>
        <v>0</v>
      </c>
      <c r="CC59" s="18">
        <v>0</v>
      </c>
      <c r="CD59" s="18">
        <v>0</v>
      </c>
      <c r="CE59" s="18">
        <f t="shared" si="41"/>
        <v>0</v>
      </c>
      <c r="CF59" s="18">
        <v>0</v>
      </c>
      <c r="CG59" s="18">
        <v>0</v>
      </c>
      <c r="CH59" s="18">
        <f t="shared" si="42"/>
        <v>0</v>
      </c>
      <c r="CI59" s="18">
        <v>0</v>
      </c>
      <c r="CJ59" s="18">
        <v>0</v>
      </c>
      <c r="CK59" s="18">
        <f t="shared" si="43"/>
        <v>0</v>
      </c>
      <c r="CL59" s="18">
        <v>0</v>
      </c>
      <c r="CM59" s="18">
        <v>475</v>
      </c>
      <c r="CN59" s="18">
        <f t="shared" si="44"/>
        <v>395.83333333333337</v>
      </c>
      <c r="CO59" s="18">
        <v>100.46</v>
      </c>
      <c r="CP59" s="18">
        <v>475</v>
      </c>
      <c r="CQ59" s="18">
        <f t="shared" si="45"/>
        <v>395.83333333333337</v>
      </c>
      <c r="CR59" s="18">
        <v>100.46</v>
      </c>
      <c r="CS59" s="18">
        <f t="shared" si="46"/>
        <v>25.379368421052629</v>
      </c>
      <c r="CT59" s="18">
        <f t="shared" si="47"/>
        <v>21.149473684210527</v>
      </c>
      <c r="CU59" s="18">
        <v>0</v>
      </c>
      <c r="CV59" s="18">
        <f t="shared" si="48"/>
        <v>0</v>
      </c>
      <c r="CW59" s="18">
        <v>0</v>
      </c>
      <c r="CX59" s="18">
        <v>0</v>
      </c>
      <c r="CY59" s="18">
        <f t="shared" si="49"/>
        <v>0</v>
      </c>
      <c r="CZ59" s="18">
        <v>0</v>
      </c>
      <c r="DA59" s="18">
        <v>0</v>
      </c>
      <c r="DB59" s="18">
        <f t="shared" si="50"/>
        <v>0</v>
      </c>
      <c r="DC59" s="18">
        <v>0</v>
      </c>
      <c r="DD59" s="18">
        <v>100.8</v>
      </c>
      <c r="DE59" s="18">
        <f t="shared" si="51"/>
        <v>84</v>
      </c>
      <c r="DF59" s="18">
        <v>84</v>
      </c>
      <c r="DG59" s="18">
        <v>0</v>
      </c>
      <c r="DH59" s="18">
        <f t="shared" si="62"/>
        <v>15764.499999999998</v>
      </c>
      <c r="DI59" s="18">
        <f t="shared" si="62"/>
        <v>13137.083333333334</v>
      </c>
      <c r="DJ59" s="18">
        <f t="shared" si="9"/>
        <v>11622.300800000003</v>
      </c>
      <c r="DK59" s="18">
        <v>0</v>
      </c>
      <c r="DL59" s="18">
        <f t="shared" si="52"/>
        <v>0</v>
      </c>
      <c r="DM59" s="18">
        <v>0</v>
      </c>
      <c r="DN59" s="18">
        <v>0</v>
      </c>
      <c r="DO59" s="18">
        <f t="shared" si="53"/>
        <v>0</v>
      </c>
      <c r="DP59" s="18">
        <v>0</v>
      </c>
      <c r="DQ59" s="18">
        <v>0</v>
      </c>
      <c r="DR59" s="18">
        <f t="shared" si="54"/>
        <v>0</v>
      </c>
      <c r="DS59" s="18">
        <v>0</v>
      </c>
      <c r="DT59" s="18">
        <v>0</v>
      </c>
      <c r="DU59" s="18">
        <f t="shared" si="55"/>
        <v>0</v>
      </c>
      <c r="DV59" s="18">
        <v>0</v>
      </c>
      <c r="DW59" s="18">
        <v>0</v>
      </c>
      <c r="DX59" s="18">
        <f t="shared" si="56"/>
        <v>0</v>
      </c>
      <c r="DY59" s="18">
        <v>0</v>
      </c>
      <c r="DZ59" s="18">
        <v>0</v>
      </c>
      <c r="EA59" s="18">
        <f t="shared" si="57"/>
        <v>0</v>
      </c>
      <c r="EB59" s="18">
        <v>0</v>
      </c>
      <c r="EC59" s="18">
        <v>0</v>
      </c>
      <c r="ED59" s="18">
        <f t="shared" si="63"/>
        <v>0</v>
      </c>
      <c r="EE59" s="18">
        <f t="shared" si="63"/>
        <v>0</v>
      </c>
      <c r="EF59" s="18">
        <f t="shared" si="11"/>
        <v>0</v>
      </c>
    </row>
    <row r="60" spans="1:136" x14ac:dyDescent="0.3">
      <c r="A60">
        <v>51</v>
      </c>
      <c r="C60" s="17">
        <v>51</v>
      </c>
      <c r="D60" s="22" t="s">
        <v>173</v>
      </c>
      <c r="E60" s="18">
        <v>5027.4210999999996</v>
      </c>
      <c r="F60" s="18">
        <v>12443.9728</v>
      </c>
      <c r="G60" s="18">
        <f t="shared" si="58"/>
        <v>58088.17</v>
      </c>
      <c r="H60" s="18">
        <f t="shared" si="58"/>
        <v>48406.808333333334</v>
      </c>
      <c r="I60" s="18">
        <f t="shared" si="58"/>
        <v>48866.386700000003</v>
      </c>
      <c r="J60" s="18">
        <f t="shared" si="12"/>
        <v>100.9494085284491</v>
      </c>
      <c r="K60" s="18">
        <f t="shared" si="13"/>
        <v>84.124507107040898</v>
      </c>
      <c r="L60" s="18">
        <f t="shared" si="59"/>
        <v>12610.199999999999</v>
      </c>
      <c r="M60" s="18">
        <f t="shared" si="59"/>
        <v>10508.5</v>
      </c>
      <c r="N60" s="18">
        <f t="shared" si="59"/>
        <v>11092.78670000001</v>
      </c>
      <c r="O60" s="18">
        <f t="shared" si="2"/>
        <v>105.56013417709482</v>
      </c>
      <c r="P60" s="18">
        <f t="shared" si="3"/>
        <v>87.966778480912367</v>
      </c>
      <c r="Q60" s="18">
        <f t="shared" si="60"/>
        <v>6347.7999999999993</v>
      </c>
      <c r="R60" s="18">
        <f t="shared" si="60"/>
        <v>5289.833333333333</v>
      </c>
      <c r="S60" s="18">
        <f t="shared" si="60"/>
        <v>8046.866</v>
      </c>
      <c r="T60" s="18">
        <f t="shared" si="14"/>
        <v>152.11946186080218</v>
      </c>
      <c r="U60" s="18">
        <f t="shared" si="15"/>
        <v>126.76621821733517</v>
      </c>
      <c r="V60" s="18">
        <v>328.4</v>
      </c>
      <c r="W60" s="18">
        <f t="shared" si="16"/>
        <v>273.66666666666663</v>
      </c>
      <c r="X60" s="18">
        <v>222.38900000000001</v>
      </c>
      <c r="Y60" s="18">
        <f t="shared" si="17"/>
        <v>81.26272838002437</v>
      </c>
      <c r="Z60" s="18">
        <f t="shared" si="18"/>
        <v>67.718940316686968</v>
      </c>
      <c r="AA60" s="18">
        <v>4992.3999999999996</v>
      </c>
      <c r="AB60" s="18">
        <f t="shared" si="19"/>
        <v>4160.333333333333</v>
      </c>
      <c r="AC60" s="18">
        <v>1520.5707000000091</v>
      </c>
      <c r="AD60" s="18">
        <f t="shared" si="5"/>
        <v>36.549251662527261</v>
      </c>
      <c r="AE60" s="18">
        <f t="shared" si="6"/>
        <v>30.457709718772719</v>
      </c>
      <c r="AF60" s="18">
        <v>6019.4</v>
      </c>
      <c r="AG60" s="18">
        <f t="shared" si="20"/>
        <v>5016.1666666666661</v>
      </c>
      <c r="AH60" s="18">
        <v>7824.4769999999999</v>
      </c>
      <c r="AI60" s="18">
        <f t="shared" si="21"/>
        <v>155.98518789248098</v>
      </c>
      <c r="AJ60" s="18">
        <f t="shared" si="22"/>
        <v>129.98765657706747</v>
      </c>
      <c r="AK60" s="18">
        <v>50</v>
      </c>
      <c r="AL60" s="18">
        <f t="shared" si="23"/>
        <v>41.666666666666671</v>
      </c>
      <c r="AM60" s="18">
        <v>65</v>
      </c>
      <c r="AN60" s="18">
        <f t="shared" si="24"/>
        <v>155.99999999999997</v>
      </c>
      <c r="AO60" s="18">
        <f t="shared" si="25"/>
        <v>130</v>
      </c>
      <c r="AP60" s="18">
        <v>0</v>
      </c>
      <c r="AQ60" s="18">
        <f t="shared" si="26"/>
        <v>0</v>
      </c>
      <c r="AR60" s="18">
        <v>0</v>
      </c>
      <c r="AS60" s="18" t="e">
        <f t="shared" si="27"/>
        <v>#DIV/0!</v>
      </c>
      <c r="AT60" s="18" t="e">
        <f t="shared" si="28"/>
        <v>#DIV/0!</v>
      </c>
      <c r="AU60" s="18">
        <v>0</v>
      </c>
      <c r="AV60" s="18">
        <f t="shared" si="29"/>
        <v>0</v>
      </c>
      <c r="AW60" s="18">
        <v>0</v>
      </c>
      <c r="AX60" s="18">
        <v>0</v>
      </c>
      <c r="AY60" s="18">
        <f t="shared" si="30"/>
        <v>0</v>
      </c>
      <c r="AZ60" s="18">
        <v>0</v>
      </c>
      <c r="BA60" s="18">
        <v>45328.2</v>
      </c>
      <c r="BB60" s="18">
        <f t="shared" si="31"/>
        <v>37773.5</v>
      </c>
      <c r="BC60" s="18">
        <v>37773.599999999999</v>
      </c>
      <c r="BD60" s="18">
        <v>0</v>
      </c>
      <c r="BE60" s="18">
        <f t="shared" si="32"/>
        <v>0</v>
      </c>
      <c r="BF60" s="18">
        <v>0</v>
      </c>
      <c r="BG60" s="18">
        <v>0</v>
      </c>
      <c r="BH60" s="18">
        <f t="shared" si="33"/>
        <v>0</v>
      </c>
      <c r="BI60" s="18">
        <v>0</v>
      </c>
      <c r="BJ60" s="18">
        <v>0</v>
      </c>
      <c r="BK60" s="18">
        <f t="shared" si="34"/>
        <v>0</v>
      </c>
      <c r="BL60" s="18">
        <v>0</v>
      </c>
      <c r="BM60" s="18">
        <f t="shared" si="61"/>
        <v>700</v>
      </c>
      <c r="BN60" s="18">
        <f t="shared" si="61"/>
        <v>583.33333333333337</v>
      </c>
      <c r="BO60" s="18">
        <f t="shared" si="61"/>
        <v>473.25</v>
      </c>
      <c r="BP60" s="18">
        <f t="shared" si="35"/>
        <v>81.128571428571433</v>
      </c>
      <c r="BQ60" s="18">
        <f t="shared" si="36"/>
        <v>67.607142857142861</v>
      </c>
      <c r="BR60" s="18">
        <v>700</v>
      </c>
      <c r="BS60" s="18">
        <f t="shared" si="37"/>
        <v>583.33333333333337</v>
      </c>
      <c r="BT60" s="18">
        <v>473.25</v>
      </c>
      <c r="BU60" s="18">
        <v>0</v>
      </c>
      <c r="BV60" s="18">
        <f t="shared" si="38"/>
        <v>0</v>
      </c>
      <c r="BW60" s="18">
        <v>0</v>
      </c>
      <c r="BX60" s="18">
        <v>0</v>
      </c>
      <c r="BY60" s="18">
        <f t="shared" si="39"/>
        <v>0</v>
      </c>
      <c r="BZ60" s="18">
        <v>0</v>
      </c>
      <c r="CA60" s="18">
        <v>0</v>
      </c>
      <c r="CB60" s="18">
        <f t="shared" si="40"/>
        <v>0</v>
      </c>
      <c r="CC60" s="18">
        <v>0</v>
      </c>
      <c r="CD60" s="18">
        <v>0</v>
      </c>
      <c r="CE60" s="18">
        <f t="shared" si="41"/>
        <v>0</v>
      </c>
      <c r="CF60" s="18">
        <v>0</v>
      </c>
      <c r="CG60" s="18">
        <v>0</v>
      </c>
      <c r="CH60" s="18">
        <f t="shared" si="42"/>
        <v>0</v>
      </c>
      <c r="CI60" s="18">
        <v>0</v>
      </c>
      <c r="CJ60" s="18">
        <v>0</v>
      </c>
      <c r="CK60" s="18">
        <f t="shared" si="43"/>
        <v>0</v>
      </c>
      <c r="CL60" s="18">
        <v>0</v>
      </c>
      <c r="CM60" s="18">
        <v>0</v>
      </c>
      <c r="CN60" s="18">
        <f t="shared" si="44"/>
        <v>0</v>
      </c>
      <c r="CO60" s="18">
        <v>0</v>
      </c>
      <c r="CP60" s="18">
        <v>0</v>
      </c>
      <c r="CQ60" s="18">
        <f t="shared" si="45"/>
        <v>0</v>
      </c>
      <c r="CR60" s="18">
        <v>0</v>
      </c>
      <c r="CS60" s="18" t="e">
        <f t="shared" si="46"/>
        <v>#DIV/0!</v>
      </c>
      <c r="CT60" s="18" t="e">
        <f t="shared" si="47"/>
        <v>#DIV/0!</v>
      </c>
      <c r="CU60" s="18">
        <v>0</v>
      </c>
      <c r="CV60" s="18">
        <f t="shared" si="48"/>
        <v>0</v>
      </c>
      <c r="CW60" s="18">
        <v>0</v>
      </c>
      <c r="CX60" s="18">
        <v>0</v>
      </c>
      <c r="CY60" s="18">
        <f t="shared" si="49"/>
        <v>0</v>
      </c>
      <c r="CZ60" s="18">
        <v>0</v>
      </c>
      <c r="DA60" s="18">
        <v>0</v>
      </c>
      <c r="DB60" s="18">
        <f t="shared" si="50"/>
        <v>0</v>
      </c>
      <c r="DC60" s="18">
        <v>0</v>
      </c>
      <c r="DD60" s="18">
        <v>520</v>
      </c>
      <c r="DE60" s="18">
        <f t="shared" si="51"/>
        <v>433.33333333333337</v>
      </c>
      <c r="DF60" s="18">
        <v>987.1</v>
      </c>
      <c r="DG60" s="18">
        <v>0</v>
      </c>
      <c r="DH60" s="18">
        <f t="shared" si="62"/>
        <v>57938.399999999994</v>
      </c>
      <c r="DI60" s="18">
        <f t="shared" si="62"/>
        <v>48282</v>
      </c>
      <c r="DJ60" s="18">
        <f t="shared" si="9"/>
        <v>48866.38670000001</v>
      </c>
      <c r="DK60" s="18">
        <v>0</v>
      </c>
      <c r="DL60" s="18">
        <f t="shared" si="52"/>
        <v>0</v>
      </c>
      <c r="DM60" s="18">
        <v>0</v>
      </c>
      <c r="DN60" s="18">
        <v>149.77000000000001</v>
      </c>
      <c r="DO60" s="18">
        <f t="shared" si="53"/>
        <v>124.80833333333335</v>
      </c>
      <c r="DP60" s="18">
        <v>0</v>
      </c>
      <c r="DQ60" s="18">
        <v>0</v>
      </c>
      <c r="DR60" s="18">
        <f t="shared" si="54"/>
        <v>0</v>
      </c>
      <c r="DS60" s="18">
        <v>0</v>
      </c>
      <c r="DT60" s="18">
        <v>0</v>
      </c>
      <c r="DU60" s="18">
        <f t="shared" si="55"/>
        <v>0</v>
      </c>
      <c r="DV60" s="18">
        <v>0</v>
      </c>
      <c r="DW60" s="18">
        <v>0</v>
      </c>
      <c r="DX60" s="18">
        <f t="shared" si="56"/>
        <v>0</v>
      </c>
      <c r="DY60" s="18">
        <v>0</v>
      </c>
      <c r="DZ60" s="18">
        <v>19000</v>
      </c>
      <c r="EA60" s="18">
        <f t="shared" si="57"/>
        <v>15833.333333333332</v>
      </c>
      <c r="EB60" s="18">
        <v>19000</v>
      </c>
      <c r="EC60" s="18">
        <v>0</v>
      </c>
      <c r="ED60" s="18">
        <f t="shared" si="63"/>
        <v>19149.77</v>
      </c>
      <c r="EE60" s="18">
        <f t="shared" si="63"/>
        <v>15958.141666666665</v>
      </c>
      <c r="EF60" s="18">
        <f t="shared" si="11"/>
        <v>19000</v>
      </c>
    </row>
    <row r="61" spans="1:136" x14ac:dyDescent="0.3">
      <c r="A61">
        <v>52</v>
      </c>
      <c r="C61" s="17">
        <v>52</v>
      </c>
      <c r="D61" s="21" t="s">
        <v>174</v>
      </c>
      <c r="E61" s="18">
        <v>77.671700000000001</v>
      </c>
      <c r="F61" s="18">
        <v>4584.8307000000004</v>
      </c>
      <c r="G61" s="18">
        <f t="shared" si="58"/>
        <v>79011.3</v>
      </c>
      <c r="H61" s="18">
        <f t="shared" si="58"/>
        <v>65842.75</v>
      </c>
      <c r="I61" s="18">
        <f t="shared" si="58"/>
        <v>58780.068200000002</v>
      </c>
      <c r="J61" s="18">
        <f t="shared" si="12"/>
        <v>89.273410056536221</v>
      </c>
      <c r="K61" s="18">
        <f t="shared" si="13"/>
        <v>74.394508380446851</v>
      </c>
      <c r="L61" s="18">
        <f t="shared" si="59"/>
        <v>20701.599999999999</v>
      </c>
      <c r="M61" s="18">
        <f t="shared" si="59"/>
        <v>17251.333333333332</v>
      </c>
      <c r="N61" s="18">
        <f t="shared" si="59"/>
        <v>10198.068199999996</v>
      </c>
      <c r="O61" s="18">
        <f t="shared" si="2"/>
        <v>59.114666692429552</v>
      </c>
      <c r="P61" s="18">
        <f t="shared" si="3"/>
        <v>49.262222243691298</v>
      </c>
      <c r="Q61" s="18">
        <f t="shared" si="60"/>
        <v>9740.6</v>
      </c>
      <c r="R61" s="18">
        <f t="shared" si="60"/>
        <v>8117.1666666666661</v>
      </c>
      <c r="S61" s="18">
        <f t="shared" si="60"/>
        <v>5580.183</v>
      </c>
      <c r="T61" s="18">
        <f t="shared" si="14"/>
        <v>68.745453052173374</v>
      </c>
      <c r="U61" s="18">
        <f t="shared" si="15"/>
        <v>57.287877543477819</v>
      </c>
      <c r="V61" s="18">
        <v>84.6</v>
      </c>
      <c r="W61" s="18">
        <f t="shared" si="16"/>
        <v>70.5</v>
      </c>
      <c r="X61" s="18">
        <v>13.363</v>
      </c>
      <c r="Y61" s="18">
        <f t="shared" si="17"/>
        <v>18.954609929078014</v>
      </c>
      <c r="Z61" s="18">
        <f t="shared" si="18"/>
        <v>15.795508274231679</v>
      </c>
      <c r="AA61" s="18">
        <v>7361</v>
      </c>
      <c r="AB61" s="18">
        <f t="shared" si="19"/>
        <v>6134.1666666666661</v>
      </c>
      <c r="AC61" s="18">
        <v>2502.2773999999977</v>
      </c>
      <c r="AD61" s="18">
        <f t="shared" si="5"/>
        <v>40.79245863333783</v>
      </c>
      <c r="AE61" s="18">
        <f t="shared" si="6"/>
        <v>33.993715527781518</v>
      </c>
      <c r="AF61" s="18">
        <v>9656</v>
      </c>
      <c r="AG61" s="18">
        <f t="shared" si="20"/>
        <v>8046.6666666666661</v>
      </c>
      <c r="AH61" s="18">
        <v>5566.82</v>
      </c>
      <c r="AI61" s="18">
        <f t="shared" si="21"/>
        <v>69.181690140845078</v>
      </c>
      <c r="AJ61" s="18">
        <f t="shared" si="22"/>
        <v>57.651408450704224</v>
      </c>
      <c r="AK61" s="18">
        <v>300</v>
      </c>
      <c r="AL61" s="18">
        <f t="shared" si="23"/>
        <v>250</v>
      </c>
      <c r="AM61" s="18">
        <v>200</v>
      </c>
      <c r="AN61" s="18">
        <f t="shared" si="24"/>
        <v>80</v>
      </c>
      <c r="AO61" s="18">
        <f t="shared" si="25"/>
        <v>66.666666666666657</v>
      </c>
      <c r="AP61" s="18">
        <v>0</v>
      </c>
      <c r="AQ61" s="18">
        <f t="shared" si="26"/>
        <v>0</v>
      </c>
      <c r="AR61" s="18">
        <v>0</v>
      </c>
      <c r="AS61" s="18" t="e">
        <f t="shared" si="27"/>
        <v>#DIV/0!</v>
      </c>
      <c r="AT61" s="18" t="e">
        <f t="shared" si="28"/>
        <v>#DIV/0!</v>
      </c>
      <c r="AU61" s="18">
        <v>0</v>
      </c>
      <c r="AV61" s="18">
        <f t="shared" si="29"/>
        <v>0</v>
      </c>
      <c r="AW61" s="18">
        <v>0</v>
      </c>
      <c r="AX61" s="18">
        <v>0</v>
      </c>
      <c r="AY61" s="18">
        <f t="shared" si="30"/>
        <v>0</v>
      </c>
      <c r="AZ61" s="18">
        <v>0</v>
      </c>
      <c r="BA61" s="18">
        <v>58298.400000000001</v>
      </c>
      <c r="BB61" s="18">
        <f t="shared" si="31"/>
        <v>48582</v>
      </c>
      <c r="BC61" s="18">
        <v>48582</v>
      </c>
      <c r="BD61" s="18">
        <v>0</v>
      </c>
      <c r="BE61" s="18">
        <f t="shared" si="32"/>
        <v>0</v>
      </c>
      <c r="BF61" s="18">
        <v>0</v>
      </c>
      <c r="BG61" s="18">
        <v>0</v>
      </c>
      <c r="BH61" s="18">
        <f t="shared" si="33"/>
        <v>0</v>
      </c>
      <c r="BI61" s="18">
        <v>0</v>
      </c>
      <c r="BJ61" s="18">
        <v>0</v>
      </c>
      <c r="BK61" s="18">
        <f t="shared" si="34"/>
        <v>0</v>
      </c>
      <c r="BL61" s="18">
        <v>0</v>
      </c>
      <c r="BM61" s="18">
        <f t="shared" si="61"/>
        <v>900</v>
      </c>
      <c r="BN61" s="18">
        <f t="shared" si="61"/>
        <v>750</v>
      </c>
      <c r="BO61" s="18">
        <f t="shared" si="61"/>
        <v>1043.1500000000001</v>
      </c>
      <c r="BP61" s="18">
        <f t="shared" si="35"/>
        <v>139.08666666666667</v>
      </c>
      <c r="BQ61" s="18">
        <f t="shared" si="36"/>
        <v>115.90555555555557</v>
      </c>
      <c r="BR61" s="18">
        <v>900</v>
      </c>
      <c r="BS61" s="18">
        <f t="shared" si="37"/>
        <v>750</v>
      </c>
      <c r="BT61" s="18">
        <v>293.14999999999998</v>
      </c>
      <c r="BU61" s="18">
        <v>0</v>
      </c>
      <c r="BV61" s="18">
        <f t="shared" si="38"/>
        <v>0</v>
      </c>
      <c r="BW61" s="18">
        <v>0</v>
      </c>
      <c r="BX61" s="18">
        <v>0</v>
      </c>
      <c r="BY61" s="18">
        <f t="shared" si="39"/>
        <v>0</v>
      </c>
      <c r="BZ61" s="18">
        <v>0</v>
      </c>
      <c r="CA61" s="18">
        <v>0</v>
      </c>
      <c r="CB61" s="18">
        <f t="shared" si="40"/>
        <v>0</v>
      </c>
      <c r="CC61" s="18">
        <v>750</v>
      </c>
      <c r="CD61" s="18">
        <v>0</v>
      </c>
      <c r="CE61" s="18">
        <f t="shared" si="41"/>
        <v>0</v>
      </c>
      <c r="CF61" s="18">
        <v>0</v>
      </c>
      <c r="CG61" s="18">
        <v>0</v>
      </c>
      <c r="CH61" s="18">
        <f t="shared" si="42"/>
        <v>0</v>
      </c>
      <c r="CI61" s="18">
        <v>0</v>
      </c>
      <c r="CJ61" s="18">
        <v>0</v>
      </c>
      <c r="CK61" s="18">
        <f t="shared" si="43"/>
        <v>0</v>
      </c>
      <c r="CL61" s="18">
        <v>0</v>
      </c>
      <c r="CM61" s="18">
        <v>2400</v>
      </c>
      <c r="CN61" s="18">
        <f t="shared" si="44"/>
        <v>2000</v>
      </c>
      <c r="CO61" s="18">
        <v>514.13099999999997</v>
      </c>
      <c r="CP61" s="18">
        <v>2400</v>
      </c>
      <c r="CQ61" s="18">
        <f t="shared" si="45"/>
        <v>2000</v>
      </c>
      <c r="CR61" s="18">
        <v>446.13099999999997</v>
      </c>
      <c r="CS61" s="18">
        <f t="shared" si="46"/>
        <v>22.306549999999998</v>
      </c>
      <c r="CT61" s="18">
        <f t="shared" si="47"/>
        <v>18.588791666666665</v>
      </c>
      <c r="CU61" s="18">
        <v>0</v>
      </c>
      <c r="CV61" s="18">
        <f t="shared" si="48"/>
        <v>0</v>
      </c>
      <c r="CW61" s="18">
        <v>0</v>
      </c>
      <c r="CX61" s="18">
        <v>0</v>
      </c>
      <c r="CY61" s="18">
        <f t="shared" si="49"/>
        <v>0</v>
      </c>
      <c r="CZ61" s="18">
        <v>0</v>
      </c>
      <c r="DA61" s="18">
        <v>0</v>
      </c>
      <c r="DB61" s="18">
        <f t="shared" si="50"/>
        <v>0</v>
      </c>
      <c r="DC61" s="18">
        <v>0</v>
      </c>
      <c r="DD61" s="18">
        <v>0</v>
      </c>
      <c r="DE61" s="18">
        <f t="shared" si="51"/>
        <v>0</v>
      </c>
      <c r="DF61" s="18">
        <v>358.32679999999999</v>
      </c>
      <c r="DG61" s="18">
        <v>0</v>
      </c>
      <c r="DH61" s="18">
        <f t="shared" si="62"/>
        <v>79000</v>
      </c>
      <c r="DI61" s="18">
        <f t="shared" si="62"/>
        <v>65833.333333333328</v>
      </c>
      <c r="DJ61" s="18">
        <f t="shared" si="9"/>
        <v>58780.068200000002</v>
      </c>
      <c r="DK61" s="18">
        <v>0</v>
      </c>
      <c r="DL61" s="18">
        <f t="shared" si="52"/>
        <v>0</v>
      </c>
      <c r="DM61" s="18">
        <v>0</v>
      </c>
      <c r="DN61" s="18">
        <v>11.3</v>
      </c>
      <c r="DO61" s="18">
        <f t="shared" si="53"/>
        <v>9.4166666666666679</v>
      </c>
      <c r="DP61" s="18">
        <v>0</v>
      </c>
      <c r="DQ61" s="18">
        <v>0</v>
      </c>
      <c r="DR61" s="18">
        <f t="shared" si="54"/>
        <v>0</v>
      </c>
      <c r="DS61" s="18">
        <v>0</v>
      </c>
      <c r="DT61" s="18">
        <v>0</v>
      </c>
      <c r="DU61" s="18">
        <f t="shared" si="55"/>
        <v>0</v>
      </c>
      <c r="DV61" s="18">
        <v>0</v>
      </c>
      <c r="DW61" s="18">
        <v>0</v>
      </c>
      <c r="DX61" s="18">
        <f t="shared" si="56"/>
        <v>0</v>
      </c>
      <c r="DY61" s="18">
        <v>0</v>
      </c>
      <c r="DZ61" s="18">
        <v>12000</v>
      </c>
      <c r="EA61" s="18">
        <f t="shared" si="57"/>
        <v>10000</v>
      </c>
      <c r="EB61" s="18">
        <v>3282</v>
      </c>
      <c r="EC61" s="18">
        <v>0</v>
      </c>
      <c r="ED61" s="18">
        <f t="shared" si="63"/>
        <v>12011.3</v>
      </c>
      <c r="EE61" s="18">
        <f t="shared" si="63"/>
        <v>10009.416666666666</v>
      </c>
      <c r="EF61" s="18">
        <f t="shared" si="11"/>
        <v>3282</v>
      </c>
    </row>
    <row r="62" spans="1:136" x14ac:dyDescent="0.3">
      <c r="A62">
        <v>53</v>
      </c>
      <c r="C62" s="17">
        <v>53</v>
      </c>
      <c r="D62" s="21" t="s">
        <v>175</v>
      </c>
      <c r="E62" s="18">
        <v>277.29300000000001</v>
      </c>
      <c r="F62" s="18">
        <v>30.068000000000001</v>
      </c>
      <c r="G62" s="18">
        <f t="shared" si="58"/>
        <v>11966.536</v>
      </c>
      <c r="H62" s="18">
        <f t="shared" si="58"/>
        <v>9972.1133333333328</v>
      </c>
      <c r="I62" s="18">
        <f t="shared" si="58"/>
        <v>7724.16</v>
      </c>
      <c r="J62" s="18">
        <f t="shared" si="12"/>
        <v>77.457603436784055</v>
      </c>
      <c r="K62" s="18">
        <f t="shared" si="13"/>
        <v>64.548002863986696</v>
      </c>
      <c r="L62" s="18">
        <f t="shared" si="59"/>
        <v>5012.1000000000004</v>
      </c>
      <c r="M62" s="18">
        <f t="shared" si="59"/>
        <v>4176.75</v>
      </c>
      <c r="N62" s="18">
        <f t="shared" si="59"/>
        <v>1605.0240000000006</v>
      </c>
      <c r="O62" s="18">
        <f t="shared" si="2"/>
        <v>38.427581253366867</v>
      </c>
      <c r="P62" s="18">
        <f t="shared" si="3"/>
        <v>32.02298437780572</v>
      </c>
      <c r="Q62" s="18">
        <f t="shared" si="60"/>
        <v>580.5</v>
      </c>
      <c r="R62" s="18">
        <f t="shared" si="60"/>
        <v>483.74999999999994</v>
      </c>
      <c r="S62" s="18">
        <f t="shared" si="60"/>
        <v>178.03900000000002</v>
      </c>
      <c r="T62" s="18">
        <f t="shared" si="14"/>
        <v>36.803927648578821</v>
      </c>
      <c r="U62" s="18">
        <f t="shared" si="15"/>
        <v>30.669939707149013</v>
      </c>
      <c r="V62" s="18">
        <v>0.2</v>
      </c>
      <c r="W62" s="18">
        <f t="shared" si="16"/>
        <v>0.16666666666666666</v>
      </c>
      <c r="X62" s="18">
        <v>5.3999999999999999E-2</v>
      </c>
      <c r="Y62" s="18">
        <f t="shared" si="17"/>
        <v>32.4</v>
      </c>
      <c r="Z62" s="18">
        <f t="shared" si="18"/>
        <v>26.999999999999996</v>
      </c>
      <c r="AA62" s="18">
        <v>3000</v>
      </c>
      <c r="AB62" s="18">
        <f t="shared" si="19"/>
        <v>2500</v>
      </c>
      <c r="AC62" s="18">
        <v>684.07500000000039</v>
      </c>
      <c r="AD62" s="18">
        <f t="shared" si="5"/>
        <v>27.363000000000014</v>
      </c>
      <c r="AE62" s="18">
        <f t="shared" si="6"/>
        <v>22.802500000000013</v>
      </c>
      <c r="AF62" s="18">
        <v>580.29999999999995</v>
      </c>
      <c r="AG62" s="18">
        <f t="shared" si="20"/>
        <v>483.58333333333326</v>
      </c>
      <c r="AH62" s="18">
        <v>177.98500000000001</v>
      </c>
      <c r="AI62" s="18">
        <f t="shared" si="21"/>
        <v>36.805445459245227</v>
      </c>
      <c r="AJ62" s="18">
        <f t="shared" si="22"/>
        <v>30.671204549371016</v>
      </c>
      <c r="AK62" s="18">
        <v>25</v>
      </c>
      <c r="AL62" s="18">
        <f t="shared" si="23"/>
        <v>20.833333333333336</v>
      </c>
      <c r="AM62" s="18">
        <v>30</v>
      </c>
      <c r="AN62" s="18">
        <f t="shared" si="24"/>
        <v>144</v>
      </c>
      <c r="AO62" s="18">
        <f t="shared" si="25"/>
        <v>120</v>
      </c>
      <c r="AP62" s="18">
        <v>0</v>
      </c>
      <c r="AQ62" s="18">
        <f t="shared" si="26"/>
        <v>0</v>
      </c>
      <c r="AR62" s="18">
        <v>0</v>
      </c>
      <c r="AS62" s="18" t="e">
        <f t="shared" si="27"/>
        <v>#DIV/0!</v>
      </c>
      <c r="AT62" s="18" t="e">
        <f t="shared" si="28"/>
        <v>#DIV/0!</v>
      </c>
      <c r="AU62" s="18">
        <v>0</v>
      </c>
      <c r="AV62" s="18">
        <f t="shared" si="29"/>
        <v>0</v>
      </c>
      <c r="AW62" s="18">
        <v>0</v>
      </c>
      <c r="AX62" s="18">
        <v>0</v>
      </c>
      <c r="AY62" s="18">
        <f t="shared" si="30"/>
        <v>0</v>
      </c>
      <c r="AZ62" s="18">
        <v>0</v>
      </c>
      <c r="BA62" s="18">
        <v>5012</v>
      </c>
      <c r="BB62" s="18">
        <f t="shared" si="31"/>
        <v>4176.666666666667</v>
      </c>
      <c r="BC62" s="18">
        <v>4176.7</v>
      </c>
      <c r="BD62" s="18">
        <v>0</v>
      </c>
      <c r="BE62" s="18">
        <f t="shared" si="32"/>
        <v>0</v>
      </c>
      <c r="BF62" s="18">
        <v>0</v>
      </c>
      <c r="BG62" s="18">
        <v>0</v>
      </c>
      <c r="BH62" s="18">
        <f t="shared" si="33"/>
        <v>0</v>
      </c>
      <c r="BI62" s="18">
        <v>0</v>
      </c>
      <c r="BJ62" s="18">
        <v>0</v>
      </c>
      <c r="BK62" s="18">
        <f t="shared" si="34"/>
        <v>0</v>
      </c>
      <c r="BL62" s="18">
        <v>0</v>
      </c>
      <c r="BM62" s="18">
        <f t="shared" si="61"/>
        <v>1102</v>
      </c>
      <c r="BN62" s="18">
        <f t="shared" si="61"/>
        <v>918.33333333333326</v>
      </c>
      <c r="BO62" s="18">
        <f t="shared" si="61"/>
        <v>540.21</v>
      </c>
      <c r="BP62" s="18">
        <f t="shared" si="35"/>
        <v>58.825045372050823</v>
      </c>
      <c r="BQ62" s="18">
        <f t="shared" si="36"/>
        <v>49.020871143375686</v>
      </c>
      <c r="BR62" s="18">
        <v>1102</v>
      </c>
      <c r="BS62" s="18">
        <f t="shared" si="37"/>
        <v>918.33333333333326</v>
      </c>
      <c r="BT62" s="18">
        <v>540.21</v>
      </c>
      <c r="BU62" s="18">
        <v>0</v>
      </c>
      <c r="BV62" s="18">
        <f t="shared" si="38"/>
        <v>0</v>
      </c>
      <c r="BW62" s="18">
        <v>0</v>
      </c>
      <c r="BX62" s="18">
        <v>0</v>
      </c>
      <c r="BY62" s="18">
        <f t="shared" si="39"/>
        <v>0</v>
      </c>
      <c r="BZ62" s="18">
        <v>0</v>
      </c>
      <c r="CA62" s="18">
        <v>0</v>
      </c>
      <c r="CB62" s="18">
        <f t="shared" si="40"/>
        <v>0</v>
      </c>
      <c r="CC62" s="18">
        <v>0</v>
      </c>
      <c r="CD62" s="18">
        <v>0</v>
      </c>
      <c r="CE62" s="18">
        <f t="shared" si="41"/>
        <v>0</v>
      </c>
      <c r="CF62" s="18">
        <v>0</v>
      </c>
      <c r="CG62" s="18">
        <v>0</v>
      </c>
      <c r="CH62" s="18">
        <f t="shared" si="42"/>
        <v>0</v>
      </c>
      <c r="CI62" s="18">
        <v>0</v>
      </c>
      <c r="CJ62" s="18">
        <v>0</v>
      </c>
      <c r="CK62" s="18">
        <f t="shared" si="43"/>
        <v>0</v>
      </c>
      <c r="CL62" s="18">
        <v>0</v>
      </c>
      <c r="CM62" s="18">
        <v>304.60000000000002</v>
      </c>
      <c r="CN62" s="18">
        <f t="shared" si="44"/>
        <v>253.83333333333337</v>
      </c>
      <c r="CO62" s="18">
        <v>172.7</v>
      </c>
      <c r="CP62" s="18">
        <v>304.60000000000002</v>
      </c>
      <c r="CQ62" s="18">
        <f t="shared" si="45"/>
        <v>253.83333333333337</v>
      </c>
      <c r="CR62" s="18">
        <v>124.7</v>
      </c>
      <c r="CS62" s="18">
        <f t="shared" si="46"/>
        <v>49.126723571897564</v>
      </c>
      <c r="CT62" s="18">
        <f t="shared" si="47"/>
        <v>40.938936309914645</v>
      </c>
      <c r="CU62" s="18">
        <v>0</v>
      </c>
      <c r="CV62" s="18">
        <f t="shared" si="48"/>
        <v>0</v>
      </c>
      <c r="CW62" s="18">
        <v>0</v>
      </c>
      <c r="CX62" s="18">
        <v>0</v>
      </c>
      <c r="CY62" s="18">
        <f t="shared" si="49"/>
        <v>0</v>
      </c>
      <c r="CZ62" s="18">
        <v>0</v>
      </c>
      <c r="DA62" s="18">
        <v>0</v>
      </c>
      <c r="DB62" s="18">
        <f t="shared" si="50"/>
        <v>0</v>
      </c>
      <c r="DC62" s="18">
        <v>0</v>
      </c>
      <c r="DD62" s="18">
        <v>0</v>
      </c>
      <c r="DE62" s="18">
        <f t="shared" si="51"/>
        <v>0</v>
      </c>
      <c r="DF62" s="18">
        <v>0</v>
      </c>
      <c r="DG62" s="18">
        <v>0</v>
      </c>
      <c r="DH62" s="18">
        <f t="shared" si="62"/>
        <v>10024.1</v>
      </c>
      <c r="DI62" s="18">
        <f t="shared" si="62"/>
        <v>8353.4166666666661</v>
      </c>
      <c r="DJ62" s="18">
        <f t="shared" si="9"/>
        <v>5781.7240000000002</v>
      </c>
      <c r="DK62" s="18">
        <v>0</v>
      </c>
      <c r="DL62" s="18">
        <f t="shared" si="52"/>
        <v>0</v>
      </c>
      <c r="DM62" s="18">
        <v>0</v>
      </c>
      <c r="DN62" s="18">
        <v>1942.4359999999999</v>
      </c>
      <c r="DO62" s="18">
        <f t="shared" si="53"/>
        <v>1618.6966666666667</v>
      </c>
      <c r="DP62" s="18">
        <v>1942.4359999999999</v>
      </c>
      <c r="DQ62" s="18">
        <v>0</v>
      </c>
      <c r="DR62" s="18">
        <f t="shared" si="54"/>
        <v>0</v>
      </c>
      <c r="DS62" s="18">
        <v>0</v>
      </c>
      <c r="DT62" s="18">
        <v>0</v>
      </c>
      <c r="DU62" s="18">
        <f t="shared" si="55"/>
        <v>0</v>
      </c>
      <c r="DV62" s="18">
        <v>0</v>
      </c>
      <c r="DW62" s="18">
        <v>0</v>
      </c>
      <c r="DX62" s="18">
        <f t="shared" si="56"/>
        <v>0</v>
      </c>
      <c r="DY62" s="18">
        <v>0</v>
      </c>
      <c r="DZ62" s="18">
        <v>0</v>
      </c>
      <c r="EA62" s="18">
        <f t="shared" si="57"/>
        <v>0</v>
      </c>
      <c r="EB62" s="18">
        <v>0</v>
      </c>
      <c r="EC62" s="18">
        <v>0</v>
      </c>
      <c r="ED62" s="18">
        <f t="shared" si="63"/>
        <v>1942.4359999999999</v>
      </c>
      <c r="EE62" s="18">
        <f t="shared" si="63"/>
        <v>1618.6966666666667</v>
      </c>
      <c r="EF62" s="18">
        <f t="shared" si="11"/>
        <v>1942.4359999999999</v>
      </c>
    </row>
    <row r="63" spans="1:136" x14ac:dyDescent="0.3">
      <c r="A63">
        <v>54</v>
      </c>
      <c r="C63" s="17">
        <v>54</v>
      </c>
      <c r="D63" s="24" t="s">
        <v>176</v>
      </c>
      <c r="E63" s="18">
        <v>8715.3647999999994</v>
      </c>
      <c r="F63" s="18">
        <v>2604.8020000000001</v>
      </c>
      <c r="G63" s="18">
        <f t="shared" si="58"/>
        <v>30335.800000000003</v>
      </c>
      <c r="H63" s="18">
        <f t="shared" si="58"/>
        <v>25279.833333333332</v>
      </c>
      <c r="I63" s="18">
        <f t="shared" si="58"/>
        <v>21463.010999999999</v>
      </c>
      <c r="J63" s="18">
        <f t="shared" si="12"/>
        <v>84.901710849886939</v>
      </c>
      <c r="K63" s="18">
        <f t="shared" si="13"/>
        <v>70.751425708239097</v>
      </c>
      <c r="L63" s="18">
        <f t="shared" si="59"/>
        <v>15034.1</v>
      </c>
      <c r="M63" s="18">
        <f t="shared" si="59"/>
        <v>12528.416666666666</v>
      </c>
      <c r="N63" s="18">
        <f t="shared" si="59"/>
        <v>8711.610999999999</v>
      </c>
      <c r="O63" s="18">
        <f t="shared" si="2"/>
        <v>69.534812193613178</v>
      </c>
      <c r="P63" s="18">
        <f t="shared" si="3"/>
        <v>57.945676828010981</v>
      </c>
      <c r="Q63" s="18">
        <f t="shared" si="60"/>
        <v>6041.1</v>
      </c>
      <c r="R63" s="18">
        <f t="shared" si="60"/>
        <v>5034.25</v>
      </c>
      <c r="S63" s="18">
        <f t="shared" si="60"/>
        <v>4054.3510000000001</v>
      </c>
      <c r="T63" s="18">
        <f t="shared" si="14"/>
        <v>80.535352833093313</v>
      </c>
      <c r="U63" s="18">
        <f t="shared" si="15"/>
        <v>67.112794027577763</v>
      </c>
      <c r="V63" s="18">
        <v>0</v>
      </c>
      <c r="W63" s="18">
        <f t="shared" si="16"/>
        <v>0</v>
      </c>
      <c r="X63" s="18">
        <v>9.8000000000000004E-2</v>
      </c>
      <c r="Y63" s="18" t="e">
        <f t="shared" si="17"/>
        <v>#DIV/0!</v>
      </c>
      <c r="Z63" s="18" t="e">
        <f t="shared" si="18"/>
        <v>#DIV/0!</v>
      </c>
      <c r="AA63" s="18">
        <v>7250</v>
      </c>
      <c r="AB63" s="18">
        <f t="shared" si="19"/>
        <v>6041.6666666666661</v>
      </c>
      <c r="AC63" s="18">
        <v>3052.2299999999977</v>
      </c>
      <c r="AD63" s="18">
        <f t="shared" si="5"/>
        <v>50.519668965517205</v>
      </c>
      <c r="AE63" s="18">
        <f t="shared" si="6"/>
        <v>42.099724137931005</v>
      </c>
      <c r="AF63" s="18">
        <v>6041.1</v>
      </c>
      <c r="AG63" s="18">
        <f t="shared" si="20"/>
        <v>5034.25</v>
      </c>
      <c r="AH63" s="18">
        <v>4054.2530000000002</v>
      </c>
      <c r="AI63" s="18">
        <f t="shared" si="21"/>
        <v>80.533406167750911</v>
      </c>
      <c r="AJ63" s="18">
        <f t="shared" si="22"/>
        <v>67.111171806459097</v>
      </c>
      <c r="AK63" s="18">
        <v>63</v>
      </c>
      <c r="AL63" s="18">
        <f t="shared" si="23"/>
        <v>52.5</v>
      </c>
      <c r="AM63" s="18">
        <v>218.08</v>
      </c>
      <c r="AN63" s="18">
        <f t="shared" si="24"/>
        <v>415.39047619047619</v>
      </c>
      <c r="AO63" s="18">
        <f t="shared" si="25"/>
        <v>346.15873015873018</v>
      </c>
      <c r="AP63" s="18">
        <v>0</v>
      </c>
      <c r="AQ63" s="18">
        <f t="shared" si="26"/>
        <v>0</v>
      </c>
      <c r="AR63" s="18">
        <v>0</v>
      </c>
      <c r="AS63" s="18" t="e">
        <f t="shared" si="27"/>
        <v>#DIV/0!</v>
      </c>
      <c r="AT63" s="18" t="e">
        <f t="shared" si="28"/>
        <v>#DIV/0!</v>
      </c>
      <c r="AU63" s="18">
        <v>0</v>
      </c>
      <c r="AV63" s="18">
        <f t="shared" si="29"/>
        <v>0</v>
      </c>
      <c r="AW63" s="18">
        <v>0</v>
      </c>
      <c r="AX63" s="18">
        <v>0</v>
      </c>
      <c r="AY63" s="18">
        <f t="shared" si="30"/>
        <v>0</v>
      </c>
      <c r="AZ63" s="18">
        <v>0</v>
      </c>
      <c r="BA63" s="18">
        <v>15301.7</v>
      </c>
      <c r="BB63" s="18">
        <f t="shared" si="31"/>
        <v>12751.416666666666</v>
      </c>
      <c r="BC63" s="18">
        <v>12751.4</v>
      </c>
      <c r="BD63" s="18">
        <v>0</v>
      </c>
      <c r="BE63" s="18">
        <f t="shared" si="32"/>
        <v>0</v>
      </c>
      <c r="BF63" s="18">
        <v>0</v>
      </c>
      <c r="BG63" s="18">
        <v>0</v>
      </c>
      <c r="BH63" s="18">
        <f t="shared" si="33"/>
        <v>0</v>
      </c>
      <c r="BI63" s="18">
        <v>0</v>
      </c>
      <c r="BJ63" s="18">
        <v>0</v>
      </c>
      <c r="BK63" s="18">
        <f t="shared" si="34"/>
        <v>0</v>
      </c>
      <c r="BL63" s="18">
        <v>0</v>
      </c>
      <c r="BM63" s="18">
        <f t="shared" si="61"/>
        <v>1030</v>
      </c>
      <c r="BN63" s="18">
        <f t="shared" si="61"/>
        <v>858.33333333333326</v>
      </c>
      <c r="BO63" s="18">
        <f t="shared" si="61"/>
        <v>1237.95</v>
      </c>
      <c r="BP63" s="18">
        <f t="shared" si="35"/>
        <v>144.22718446601942</v>
      </c>
      <c r="BQ63" s="18">
        <f t="shared" si="36"/>
        <v>120.18932038834953</v>
      </c>
      <c r="BR63" s="18">
        <v>1030</v>
      </c>
      <c r="BS63" s="18">
        <f t="shared" si="37"/>
        <v>858.33333333333326</v>
      </c>
      <c r="BT63" s="18">
        <v>1080.45</v>
      </c>
      <c r="BU63" s="18">
        <v>0</v>
      </c>
      <c r="BV63" s="18">
        <f t="shared" si="38"/>
        <v>0</v>
      </c>
      <c r="BW63" s="18">
        <v>0</v>
      </c>
      <c r="BX63" s="18">
        <v>0</v>
      </c>
      <c r="BY63" s="18">
        <f t="shared" si="39"/>
        <v>0</v>
      </c>
      <c r="BZ63" s="18">
        <v>0</v>
      </c>
      <c r="CA63" s="18">
        <v>0</v>
      </c>
      <c r="CB63" s="18">
        <f t="shared" si="40"/>
        <v>0</v>
      </c>
      <c r="CC63" s="18">
        <v>157.5</v>
      </c>
      <c r="CD63" s="18">
        <v>0</v>
      </c>
      <c r="CE63" s="18">
        <f t="shared" si="41"/>
        <v>0</v>
      </c>
      <c r="CF63" s="18">
        <v>0</v>
      </c>
      <c r="CG63" s="18">
        <v>0</v>
      </c>
      <c r="CH63" s="18">
        <f t="shared" si="42"/>
        <v>0</v>
      </c>
      <c r="CI63" s="18">
        <v>0</v>
      </c>
      <c r="CJ63" s="18">
        <v>0</v>
      </c>
      <c r="CK63" s="18">
        <f t="shared" si="43"/>
        <v>0</v>
      </c>
      <c r="CL63" s="18">
        <v>0</v>
      </c>
      <c r="CM63" s="18">
        <v>650</v>
      </c>
      <c r="CN63" s="18">
        <f t="shared" si="44"/>
        <v>541.66666666666663</v>
      </c>
      <c r="CO63" s="18">
        <v>149</v>
      </c>
      <c r="CP63" s="18">
        <v>650</v>
      </c>
      <c r="CQ63" s="18">
        <f t="shared" si="45"/>
        <v>541.66666666666663</v>
      </c>
      <c r="CR63" s="18">
        <v>141</v>
      </c>
      <c r="CS63" s="18">
        <f t="shared" si="46"/>
        <v>26.030769230769234</v>
      </c>
      <c r="CT63" s="18">
        <f t="shared" si="47"/>
        <v>21.69230769230769</v>
      </c>
      <c r="CU63" s="18">
        <v>0</v>
      </c>
      <c r="CV63" s="18">
        <f t="shared" si="48"/>
        <v>0</v>
      </c>
      <c r="CW63" s="18">
        <v>0</v>
      </c>
      <c r="CX63" s="18">
        <v>0</v>
      </c>
      <c r="CY63" s="18">
        <f t="shared" si="49"/>
        <v>0</v>
      </c>
      <c r="CZ63" s="18">
        <v>0</v>
      </c>
      <c r="DA63" s="18">
        <v>0</v>
      </c>
      <c r="DB63" s="18">
        <f t="shared" si="50"/>
        <v>0</v>
      </c>
      <c r="DC63" s="18">
        <v>0</v>
      </c>
      <c r="DD63" s="18">
        <v>0</v>
      </c>
      <c r="DE63" s="18">
        <f t="shared" si="51"/>
        <v>0</v>
      </c>
      <c r="DF63" s="18">
        <v>0</v>
      </c>
      <c r="DG63" s="18">
        <v>0</v>
      </c>
      <c r="DH63" s="18">
        <f t="shared" si="62"/>
        <v>30335.800000000003</v>
      </c>
      <c r="DI63" s="18">
        <f t="shared" si="62"/>
        <v>25279.833333333332</v>
      </c>
      <c r="DJ63" s="18">
        <f t="shared" si="9"/>
        <v>21463.010999999999</v>
      </c>
      <c r="DK63" s="18">
        <v>0</v>
      </c>
      <c r="DL63" s="18">
        <f t="shared" si="52"/>
        <v>0</v>
      </c>
      <c r="DM63" s="18">
        <v>0</v>
      </c>
      <c r="DN63" s="18">
        <v>0</v>
      </c>
      <c r="DO63" s="18">
        <f t="shared" si="53"/>
        <v>0</v>
      </c>
      <c r="DP63" s="18">
        <v>0</v>
      </c>
      <c r="DQ63" s="18">
        <v>0</v>
      </c>
      <c r="DR63" s="18">
        <f t="shared" si="54"/>
        <v>0</v>
      </c>
      <c r="DS63" s="18">
        <v>0</v>
      </c>
      <c r="DT63" s="18">
        <v>0</v>
      </c>
      <c r="DU63" s="18">
        <f t="shared" si="55"/>
        <v>0</v>
      </c>
      <c r="DV63" s="18">
        <v>0</v>
      </c>
      <c r="DW63" s="18">
        <v>0</v>
      </c>
      <c r="DX63" s="18">
        <f t="shared" si="56"/>
        <v>0</v>
      </c>
      <c r="DY63" s="18">
        <v>0</v>
      </c>
      <c r="DZ63" s="18">
        <v>0</v>
      </c>
      <c r="EA63" s="18">
        <f t="shared" si="57"/>
        <v>0</v>
      </c>
      <c r="EB63" s="18">
        <v>0</v>
      </c>
      <c r="EC63" s="18">
        <v>0</v>
      </c>
      <c r="ED63" s="18">
        <f t="shared" si="63"/>
        <v>0</v>
      </c>
      <c r="EE63" s="18">
        <f t="shared" si="63"/>
        <v>0</v>
      </c>
      <c r="EF63" s="18">
        <f t="shared" si="11"/>
        <v>0</v>
      </c>
    </row>
    <row r="64" spans="1:136" x14ac:dyDescent="0.3">
      <c r="A64">
        <v>55</v>
      </c>
      <c r="C64" s="17">
        <v>55</v>
      </c>
      <c r="D64" s="24" t="s">
        <v>177</v>
      </c>
      <c r="E64" s="18">
        <v>2322.9265999999998</v>
      </c>
      <c r="F64" s="18">
        <v>52859.688000000002</v>
      </c>
      <c r="G64" s="18">
        <f t="shared" si="58"/>
        <v>178514.91999999998</v>
      </c>
      <c r="H64" s="18">
        <f t="shared" si="58"/>
        <v>148762.43333333332</v>
      </c>
      <c r="I64" s="18">
        <f t="shared" si="58"/>
        <v>149872.8235</v>
      </c>
      <c r="J64" s="18">
        <f t="shared" si="12"/>
        <v>100.74641839460814</v>
      </c>
      <c r="K64" s="18">
        <f t="shared" si="13"/>
        <v>83.955348662173463</v>
      </c>
      <c r="L64" s="18">
        <f t="shared" si="59"/>
        <v>47360.12</v>
      </c>
      <c r="M64" s="18">
        <f t="shared" si="59"/>
        <v>39466.76666666667</v>
      </c>
      <c r="N64" s="18">
        <f t="shared" si="59"/>
        <v>40577.123499999994</v>
      </c>
      <c r="O64" s="18">
        <f t="shared" si="2"/>
        <v>102.81339700997376</v>
      </c>
      <c r="P64" s="18">
        <f t="shared" si="3"/>
        <v>85.677830841644806</v>
      </c>
      <c r="Q64" s="18">
        <f t="shared" si="60"/>
        <v>22122.62</v>
      </c>
      <c r="R64" s="18">
        <f t="shared" si="60"/>
        <v>18435.516666666663</v>
      </c>
      <c r="S64" s="18">
        <f t="shared" si="60"/>
        <v>19005.108999999997</v>
      </c>
      <c r="T64" s="18">
        <f t="shared" si="14"/>
        <v>103.08964670549872</v>
      </c>
      <c r="U64" s="18">
        <f t="shared" si="15"/>
        <v>85.908038921248917</v>
      </c>
      <c r="V64" s="18">
        <v>149.19999999999999</v>
      </c>
      <c r="W64" s="18">
        <f t="shared" si="16"/>
        <v>124.33333333333331</v>
      </c>
      <c r="X64" s="18">
        <v>1626.7059999999999</v>
      </c>
      <c r="Y64" s="18">
        <f t="shared" si="17"/>
        <v>1308.3426273458447</v>
      </c>
      <c r="Z64" s="18">
        <f t="shared" si="18"/>
        <v>1090.2855227882037</v>
      </c>
      <c r="AA64" s="18">
        <v>15716.6</v>
      </c>
      <c r="AB64" s="18">
        <f t="shared" si="19"/>
        <v>13097.166666666668</v>
      </c>
      <c r="AC64" s="18">
        <v>15482.864999999996</v>
      </c>
      <c r="AD64" s="18">
        <f t="shared" si="5"/>
        <v>118.21537737169612</v>
      </c>
      <c r="AE64" s="18">
        <f t="shared" si="6"/>
        <v>98.512814476413439</v>
      </c>
      <c r="AF64" s="18">
        <v>21973.42</v>
      </c>
      <c r="AG64" s="18">
        <f t="shared" si="20"/>
        <v>18311.183333333331</v>
      </c>
      <c r="AH64" s="18">
        <v>17378.402999999998</v>
      </c>
      <c r="AI64" s="18">
        <f t="shared" si="21"/>
        <v>94.905952737443698</v>
      </c>
      <c r="AJ64" s="18">
        <f t="shared" si="22"/>
        <v>79.088293947869744</v>
      </c>
      <c r="AK64" s="18">
        <v>1741</v>
      </c>
      <c r="AL64" s="18">
        <f t="shared" si="23"/>
        <v>1450.8333333333335</v>
      </c>
      <c r="AM64" s="18">
        <v>1431</v>
      </c>
      <c r="AN64" s="18">
        <f t="shared" si="24"/>
        <v>98.632969557725431</v>
      </c>
      <c r="AO64" s="18">
        <f t="shared" si="25"/>
        <v>82.19414129810454</v>
      </c>
      <c r="AP64" s="18">
        <v>0</v>
      </c>
      <c r="AQ64" s="18">
        <f t="shared" si="26"/>
        <v>0</v>
      </c>
      <c r="AR64" s="18">
        <v>0</v>
      </c>
      <c r="AS64" s="18" t="e">
        <f t="shared" si="27"/>
        <v>#DIV/0!</v>
      </c>
      <c r="AT64" s="18" t="e">
        <f t="shared" si="28"/>
        <v>#DIV/0!</v>
      </c>
      <c r="AU64" s="18">
        <v>0</v>
      </c>
      <c r="AV64" s="18">
        <f t="shared" si="29"/>
        <v>0</v>
      </c>
      <c r="AW64" s="18">
        <v>0</v>
      </c>
      <c r="AX64" s="18">
        <v>0</v>
      </c>
      <c r="AY64" s="18">
        <f t="shared" si="30"/>
        <v>0</v>
      </c>
      <c r="AZ64" s="18">
        <v>0</v>
      </c>
      <c r="BA64" s="18">
        <v>131154.79999999999</v>
      </c>
      <c r="BB64" s="18">
        <f t="shared" si="31"/>
        <v>109295.66666666666</v>
      </c>
      <c r="BC64" s="18">
        <v>109295.7</v>
      </c>
      <c r="BD64" s="18">
        <v>0</v>
      </c>
      <c r="BE64" s="18">
        <f t="shared" si="32"/>
        <v>0</v>
      </c>
      <c r="BF64" s="18">
        <v>0</v>
      </c>
      <c r="BG64" s="18">
        <v>0</v>
      </c>
      <c r="BH64" s="18">
        <f t="shared" si="33"/>
        <v>0</v>
      </c>
      <c r="BI64" s="18">
        <v>0</v>
      </c>
      <c r="BJ64" s="18">
        <v>0</v>
      </c>
      <c r="BK64" s="18">
        <f t="shared" si="34"/>
        <v>0</v>
      </c>
      <c r="BL64" s="18">
        <v>0</v>
      </c>
      <c r="BM64" s="18">
        <f t="shared" si="61"/>
        <v>3349.8999999999996</v>
      </c>
      <c r="BN64" s="18">
        <f t="shared" si="61"/>
        <v>2791.583333333333</v>
      </c>
      <c r="BO64" s="18">
        <f t="shared" si="61"/>
        <v>1770.77</v>
      </c>
      <c r="BP64" s="18">
        <f t="shared" si="35"/>
        <v>63.432460670467783</v>
      </c>
      <c r="BQ64" s="18">
        <f t="shared" si="36"/>
        <v>52.860383892056483</v>
      </c>
      <c r="BR64" s="18">
        <v>1132.3</v>
      </c>
      <c r="BS64" s="18">
        <f t="shared" si="37"/>
        <v>943.58333333333337</v>
      </c>
      <c r="BT64" s="18">
        <v>293.91800000000001</v>
      </c>
      <c r="BU64" s="18">
        <v>2217.6</v>
      </c>
      <c r="BV64" s="18">
        <f t="shared" si="38"/>
        <v>1847.9999999999998</v>
      </c>
      <c r="BW64" s="18">
        <v>1476.8520000000001</v>
      </c>
      <c r="BX64" s="18">
        <v>0</v>
      </c>
      <c r="BY64" s="18">
        <f t="shared" si="39"/>
        <v>0</v>
      </c>
      <c r="BZ64" s="18">
        <v>0</v>
      </c>
      <c r="CA64" s="18">
        <v>0</v>
      </c>
      <c r="CB64" s="18">
        <f t="shared" si="40"/>
        <v>0</v>
      </c>
      <c r="CC64" s="18">
        <v>0</v>
      </c>
      <c r="CD64" s="18">
        <v>0</v>
      </c>
      <c r="CE64" s="18">
        <f t="shared" si="41"/>
        <v>0</v>
      </c>
      <c r="CF64" s="18">
        <v>0</v>
      </c>
      <c r="CG64" s="18">
        <v>0</v>
      </c>
      <c r="CH64" s="18">
        <f t="shared" si="42"/>
        <v>0</v>
      </c>
      <c r="CI64" s="18">
        <v>0</v>
      </c>
      <c r="CJ64" s="18">
        <v>0</v>
      </c>
      <c r="CK64" s="18">
        <f t="shared" si="43"/>
        <v>0</v>
      </c>
      <c r="CL64" s="18">
        <v>0</v>
      </c>
      <c r="CM64" s="18">
        <v>4425</v>
      </c>
      <c r="CN64" s="18">
        <f t="shared" si="44"/>
        <v>3687.5</v>
      </c>
      <c r="CO64" s="18">
        <v>1577.65</v>
      </c>
      <c r="CP64" s="18">
        <v>2000</v>
      </c>
      <c r="CQ64" s="18">
        <f t="shared" si="45"/>
        <v>1666.6666666666665</v>
      </c>
      <c r="CR64" s="18">
        <v>18.45</v>
      </c>
      <c r="CS64" s="18">
        <f t="shared" si="46"/>
        <v>1.107</v>
      </c>
      <c r="CT64" s="18">
        <f t="shared" si="47"/>
        <v>0.92249999999999988</v>
      </c>
      <c r="CU64" s="18">
        <v>5</v>
      </c>
      <c r="CV64" s="18">
        <f t="shared" si="48"/>
        <v>4.166666666666667</v>
      </c>
      <c r="CW64" s="18">
        <v>1309.7294999999999</v>
      </c>
      <c r="CX64" s="18">
        <v>0</v>
      </c>
      <c r="CY64" s="18">
        <f t="shared" si="49"/>
        <v>0</v>
      </c>
      <c r="CZ64" s="18">
        <v>0</v>
      </c>
      <c r="DA64" s="18">
        <v>0</v>
      </c>
      <c r="DB64" s="18">
        <f t="shared" si="50"/>
        <v>0</v>
      </c>
      <c r="DC64" s="18">
        <v>0</v>
      </c>
      <c r="DD64" s="18">
        <v>0</v>
      </c>
      <c r="DE64" s="18">
        <f t="shared" si="51"/>
        <v>0</v>
      </c>
      <c r="DF64" s="18">
        <v>0</v>
      </c>
      <c r="DG64" s="18">
        <v>0</v>
      </c>
      <c r="DH64" s="18">
        <f t="shared" si="62"/>
        <v>178514.91999999998</v>
      </c>
      <c r="DI64" s="18">
        <f t="shared" si="62"/>
        <v>148762.43333333332</v>
      </c>
      <c r="DJ64" s="18">
        <f t="shared" si="9"/>
        <v>149872.8235</v>
      </c>
      <c r="DK64" s="18">
        <v>0</v>
      </c>
      <c r="DL64" s="18">
        <f t="shared" si="52"/>
        <v>0</v>
      </c>
      <c r="DM64" s="18">
        <v>0</v>
      </c>
      <c r="DN64" s="18">
        <v>0</v>
      </c>
      <c r="DO64" s="18">
        <f t="shared" si="53"/>
        <v>0</v>
      </c>
      <c r="DP64" s="18">
        <v>0</v>
      </c>
      <c r="DQ64" s="18">
        <v>0</v>
      </c>
      <c r="DR64" s="18">
        <f t="shared" si="54"/>
        <v>0</v>
      </c>
      <c r="DS64" s="18">
        <v>0</v>
      </c>
      <c r="DT64" s="18">
        <v>0</v>
      </c>
      <c r="DU64" s="18">
        <f t="shared" si="55"/>
        <v>0</v>
      </c>
      <c r="DV64" s="18">
        <v>0</v>
      </c>
      <c r="DW64" s="18">
        <v>0</v>
      </c>
      <c r="DX64" s="18">
        <f t="shared" si="56"/>
        <v>0</v>
      </c>
      <c r="DY64" s="18">
        <v>0</v>
      </c>
      <c r="DZ64" s="18">
        <v>91460.12</v>
      </c>
      <c r="EA64" s="18">
        <f t="shared" si="57"/>
        <v>76216.766666666663</v>
      </c>
      <c r="EB64" s="18">
        <v>76430</v>
      </c>
      <c r="EC64" s="18">
        <v>0</v>
      </c>
      <c r="ED64" s="18">
        <f t="shared" si="63"/>
        <v>91460.12</v>
      </c>
      <c r="EE64" s="18">
        <f t="shared" si="63"/>
        <v>76216.766666666663</v>
      </c>
      <c r="EF64" s="18">
        <f t="shared" si="11"/>
        <v>76430</v>
      </c>
    </row>
    <row r="65" spans="1:136" x14ac:dyDescent="0.3">
      <c r="A65">
        <v>56</v>
      </c>
      <c r="C65" s="17">
        <v>56</v>
      </c>
      <c r="D65" s="21" t="s">
        <v>178</v>
      </c>
      <c r="E65" s="18">
        <v>33488.813999999998</v>
      </c>
      <c r="F65" s="18">
        <v>10049.804099999999</v>
      </c>
      <c r="G65" s="18">
        <f t="shared" si="58"/>
        <v>183509.6</v>
      </c>
      <c r="H65" s="18">
        <f t="shared" si="58"/>
        <v>152924.66666666666</v>
      </c>
      <c r="I65" s="18">
        <f t="shared" si="58"/>
        <v>130301.4437</v>
      </c>
      <c r="J65" s="18">
        <f t="shared" si="12"/>
        <v>85.206295714229668</v>
      </c>
      <c r="K65" s="18">
        <f t="shared" si="13"/>
        <v>71.005246428524714</v>
      </c>
      <c r="L65" s="18">
        <f t="shared" si="59"/>
        <v>27311.3</v>
      </c>
      <c r="M65" s="18">
        <f t="shared" si="59"/>
        <v>22759.416666666668</v>
      </c>
      <c r="N65" s="18">
        <f t="shared" si="59"/>
        <v>21862.243700000017</v>
      </c>
      <c r="O65" s="18">
        <f t="shared" si="2"/>
        <v>96.058014228542831</v>
      </c>
      <c r="P65" s="18">
        <f t="shared" si="3"/>
        <v>80.048345190452366</v>
      </c>
      <c r="Q65" s="18">
        <f t="shared" si="60"/>
        <v>11113.8</v>
      </c>
      <c r="R65" s="18">
        <f t="shared" si="60"/>
        <v>9261.5</v>
      </c>
      <c r="S65" s="18">
        <f t="shared" si="60"/>
        <v>14316.416999999999</v>
      </c>
      <c r="T65" s="18">
        <f t="shared" si="14"/>
        <v>154.57989526534578</v>
      </c>
      <c r="U65" s="18">
        <f t="shared" si="15"/>
        <v>128.81657938778815</v>
      </c>
      <c r="V65" s="25">
        <v>263.5</v>
      </c>
      <c r="W65" s="18">
        <f t="shared" si="16"/>
        <v>219.58333333333331</v>
      </c>
      <c r="X65" s="18">
        <v>113.462</v>
      </c>
      <c r="Y65" s="18">
        <f t="shared" si="17"/>
        <v>51.671499051233404</v>
      </c>
      <c r="Z65" s="18">
        <f t="shared" si="18"/>
        <v>43.0595825426945</v>
      </c>
      <c r="AA65" s="18">
        <v>7452</v>
      </c>
      <c r="AB65" s="18">
        <f t="shared" si="19"/>
        <v>6210</v>
      </c>
      <c r="AC65" s="18">
        <v>3316.4767000000193</v>
      </c>
      <c r="AD65" s="18">
        <f t="shared" si="5"/>
        <v>53.405421900161343</v>
      </c>
      <c r="AE65" s="18">
        <f t="shared" si="6"/>
        <v>44.504518250134453</v>
      </c>
      <c r="AF65" s="18">
        <v>10850.3</v>
      </c>
      <c r="AG65" s="18">
        <f t="shared" si="20"/>
        <v>9041.9166666666661</v>
      </c>
      <c r="AH65" s="18">
        <v>14202.955</v>
      </c>
      <c r="AI65" s="18">
        <f t="shared" si="21"/>
        <v>157.07903007290122</v>
      </c>
      <c r="AJ65" s="18">
        <f t="shared" si="22"/>
        <v>130.89919172741767</v>
      </c>
      <c r="AK65" s="18">
        <v>300</v>
      </c>
      <c r="AL65" s="18">
        <f t="shared" si="23"/>
        <v>250</v>
      </c>
      <c r="AM65" s="18">
        <v>107.8</v>
      </c>
      <c r="AN65" s="18">
        <f t="shared" si="24"/>
        <v>43.12</v>
      </c>
      <c r="AO65" s="18">
        <f t="shared" si="25"/>
        <v>35.933333333333337</v>
      </c>
      <c r="AP65" s="18">
        <v>0</v>
      </c>
      <c r="AQ65" s="18">
        <f t="shared" si="26"/>
        <v>0</v>
      </c>
      <c r="AR65" s="18">
        <v>0</v>
      </c>
      <c r="AS65" s="18" t="e">
        <f t="shared" si="27"/>
        <v>#DIV/0!</v>
      </c>
      <c r="AT65" s="18" t="e">
        <f t="shared" si="28"/>
        <v>#DIV/0!</v>
      </c>
      <c r="AU65" s="18">
        <v>0</v>
      </c>
      <c r="AV65" s="18">
        <f t="shared" si="29"/>
        <v>0</v>
      </c>
      <c r="AW65" s="18">
        <v>0</v>
      </c>
      <c r="AX65" s="18">
        <v>0</v>
      </c>
      <c r="AY65" s="18">
        <f t="shared" si="30"/>
        <v>0</v>
      </c>
      <c r="AZ65" s="18">
        <v>0</v>
      </c>
      <c r="BA65" s="18">
        <v>129734.2</v>
      </c>
      <c r="BB65" s="18">
        <f t="shared" si="31"/>
        <v>108111.83333333333</v>
      </c>
      <c r="BC65" s="18">
        <v>108111.9</v>
      </c>
      <c r="BD65" s="18">
        <v>654.5</v>
      </c>
      <c r="BE65" s="18">
        <f t="shared" si="32"/>
        <v>545.41666666666663</v>
      </c>
      <c r="BF65" s="18">
        <v>327.3</v>
      </c>
      <c r="BG65" s="18">
        <v>0</v>
      </c>
      <c r="BH65" s="18">
        <f t="shared" si="33"/>
        <v>0</v>
      </c>
      <c r="BI65" s="18">
        <v>0</v>
      </c>
      <c r="BJ65" s="18">
        <v>0</v>
      </c>
      <c r="BK65" s="18">
        <f t="shared" si="34"/>
        <v>0</v>
      </c>
      <c r="BL65" s="18">
        <v>0</v>
      </c>
      <c r="BM65" s="18">
        <f t="shared" si="61"/>
        <v>3010.5</v>
      </c>
      <c r="BN65" s="18">
        <f t="shared" si="61"/>
        <v>2508.75</v>
      </c>
      <c r="BO65" s="18">
        <f t="shared" si="61"/>
        <v>1036.67</v>
      </c>
      <c r="BP65" s="18">
        <f t="shared" si="35"/>
        <v>41.322172396611862</v>
      </c>
      <c r="BQ65" s="18">
        <f t="shared" si="36"/>
        <v>34.435143663843213</v>
      </c>
      <c r="BR65" s="18">
        <v>3010.5</v>
      </c>
      <c r="BS65" s="18">
        <f t="shared" si="37"/>
        <v>2508.75</v>
      </c>
      <c r="BT65" s="18">
        <v>1036.67</v>
      </c>
      <c r="BU65" s="18">
        <v>0</v>
      </c>
      <c r="BV65" s="18">
        <f t="shared" si="38"/>
        <v>0</v>
      </c>
      <c r="BW65" s="18">
        <v>0</v>
      </c>
      <c r="BX65" s="18">
        <v>0</v>
      </c>
      <c r="BY65" s="18">
        <f t="shared" si="39"/>
        <v>0</v>
      </c>
      <c r="BZ65" s="18">
        <v>0</v>
      </c>
      <c r="CA65" s="18">
        <v>0</v>
      </c>
      <c r="CB65" s="18">
        <f t="shared" si="40"/>
        <v>0</v>
      </c>
      <c r="CC65" s="18">
        <v>0</v>
      </c>
      <c r="CD65" s="18">
        <v>0</v>
      </c>
      <c r="CE65" s="18">
        <f t="shared" si="41"/>
        <v>0</v>
      </c>
      <c r="CF65" s="18">
        <v>0</v>
      </c>
      <c r="CG65" s="18">
        <v>0</v>
      </c>
      <c r="CH65" s="18">
        <f t="shared" si="42"/>
        <v>0</v>
      </c>
      <c r="CI65" s="18">
        <v>0</v>
      </c>
      <c r="CJ65" s="18">
        <v>0</v>
      </c>
      <c r="CK65" s="18">
        <f t="shared" si="43"/>
        <v>0</v>
      </c>
      <c r="CL65" s="18">
        <v>0</v>
      </c>
      <c r="CM65" s="18">
        <v>5215</v>
      </c>
      <c r="CN65" s="18">
        <f t="shared" si="44"/>
        <v>4345.833333333333</v>
      </c>
      <c r="CO65" s="18">
        <v>2785.2</v>
      </c>
      <c r="CP65" s="18">
        <v>1800</v>
      </c>
      <c r="CQ65" s="18">
        <f t="shared" si="45"/>
        <v>1500</v>
      </c>
      <c r="CR65" s="18">
        <v>258.60000000000002</v>
      </c>
      <c r="CS65" s="18">
        <f t="shared" si="46"/>
        <v>17.240000000000002</v>
      </c>
      <c r="CT65" s="18">
        <f t="shared" si="47"/>
        <v>14.366666666666669</v>
      </c>
      <c r="CU65" s="18">
        <v>0</v>
      </c>
      <c r="CV65" s="18">
        <f t="shared" si="48"/>
        <v>0</v>
      </c>
      <c r="CW65" s="18">
        <v>0</v>
      </c>
      <c r="CX65" s="18">
        <v>20</v>
      </c>
      <c r="CY65" s="18">
        <f t="shared" si="49"/>
        <v>16.666666666666668</v>
      </c>
      <c r="CZ65" s="18">
        <v>0</v>
      </c>
      <c r="DA65" s="18">
        <v>0</v>
      </c>
      <c r="DB65" s="18">
        <f t="shared" si="50"/>
        <v>0</v>
      </c>
      <c r="DC65" s="18">
        <v>0</v>
      </c>
      <c r="DD65" s="18">
        <v>200</v>
      </c>
      <c r="DE65" s="18">
        <f t="shared" si="51"/>
        <v>166.66666666666669</v>
      </c>
      <c r="DF65" s="18">
        <v>299.68</v>
      </c>
      <c r="DG65" s="18">
        <v>0</v>
      </c>
      <c r="DH65" s="18">
        <f t="shared" si="62"/>
        <v>157700</v>
      </c>
      <c r="DI65" s="18">
        <f t="shared" si="62"/>
        <v>131416.66666666666</v>
      </c>
      <c r="DJ65" s="18">
        <f t="shared" si="9"/>
        <v>130301.4437</v>
      </c>
      <c r="DK65" s="18">
        <v>0</v>
      </c>
      <c r="DL65" s="18">
        <f t="shared" si="52"/>
        <v>0</v>
      </c>
      <c r="DM65" s="18">
        <v>0</v>
      </c>
      <c r="DN65" s="18">
        <v>25809.599999999999</v>
      </c>
      <c r="DO65" s="18">
        <f t="shared" si="53"/>
        <v>21507.999999999996</v>
      </c>
      <c r="DP65" s="18">
        <v>0</v>
      </c>
      <c r="DQ65" s="18">
        <v>0</v>
      </c>
      <c r="DR65" s="18">
        <f t="shared" si="54"/>
        <v>0</v>
      </c>
      <c r="DS65" s="18">
        <v>0</v>
      </c>
      <c r="DT65" s="18">
        <v>0</v>
      </c>
      <c r="DU65" s="18">
        <f t="shared" si="55"/>
        <v>0</v>
      </c>
      <c r="DV65" s="18">
        <v>0</v>
      </c>
      <c r="DW65" s="18">
        <v>0</v>
      </c>
      <c r="DX65" s="18">
        <f t="shared" si="56"/>
        <v>0</v>
      </c>
      <c r="DY65" s="18">
        <v>0</v>
      </c>
      <c r="DZ65" s="18">
        <v>0</v>
      </c>
      <c r="EA65" s="18">
        <f t="shared" si="57"/>
        <v>0</v>
      </c>
      <c r="EB65" s="18">
        <v>0</v>
      </c>
      <c r="EC65" s="18">
        <v>0</v>
      </c>
      <c r="ED65" s="18">
        <f t="shared" si="63"/>
        <v>25809.599999999999</v>
      </c>
      <c r="EE65" s="18">
        <f t="shared" si="63"/>
        <v>21507.999999999996</v>
      </c>
      <c r="EF65" s="18">
        <f t="shared" si="11"/>
        <v>0</v>
      </c>
    </row>
    <row r="66" spans="1:136" x14ac:dyDescent="0.3">
      <c r="A66">
        <v>57</v>
      </c>
      <c r="C66" s="17">
        <v>57</v>
      </c>
      <c r="D66" s="21" t="s">
        <v>179</v>
      </c>
      <c r="E66" s="18">
        <v>9300.3222000000005</v>
      </c>
      <c r="F66" s="18">
        <v>7039.0594000000001</v>
      </c>
      <c r="G66" s="18">
        <f t="shared" si="58"/>
        <v>57314.5</v>
      </c>
      <c r="H66" s="18">
        <f t="shared" si="58"/>
        <v>47762.083333333336</v>
      </c>
      <c r="I66" s="18">
        <f t="shared" si="58"/>
        <v>39606.924299999999</v>
      </c>
      <c r="J66" s="18">
        <f t="shared" si="12"/>
        <v>82.925453698453268</v>
      </c>
      <c r="K66" s="18">
        <f t="shared" si="13"/>
        <v>69.104544748711064</v>
      </c>
      <c r="L66" s="18">
        <f t="shared" si="59"/>
        <v>10655.6</v>
      </c>
      <c r="M66" s="18">
        <f t="shared" si="59"/>
        <v>8879.6666666666679</v>
      </c>
      <c r="N66" s="18">
        <f t="shared" si="59"/>
        <v>8091.6242999999968</v>
      </c>
      <c r="O66" s="18">
        <f t="shared" si="2"/>
        <v>91.125315890236067</v>
      </c>
      <c r="P66" s="18">
        <f t="shared" si="3"/>
        <v>75.937763241863394</v>
      </c>
      <c r="Q66" s="18">
        <f t="shared" si="60"/>
        <v>4873.6000000000004</v>
      </c>
      <c r="R66" s="18">
        <f t="shared" si="60"/>
        <v>4061.3333333333335</v>
      </c>
      <c r="S66" s="18">
        <f t="shared" si="60"/>
        <v>3368.123</v>
      </c>
      <c r="T66" s="18">
        <f t="shared" si="14"/>
        <v>82.931459290873278</v>
      </c>
      <c r="U66" s="18">
        <f t="shared" si="15"/>
        <v>69.10954940906106</v>
      </c>
      <c r="V66" s="25">
        <v>155.6</v>
      </c>
      <c r="W66" s="18">
        <f t="shared" si="16"/>
        <v>129.66666666666666</v>
      </c>
      <c r="X66" s="18">
        <v>0.29899999999999999</v>
      </c>
      <c r="Y66" s="18">
        <f t="shared" si="17"/>
        <v>0.23059125964010282</v>
      </c>
      <c r="Z66" s="18">
        <f t="shared" si="18"/>
        <v>0.19215938303341901</v>
      </c>
      <c r="AA66" s="18">
        <v>3326.4</v>
      </c>
      <c r="AB66" s="18">
        <f t="shared" si="19"/>
        <v>2772</v>
      </c>
      <c r="AC66" s="18">
        <v>2438.6639999999961</v>
      </c>
      <c r="AD66" s="18">
        <f t="shared" si="5"/>
        <v>87.974891774891645</v>
      </c>
      <c r="AE66" s="18">
        <f t="shared" si="6"/>
        <v>73.312409812409697</v>
      </c>
      <c r="AF66" s="18">
        <v>4718</v>
      </c>
      <c r="AG66" s="18">
        <f t="shared" si="20"/>
        <v>3931.666666666667</v>
      </c>
      <c r="AH66" s="18">
        <v>3367.8240000000001</v>
      </c>
      <c r="AI66" s="18">
        <f t="shared" si="21"/>
        <v>85.658940228910552</v>
      </c>
      <c r="AJ66" s="18">
        <f t="shared" si="22"/>
        <v>71.382450190758789</v>
      </c>
      <c r="AK66" s="18">
        <v>60</v>
      </c>
      <c r="AL66" s="18">
        <f t="shared" si="23"/>
        <v>50</v>
      </c>
      <c r="AM66" s="18">
        <v>57</v>
      </c>
      <c r="AN66" s="18">
        <f t="shared" si="24"/>
        <v>113.99999999999999</v>
      </c>
      <c r="AO66" s="18">
        <f t="shared" si="25"/>
        <v>95</v>
      </c>
      <c r="AP66" s="18">
        <v>0</v>
      </c>
      <c r="AQ66" s="18">
        <f t="shared" si="26"/>
        <v>0</v>
      </c>
      <c r="AR66" s="18">
        <v>0</v>
      </c>
      <c r="AS66" s="18" t="e">
        <f t="shared" si="27"/>
        <v>#DIV/0!</v>
      </c>
      <c r="AT66" s="18" t="e">
        <f t="shared" si="28"/>
        <v>#DIV/0!</v>
      </c>
      <c r="AU66" s="18">
        <v>0</v>
      </c>
      <c r="AV66" s="18">
        <f t="shared" si="29"/>
        <v>0</v>
      </c>
      <c r="AW66" s="18">
        <v>0</v>
      </c>
      <c r="AX66" s="18">
        <v>0</v>
      </c>
      <c r="AY66" s="18">
        <f t="shared" si="30"/>
        <v>0</v>
      </c>
      <c r="AZ66" s="18">
        <v>0</v>
      </c>
      <c r="BA66" s="18">
        <v>37818.400000000001</v>
      </c>
      <c r="BB66" s="18">
        <f t="shared" si="31"/>
        <v>31515.333333333332</v>
      </c>
      <c r="BC66" s="18">
        <v>31515.3</v>
      </c>
      <c r="BD66" s="18">
        <v>0</v>
      </c>
      <c r="BE66" s="18">
        <f t="shared" si="32"/>
        <v>0</v>
      </c>
      <c r="BF66" s="18">
        <v>0</v>
      </c>
      <c r="BG66" s="18">
        <v>0</v>
      </c>
      <c r="BH66" s="18">
        <f t="shared" si="33"/>
        <v>0</v>
      </c>
      <c r="BI66" s="18">
        <v>0</v>
      </c>
      <c r="BJ66" s="18">
        <v>0</v>
      </c>
      <c r="BK66" s="18">
        <f t="shared" si="34"/>
        <v>0</v>
      </c>
      <c r="BL66" s="18">
        <v>0</v>
      </c>
      <c r="BM66" s="18">
        <f t="shared" si="61"/>
        <v>1131.5999999999999</v>
      </c>
      <c r="BN66" s="18">
        <f t="shared" si="61"/>
        <v>943</v>
      </c>
      <c r="BO66" s="18">
        <f t="shared" si="61"/>
        <v>1369.44</v>
      </c>
      <c r="BP66" s="18">
        <f t="shared" si="35"/>
        <v>145.22163308589609</v>
      </c>
      <c r="BQ66" s="18">
        <f t="shared" si="36"/>
        <v>121.01802757158009</v>
      </c>
      <c r="BR66" s="18">
        <v>931.6</v>
      </c>
      <c r="BS66" s="18">
        <f t="shared" si="37"/>
        <v>776.33333333333337</v>
      </c>
      <c r="BT66" s="18">
        <v>867.54</v>
      </c>
      <c r="BU66" s="18">
        <v>0</v>
      </c>
      <c r="BV66" s="18">
        <f t="shared" si="38"/>
        <v>0</v>
      </c>
      <c r="BW66" s="18">
        <v>96.9</v>
      </c>
      <c r="BX66" s="18">
        <v>0</v>
      </c>
      <c r="BY66" s="18">
        <f t="shared" si="39"/>
        <v>0</v>
      </c>
      <c r="BZ66" s="18">
        <v>0</v>
      </c>
      <c r="CA66" s="18">
        <v>200</v>
      </c>
      <c r="CB66" s="18">
        <f t="shared" si="40"/>
        <v>166.66666666666669</v>
      </c>
      <c r="CC66" s="18">
        <v>405</v>
      </c>
      <c r="CD66" s="18">
        <v>0</v>
      </c>
      <c r="CE66" s="18">
        <f t="shared" si="41"/>
        <v>0</v>
      </c>
      <c r="CF66" s="18">
        <v>0</v>
      </c>
      <c r="CG66" s="18">
        <v>0</v>
      </c>
      <c r="CH66" s="18">
        <f t="shared" si="42"/>
        <v>0</v>
      </c>
      <c r="CI66" s="18">
        <v>0</v>
      </c>
      <c r="CJ66" s="18">
        <v>0</v>
      </c>
      <c r="CK66" s="18">
        <f t="shared" si="43"/>
        <v>0</v>
      </c>
      <c r="CL66" s="18">
        <v>0</v>
      </c>
      <c r="CM66" s="18">
        <v>990</v>
      </c>
      <c r="CN66" s="18">
        <f t="shared" si="44"/>
        <v>825</v>
      </c>
      <c r="CO66" s="18">
        <v>584.34</v>
      </c>
      <c r="CP66" s="18">
        <v>990</v>
      </c>
      <c r="CQ66" s="18">
        <f t="shared" si="45"/>
        <v>825</v>
      </c>
      <c r="CR66" s="18">
        <v>584.34</v>
      </c>
      <c r="CS66" s="18">
        <f t="shared" si="46"/>
        <v>70.829090909090908</v>
      </c>
      <c r="CT66" s="18">
        <f t="shared" si="47"/>
        <v>59.024242424242424</v>
      </c>
      <c r="CU66" s="18">
        <v>274</v>
      </c>
      <c r="CV66" s="18">
        <f t="shared" si="48"/>
        <v>228.33333333333331</v>
      </c>
      <c r="CW66" s="18">
        <v>274.0573</v>
      </c>
      <c r="CX66" s="18">
        <v>0</v>
      </c>
      <c r="CY66" s="18">
        <f t="shared" si="49"/>
        <v>0</v>
      </c>
      <c r="CZ66" s="18">
        <v>0</v>
      </c>
      <c r="DA66" s="18">
        <v>0</v>
      </c>
      <c r="DB66" s="18">
        <f t="shared" si="50"/>
        <v>0</v>
      </c>
      <c r="DC66" s="18">
        <v>0</v>
      </c>
      <c r="DD66" s="18">
        <v>0</v>
      </c>
      <c r="DE66" s="18">
        <f t="shared" si="51"/>
        <v>0</v>
      </c>
      <c r="DF66" s="18">
        <v>0</v>
      </c>
      <c r="DG66" s="18">
        <v>0</v>
      </c>
      <c r="DH66" s="18">
        <f t="shared" si="62"/>
        <v>48474</v>
      </c>
      <c r="DI66" s="18">
        <f t="shared" si="62"/>
        <v>40395</v>
      </c>
      <c r="DJ66" s="18">
        <f t="shared" si="9"/>
        <v>39606.924299999999</v>
      </c>
      <c r="DK66" s="18">
        <v>0</v>
      </c>
      <c r="DL66" s="18">
        <f t="shared" si="52"/>
        <v>0</v>
      </c>
      <c r="DM66" s="18">
        <v>0</v>
      </c>
      <c r="DN66" s="18">
        <v>8840.5</v>
      </c>
      <c r="DO66" s="18">
        <f t="shared" si="53"/>
        <v>7367.0833333333339</v>
      </c>
      <c r="DP66" s="18">
        <v>0</v>
      </c>
      <c r="DQ66" s="18">
        <v>0</v>
      </c>
      <c r="DR66" s="18">
        <f t="shared" si="54"/>
        <v>0</v>
      </c>
      <c r="DS66" s="18">
        <v>0</v>
      </c>
      <c r="DT66" s="18">
        <v>0</v>
      </c>
      <c r="DU66" s="18">
        <f t="shared" si="55"/>
        <v>0</v>
      </c>
      <c r="DV66" s="18">
        <v>0</v>
      </c>
      <c r="DW66" s="18">
        <v>0</v>
      </c>
      <c r="DX66" s="18">
        <f t="shared" si="56"/>
        <v>0</v>
      </c>
      <c r="DY66" s="18">
        <v>0</v>
      </c>
      <c r="DZ66" s="18">
        <v>5000</v>
      </c>
      <c r="EA66" s="18">
        <f t="shared" si="57"/>
        <v>4166.666666666667</v>
      </c>
      <c r="EB66" s="18">
        <v>5000</v>
      </c>
      <c r="EC66" s="18">
        <v>0</v>
      </c>
      <c r="ED66" s="18">
        <f t="shared" si="63"/>
        <v>13840.5</v>
      </c>
      <c r="EE66" s="18">
        <f t="shared" si="63"/>
        <v>11533.75</v>
      </c>
      <c r="EF66" s="18">
        <f t="shared" si="11"/>
        <v>5000</v>
      </c>
    </row>
    <row r="67" spans="1:136" x14ac:dyDescent="0.3">
      <c r="C67" s="17"/>
      <c r="D67" s="14"/>
      <c r="E67" s="18"/>
      <c r="F67" s="18"/>
      <c r="G67" s="18">
        <f t="shared" si="58"/>
        <v>0</v>
      </c>
      <c r="H67" s="18">
        <f t="shared" si="58"/>
        <v>0</v>
      </c>
      <c r="I67" s="18">
        <f t="shared" si="58"/>
        <v>0</v>
      </c>
      <c r="J67" s="18" t="e">
        <f t="shared" si="12"/>
        <v>#DIV/0!</v>
      </c>
      <c r="K67" s="18" t="e">
        <f t="shared" si="13"/>
        <v>#DIV/0!</v>
      </c>
      <c r="L67" s="18">
        <f t="shared" si="59"/>
        <v>0</v>
      </c>
      <c r="M67" s="18">
        <f t="shared" si="59"/>
        <v>0</v>
      </c>
      <c r="N67" s="18">
        <f t="shared" si="59"/>
        <v>0</v>
      </c>
      <c r="O67" s="18" t="e">
        <f t="shared" si="2"/>
        <v>#DIV/0!</v>
      </c>
      <c r="P67" s="18" t="e">
        <f t="shared" si="3"/>
        <v>#DIV/0!</v>
      </c>
      <c r="Q67" s="18">
        <f t="shared" si="60"/>
        <v>0</v>
      </c>
      <c r="R67" s="18">
        <f t="shared" si="60"/>
        <v>0</v>
      </c>
      <c r="S67" s="18">
        <f t="shared" si="60"/>
        <v>0</v>
      </c>
      <c r="T67" s="18" t="e">
        <f t="shared" si="14"/>
        <v>#DIV/0!</v>
      </c>
      <c r="U67" s="18" t="e">
        <f t="shared" si="15"/>
        <v>#DIV/0!</v>
      </c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>
        <f>BR67+BU67+BX67+CA67</f>
        <v>0</v>
      </c>
      <c r="BN67" s="18">
        <f>BS67+BV67+BY67+CB67</f>
        <v>0</v>
      </c>
      <c r="BO67" s="18">
        <f>BT67+BW67+BZ67+CC67</f>
        <v>0</v>
      </c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 t="e">
        <f t="shared" si="46"/>
        <v>#DIV/0!</v>
      </c>
      <c r="CT67" s="18" t="e">
        <f t="shared" si="47"/>
        <v>#DIV/0!</v>
      </c>
      <c r="CU67" s="18"/>
      <c r="CV67" s="18">
        <f t="shared" si="48"/>
        <v>0</v>
      </c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>
        <f t="shared" si="62"/>
        <v>0</v>
      </c>
      <c r="DI67" s="18">
        <f t="shared" si="62"/>
        <v>0</v>
      </c>
      <c r="DJ67" s="18">
        <f t="shared" si="9"/>
        <v>0</v>
      </c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>
        <f>DK67+DN67+DQ67+DT67+DW67+DZ67</f>
        <v>0</v>
      </c>
      <c r="EE67" s="18">
        <f>DL67+DO67+DR67+DU67+DX67+EA67</f>
        <v>0</v>
      </c>
      <c r="EF67" s="18">
        <f>DM67+DP67+DS67+DV67+DY67+EB67+EC67</f>
        <v>0</v>
      </c>
    </row>
    <row r="68" spans="1:136" x14ac:dyDescent="0.3">
      <c r="C68" s="17"/>
      <c r="D68" s="14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</row>
    <row r="69" spans="1:136" x14ac:dyDescent="0.3">
      <c r="C69" s="17"/>
      <c r="D69" s="14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</row>
    <row r="70" spans="1:136" s="10" customFormat="1" x14ac:dyDescent="0.3">
      <c r="C70" s="17"/>
      <c r="D70" s="14" t="s">
        <v>108</v>
      </c>
      <c r="E70" s="27">
        <f>SUM(E10:E69)</f>
        <v>545826.18060000008</v>
      </c>
      <c r="F70" s="27">
        <f>SUM(F10:F69)</f>
        <v>1124843.6230999997</v>
      </c>
      <c r="G70" s="18">
        <f>SUM(G10:G69)</f>
        <v>10168970.998800004</v>
      </c>
      <c r="H70" s="18">
        <f>SUM(H10:H69)</f>
        <v>8474142.4990000017</v>
      </c>
      <c r="I70" s="18">
        <f>SUM(I10:I69)</f>
        <v>7074247.7891999995</v>
      </c>
      <c r="J70" s="18">
        <f t="shared" si="12"/>
        <v>83.480396866524273</v>
      </c>
      <c r="K70" s="18">
        <f t="shared" si="13"/>
        <v>69.566997388770218</v>
      </c>
      <c r="L70" s="18">
        <f>SUM(L10:L69)</f>
        <v>2223232.6350000002</v>
      </c>
      <c r="M70" s="18">
        <f>SUM(M10:M69)</f>
        <v>1852693.8624999998</v>
      </c>
      <c r="N70" s="18">
        <f>SUM(N10:N69)</f>
        <v>1354434.1211000003</v>
      </c>
      <c r="O70" s="18">
        <f>+N70/M70*100</f>
        <v>73.106202191027151</v>
      </c>
      <c r="P70" s="18">
        <f>+N70/L70*100</f>
        <v>60.921835159189271</v>
      </c>
      <c r="Q70" s="18">
        <f>SUM(Q10:Q69)</f>
        <v>983366.94500000007</v>
      </c>
      <c r="R70" s="18">
        <f>SUM(R10:R69)</f>
        <v>819472.45416666672</v>
      </c>
      <c r="S70" s="18">
        <f>SUM(S10:S69)</f>
        <v>643254.14950000029</v>
      </c>
      <c r="T70" s="18">
        <f t="shared" si="14"/>
        <v>78.496128360304027</v>
      </c>
      <c r="U70" s="18">
        <f t="shared" si="15"/>
        <v>65.413440300253356</v>
      </c>
      <c r="V70" s="27">
        <f>SUM(V10:V69)</f>
        <v>71873.8</v>
      </c>
      <c r="W70" s="27">
        <f>SUM(W10:W69)</f>
        <v>59894.833333333328</v>
      </c>
      <c r="X70" s="27">
        <f>SUM(X10:X69)</f>
        <v>27822.965199999999</v>
      </c>
      <c r="Y70" s="18">
        <f t="shared" si="17"/>
        <v>46.453030506248453</v>
      </c>
      <c r="Z70" s="18">
        <f t="shared" si="18"/>
        <v>38.710858755207042</v>
      </c>
      <c r="AA70" s="27">
        <f>SUM(AA10:AA69)</f>
        <v>423946.76000000007</v>
      </c>
      <c r="AB70" s="18">
        <f>SUM(AB10:AB69)</f>
        <v>353288.96666666673</v>
      </c>
      <c r="AC70" s="27">
        <f>SUM(AC10:AC69)</f>
        <v>162130.11390000003</v>
      </c>
      <c r="AD70" s="18">
        <f>+AC70/AB70*100</f>
        <v>45.891643724320474</v>
      </c>
      <c r="AE70" s="18">
        <f>+AC70/AA70*100</f>
        <v>38.243036436933728</v>
      </c>
      <c r="AF70" s="27">
        <f>SUM(AF10:AF69)</f>
        <v>911493.14500000002</v>
      </c>
      <c r="AG70" s="18">
        <f>SUM(AG10:AG69)</f>
        <v>759577.620833333</v>
      </c>
      <c r="AH70" s="27">
        <f>SUM(AH10:AH69)</f>
        <v>615431.18429999973</v>
      </c>
      <c r="AI70" s="18">
        <f t="shared" si="21"/>
        <v>81.022816815588882</v>
      </c>
      <c r="AJ70" s="18">
        <f t="shared" si="22"/>
        <v>67.519014012990709</v>
      </c>
      <c r="AK70" s="27">
        <f>SUM(AK10:AK69)</f>
        <v>47460.116999999998</v>
      </c>
      <c r="AL70" s="18">
        <f>SUM(AL10:AL69)</f>
        <v>39550.097500000011</v>
      </c>
      <c r="AM70" s="27">
        <f>SUM(AM10:AM69)</f>
        <v>30850.120700000003</v>
      </c>
      <c r="AN70" s="18">
        <f t="shared" si="24"/>
        <v>78.002641333564341</v>
      </c>
      <c r="AO70" s="18">
        <f t="shared" si="25"/>
        <v>65.002201111303634</v>
      </c>
      <c r="AP70" s="27">
        <f>SUM(AP10:AP69)</f>
        <v>27430</v>
      </c>
      <c r="AQ70" s="18">
        <f>SUM(AQ10:AQ69)</f>
        <v>22858.333333333336</v>
      </c>
      <c r="AR70" s="27">
        <f>SUM(AR10:AR69)</f>
        <v>35309.01</v>
      </c>
      <c r="AS70" s="18">
        <f t="shared" si="27"/>
        <v>154.46887349617208</v>
      </c>
      <c r="AT70" s="18">
        <f t="shared" si="28"/>
        <v>128.72406124681007</v>
      </c>
      <c r="AU70" s="18">
        <f t="shared" ref="AU70:BO70" si="64">SUM(AU10:AU69)</f>
        <v>0</v>
      </c>
      <c r="AV70" s="18">
        <f t="shared" si="64"/>
        <v>0</v>
      </c>
      <c r="AW70" s="18">
        <f t="shared" si="64"/>
        <v>0</v>
      </c>
      <c r="AX70" s="18">
        <f t="shared" si="64"/>
        <v>0</v>
      </c>
      <c r="AY70" s="18">
        <f t="shared" si="64"/>
        <v>0</v>
      </c>
      <c r="AZ70" s="18">
        <f t="shared" si="64"/>
        <v>8978</v>
      </c>
      <c r="BA70" s="27">
        <f t="shared" si="64"/>
        <v>6319762.700000002</v>
      </c>
      <c r="BB70" s="18">
        <f t="shared" si="64"/>
        <v>5266468.916666666</v>
      </c>
      <c r="BC70" s="27">
        <f t="shared" si="64"/>
        <v>5266424.3</v>
      </c>
      <c r="BD70" s="27">
        <f t="shared" si="64"/>
        <v>31404.300000000007</v>
      </c>
      <c r="BE70" s="18">
        <f t="shared" si="64"/>
        <v>26170.25</v>
      </c>
      <c r="BF70" s="27">
        <f t="shared" si="64"/>
        <v>18527.599999999995</v>
      </c>
      <c r="BG70" s="18">
        <f t="shared" si="64"/>
        <v>0</v>
      </c>
      <c r="BH70" s="18">
        <f t="shared" si="64"/>
        <v>0</v>
      </c>
      <c r="BI70" s="18">
        <f t="shared" si="64"/>
        <v>0</v>
      </c>
      <c r="BJ70" s="18">
        <f t="shared" si="64"/>
        <v>0</v>
      </c>
      <c r="BK70" s="18">
        <f t="shared" si="64"/>
        <v>0</v>
      </c>
      <c r="BL70" s="18">
        <f t="shared" si="64"/>
        <v>0</v>
      </c>
      <c r="BM70" s="18">
        <f t="shared" si="64"/>
        <v>321753.10000000009</v>
      </c>
      <c r="BN70" s="18">
        <f t="shared" si="64"/>
        <v>268127.58333333343</v>
      </c>
      <c r="BO70" s="18">
        <f t="shared" si="64"/>
        <v>150694.08719999998</v>
      </c>
      <c r="BP70" s="18">
        <f t="shared" si="35"/>
        <v>56.202381465788484</v>
      </c>
      <c r="BQ70" s="18">
        <f t="shared" si="36"/>
        <v>46.835317888157078</v>
      </c>
      <c r="BR70" s="27">
        <f t="shared" ref="BR70:EC70" si="65">SUM(BR10:BR69)</f>
        <v>259779.50000000006</v>
      </c>
      <c r="BS70" s="18">
        <f t="shared" si="65"/>
        <v>216482.91666666669</v>
      </c>
      <c r="BT70" s="27">
        <f t="shared" si="65"/>
        <v>108253.01769999998</v>
      </c>
      <c r="BU70" s="27">
        <f t="shared" si="65"/>
        <v>35512</v>
      </c>
      <c r="BV70" s="18">
        <f t="shared" si="65"/>
        <v>29593.333333333328</v>
      </c>
      <c r="BW70" s="27">
        <f t="shared" si="65"/>
        <v>16114.184000000001</v>
      </c>
      <c r="BX70" s="27">
        <f t="shared" si="65"/>
        <v>3826.7</v>
      </c>
      <c r="BY70" s="18">
        <f t="shared" si="65"/>
        <v>3188.9166666666661</v>
      </c>
      <c r="BZ70" s="27">
        <f t="shared" si="65"/>
        <v>2936.319</v>
      </c>
      <c r="CA70" s="27">
        <f t="shared" si="65"/>
        <v>22634.9</v>
      </c>
      <c r="CB70" s="27">
        <f t="shared" si="65"/>
        <v>18862.416666666664</v>
      </c>
      <c r="CC70" s="27">
        <f t="shared" si="65"/>
        <v>23390.566500000001</v>
      </c>
      <c r="CD70" s="18">
        <f t="shared" si="65"/>
        <v>0</v>
      </c>
      <c r="CE70" s="18">
        <f t="shared" si="65"/>
        <v>0</v>
      </c>
      <c r="CF70" s="18">
        <f t="shared" si="65"/>
        <v>0</v>
      </c>
      <c r="CG70" s="27">
        <f t="shared" si="65"/>
        <v>31623.386699999999</v>
      </c>
      <c r="CH70" s="18">
        <f t="shared" si="65"/>
        <v>26352.822250000001</v>
      </c>
      <c r="CI70" s="27">
        <f t="shared" si="65"/>
        <v>22032.353300000002</v>
      </c>
      <c r="CJ70" s="27">
        <f t="shared" si="65"/>
        <v>3460</v>
      </c>
      <c r="CK70" s="18">
        <f t="shared" si="65"/>
        <v>2883.3333333333335</v>
      </c>
      <c r="CL70" s="27">
        <f t="shared" si="65"/>
        <v>1567.3</v>
      </c>
      <c r="CM70" s="27">
        <f t="shared" si="65"/>
        <v>362801.9599999999</v>
      </c>
      <c r="CN70" s="18">
        <f t="shared" si="65"/>
        <v>302334.96666666662</v>
      </c>
      <c r="CO70" s="27">
        <f t="shared" si="65"/>
        <v>226251.94539999997</v>
      </c>
      <c r="CP70" s="27">
        <f t="shared" si="65"/>
        <v>186326.66</v>
      </c>
      <c r="CQ70" s="18">
        <f t="shared" si="65"/>
        <v>155272.21666666665</v>
      </c>
      <c r="CR70" s="27">
        <f t="shared" si="65"/>
        <v>110353.93659999999</v>
      </c>
      <c r="CS70" s="18">
        <f t="shared" si="46"/>
        <v>71.071270166062121</v>
      </c>
      <c r="CT70" s="18">
        <f t="shared" si="47"/>
        <v>59.226058471718424</v>
      </c>
      <c r="CU70" s="27">
        <f t="shared" si="65"/>
        <v>22682</v>
      </c>
      <c r="CV70" s="18">
        <f t="shared" si="65"/>
        <v>18901.666666666668</v>
      </c>
      <c r="CW70" s="27">
        <f t="shared" si="65"/>
        <v>55297.79800000001</v>
      </c>
      <c r="CX70" s="27">
        <f t="shared" si="65"/>
        <v>1335.35</v>
      </c>
      <c r="CY70" s="18">
        <f t="shared" si="65"/>
        <v>1112.7916666666667</v>
      </c>
      <c r="CZ70" s="27">
        <f t="shared" si="65"/>
        <v>11023.31</v>
      </c>
      <c r="DA70" s="18">
        <f t="shared" si="65"/>
        <v>3900</v>
      </c>
      <c r="DB70" s="18">
        <f t="shared" si="65"/>
        <v>3250</v>
      </c>
      <c r="DC70" s="18">
        <f t="shared" si="65"/>
        <v>3900</v>
      </c>
      <c r="DD70" s="18">
        <f t="shared" si="65"/>
        <v>28996.402999999998</v>
      </c>
      <c r="DE70" s="18">
        <f t="shared" si="65"/>
        <v>24163.669166666667</v>
      </c>
      <c r="DF70" s="18">
        <f t="shared" si="65"/>
        <v>38056.286400000005</v>
      </c>
      <c r="DG70" s="18">
        <f t="shared" si="65"/>
        <v>-84655.140000000014</v>
      </c>
      <c r="DH70" s="18">
        <f t="shared" si="65"/>
        <v>8609923.0217000023</v>
      </c>
      <c r="DI70" s="18">
        <f t="shared" si="65"/>
        <v>7174935.8514166661</v>
      </c>
      <c r="DJ70" s="18">
        <f t="shared" si="65"/>
        <v>6589641.2343999986</v>
      </c>
      <c r="DK70" s="27">
        <f t="shared" si="65"/>
        <v>11273</v>
      </c>
      <c r="DL70" s="27">
        <f t="shared" si="65"/>
        <v>9394.1666666666679</v>
      </c>
      <c r="DM70" s="27">
        <f t="shared" si="65"/>
        <v>9642.0460000000003</v>
      </c>
      <c r="DN70" s="27">
        <f t="shared" si="65"/>
        <v>1520080.2870999998</v>
      </c>
      <c r="DO70" s="18">
        <f t="shared" si="65"/>
        <v>1266733.5725833334</v>
      </c>
      <c r="DP70" s="27">
        <f t="shared" si="65"/>
        <v>445594.56879999995</v>
      </c>
      <c r="DQ70" s="18">
        <f t="shared" si="65"/>
        <v>0</v>
      </c>
      <c r="DR70" s="18">
        <f t="shared" si="65"/>
        <v>0</v>
      </c>
      <c r="DS70" s="18">
        <f t="shared" si="65"/>
        <v>0</v>
      </c>
      <c r="DT70" s="27">
        <f t="shared" si="65"/>
        <v>27694.690000000002</v>
      </c>
      <c r="DU70" s="27">
        <f t="shared" si="65"/>
        <v>23078.908333333333</v>
      </c>
      <c r="DV70" s="27">
        <f t="shared" si="65"/>
        <v>29369.940000000002</v>
      </c>
      <c r="DW70" s="18">
        <f t="shared" si="65"/>
        <v>0</v>
      </c>
      <c r="DX70" s="18">
        <f t="shared" si="65"/>
        <v>0</v>
      </c>
      <c r="DY70" s="18">
        <f t="shared" si="65"/>
        <v>0</v>
      </c>
      <c r="DZ70" s="27">
        <f t="shared" si="65"/>
        <v>1417319.9496000004</v>
      </c>
      <c r="EA70" s="18">
        <f t="shared" si="65"/>
        <v>1181099.9579999999</v>
      </c>
      <c r="EB70" s="27">
        <f t="shared" si="65"/>
        <v>952055.08270000014</v>
      </c>
      <c r="EC70" s="18">
        <f t="shared" si="65"/>
        <v>0</v>
      </c>
      <c r="ED70" s="18">
        <f>SUM(ED10:ED69)</f>
        <v>2976367.9266999997</v>
      </c>
      <c r="EE70" s="18">
        <f>SUM(EE10:EE69)</f>
        <v>2480306.6055833334</v>
      </c>
      <c r="EF70" s="18">
        <f>SUM(EF10:EF69)</f>
        <v>1436661.6375000004</v>
      </c>
    </row>
    <row r="71" spans="1:136" x14ac:dyDescent="0.3">
      <c r="C71" s="9"/>
      <c r="D71" s="15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</row>
    <row r="72" spans="1:136" x14ac:dyDescent="0.3"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</row>
    <row r="73" spans="1:136" x14ac:dyDescent="0.3"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</row>
    <row r="74" spans="1:136" x14ac:dyDescent="0.3"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</row>
    <row r="75" spans="1:136" x14ac:dyDescent="0.3"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</row>
    <row r="76" spans="1:136" x14ac:dyDescent="0.3"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</row>
    <row r="77" spans="1:136" x14ac:dyDescent="0.3"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</row>
    <row r="78" spans="1:136" x14ac:dyDescent="0.3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</row>
    <row r="79" spans="1:136" x14ac:dyDescent="0.3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</row>
    <row r="80" spans="1:136" x14ac:dyDescent="0.3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</row>
    <row r="81" spans="3:136" x14ac:dyDescent="0.3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</row>
    <row r="82" spans="3:136" x14ac:dyDescent="0.3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</row>
    <row r="83" spans="3:136" x14ac:dyDescent="0.3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</row>
    <row r="84" spans="3:136" x14ac:dyDescent="0.3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</row>
    <row r="85" spans="3:136" x14ac:dyDescent="0.3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</row>
    <row r="86" spans="3:136" x14ac:dyDescent="0.3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</row>
    <row r="87" spans="3:136" x14ac:dyDescent="0.3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</row>
    <row r="88" spans="3:136" x14ac:dyDescent="0.3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</row>
    <row r="89" spans="3:136" x14ac:dyDescent="0.3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</row>
    <row r="90" spans="3:136" x14ac:dyDescent="0.3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</row>
    <row r="91" spans="3:136" x14ac:dyDescent="0.3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</row>
    <row r="92" spans="3:136" x14ac:dyDescent="0.3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</row>
    <row r="93" spans="3:136" x14ac:dyDescent="0.3"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</row>
    <row r="94" spans="3:136" x14ac:dyDescent="0.3"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</row>
    <row r="95" spans="3:136" x14ac:dyDescent="0.3"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</row>
    <row r="96" spans="3:136" x14ac:dyDescent="0.3"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</row>
    <row r="97" spans="3:136" x14ac:dyDescent="0.3"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</row>
    <row r="98" spans="3:136" x14ac:dyDescent="0.3"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</row>
    <row r="99" spans="3:136" x14ac:dyDescent="0.3"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</row>
    <row r="100" spans="3:136" x14ac:dyDescent="0.3"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</row>
    <row r="101" spans="3:136" x14ac:dyDescent="0.3"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</row>
    <row r="102" spans="3:136" x14ac:dyDescent="0.3"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</row>
    <row r="103" spans="3:136" x14ac:dyDescent="0.3"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</row>
    <row r="104" spans="3:136" x14ac:dyDescent="0.3"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</row>
    <row r="105" spans="3:136" x14ac:dyDescent="0.3"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</row>
    <row r="106" spans="3:136" x14ac:dyDescent="0.3"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</row>
    <row r="107" spans="3:136" x14ac:dyDescent="0.3"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</row>
    <row r="108" spans="3:136" x14ac:dyDescent="0.3"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</row>
    <row r="109" spans="3:136" x14ac:dyDescent="0.3"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</row>
    <row r="110" spans="3:136" x14ac:dyDescent="0.3"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</row>
    <row r="111" spans="3:136" x14ac:dyDescent="0.3"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</row>
    <row r="112" spans="3:136" x14ac:dyDescent="0.3"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</row>
    <row r="113" spans="3:136" x14ac:dyDescent="0.3"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</row>
    <row r="114" spans="3:136" x14ac:dyDescent="0.3"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</row>
    <row r="115" spans="3:136" x14ac:dyDescent="0.3"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</row>
    <row r="116" spans="3:136" x14ac:dyDescent="0.3"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</row>
    <row r="117" spans="3:136" x14ac:dyDescent="0.3"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</row>
    <row r="118" spans="3:136" x14ac:dyDescent="0.3"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</row>
    <row r="119" spans="3:136" x14ac:dyDescent="0.3"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</row>
    <row r="120" spans="3:136" x14ac:dyDescent="0.3"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</row>
    <row r="121" spans="3:136" x14ac:dyDescent="0.3"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</row>
    <row r="122" spans="3:136" x14ac:dyDescent="0.3"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</row>
    <row r="123" spans="3:136" x14ac:dyDescent="0.3"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</row>
    <row r="124" spans="3:136" x14ac:dyDescent="0.3"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</row>
    <row r="125" spans="3:136" x14ac:dyDescent="0.3"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</row>
    <row r="126" spans="3:136" x14ac:dyDescent="0.3"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</row>
    <row r="127" spans="3:136" x14ac:dyDescent="0.3"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</row>
    <row r="128" spans="3:136" x14ac:dyDescent="0.3"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</row>
    <row r="129" spans="3:136" x14ac:dyDescent="0.3"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</row>
    <row r="130" spans="3:136" x14ac:dyDescent="0.3"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</row>
    <row r="131" spans="3:136" x14ac:dyDescent="0.3"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</row>
    <row r="132" spans="3:136" x14ac:dyDescent="0.3"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</row>
    <row r="133" spans="3:136" x14ac:dyDescent="0.3"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</row>
    <row r="134" spans="3:136" x14ac:dyDescent="0.3"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</row>
    <row r="135" spans="3:136" x14ac:dyDescent="0.3"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</row>
    <row r="136" spans="3:136" x14ac:dyDescent="0.3"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</row>
    <row r="137" spans="3:136" x14ac:dyDescent="0.3"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</row>
    <row r="138" spans="3:136" x14ac:dyDescent="0.3"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</row>
    <row r="139" spans="3:136" x14ac:dyDescent="0.3"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</row>
    <row r="140" spans="3:136" x14ac:dyDescent="0.3"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</row>
    <row r="141" spans="3:136" x14ac:dyDescent="0.3"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</row>
    <row r="142" spans="3:136" x14ac:dyDescent="0.3"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</row>
    <row r="143" spans="3:136" x14ac:dyDescent="0.3"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</row>
    <row r="144" spans="3:136" x14ac:dyDescent="0.3"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</row>
    <row r="145" spans="3:136" x14ac:dyDescent="0.3"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</row>
    <row r="146" spans="3:136" x14ac:dyDescent="0.3"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</row>
    <row r="147" spans="3:136" x14ac:dyDescent="0.3"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</row>
    <row r="148" spans="3:136" x14ac:dyDescent="0.3"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</row>
    <row r="149" spans="3:136" x14ac:dyDescent="0.3"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</row>
    <row r="150" spans="3:136" x14ac:dyDescent="0.3"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</row>
    <row r="151" spans="3:136" x14ac:dyDescent="0.3"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</row>
    <row r="152" spans="3:136" x14ac:dyDescent="0.3"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</row>
    <row r="153" spans="3:136" x14ac:dyDescent="0.3"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</row>
    <row r="154" spans="3:136" x14ac:dyDescent="0.3"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</row>
    <row r="155" spans="3:136" x14ac:dyDescent="0.3"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</row>
    <row r="156" spans="3:136" x14ac:dyDescent="0.3"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</row>
    <row r="157" spans="3:136" x14ac:dyDescent="0.3"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</row>
    <row r="158" spans="3:136" x14ac:dyDescent="0.3"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</row>
    <row r="159" spans="3:136" x14ac:dyDescent="0.3"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</row>
    <row r="160" spans="3:136" x14ac:dyDescent="0.3"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</row>
    <row r="161" spans="3:136" x14ac:dyDescent="0.3"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</row>
    <row r="162" spans="3:136" x14ac:dyDescent="0.3"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</row>
    <row r="163" spans="3:136" x14ac:dyDescent="0.3"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</row>
    <row r="164" spans="3:136" x14ac:dyDescent="0.3"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</row>
    <row r="165" spans="3:136" x14ac:dyDescent="0.3"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</row>
    <row r="166" spans="3:136" x14ac:dyDescent="0.3"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</row>
    <row r="167" spans="3:136" x14ac:dyDescent="0.3"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</row>
    <row r="168" spans="3:136" x14ac:dyDescent="0.3"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</row>
    <row r="169" spans="3:136" x14ac:dyDescent="0.3"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</row>
    <row r="170" spans="3:136" x14ac:dyDescent="0.3"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</row>
    <row r="171" spans="3:136" x14ac:dyDescent="0.3"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</row>
    <row r="172" spans="3:136" x14ac:dyDescent="0.3"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</row>
    <row r="173" spans="3:136" x14ac:dyDescent="0.3"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</row>
    <row r="174" spans="3:136" x14ac:dyDescent="0.3"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</row>
    <row r="175" spans="3:136" x14ac:dyDescent="0.3"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</row>
    <row r="176" spans="3:136" x14ac:dyDescent="0.3"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</row>
    <row r="177" spans="3:136" x14ac:dyDescent="0.3"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</row>
    <row r="178" spans="3:136" x14ac:dyDescent="0.3"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</row>
    <row r="179" spans="3:136" x14ac:dyDescent="0.3"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</row>
    <row r="180" spans="3:136" x14ac:dyDescent="0.3"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</row>
    <row r="181" spans="3:136" x14ac:dyDescent="0.3"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</row>
    <row r="182" spans="3:136" x14ac:dyDescent="0.3"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</row>
    <row r="183" spans="3:136" x14ac:dyDescent="0.3"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</row>
    <row r="184" spans="3:136" x14ac:dyDescent="0.3"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</row>
    <row r="185" spans="3:136" x14ac:dyDescent="0.3"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</row>
    <row r="186" spans="3:136" x14ac:dyDescent="0.3"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</row>
    <row r="187" spans="3:136" x14ac:dyDescent="0.3"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</row>
    <row r="188" spans="3:136" x14ac:dyDescent="0.3"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</row>
    <row r="189" spans="3:136" x14ac:dyDescent="0.3"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</row>
    <row r="190" spans="3:136" x14ac:dyDescent="0.3"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</row>
    <row r="191" spans="3:136" x14ac:dyDescent="0.3"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</row>
    <row r="192" spans="3:136" x14ac:dyDescent="0.3"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</row>
    <row r="193" spans="3:136" x14ac:dyDescent="0.3"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</row>
    <row r="194" spans="3:136" x14ac:dyDescent="0.3"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</row>
    <row r="195" spans="3:136" x14ac:dyDescent="0.3"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</row>
    <row r="196" spans="3:136" x14ac:dyDescent="0.3"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</row>
    <row r="197" spans="3:136" x14ac:dyDescent="0.3"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</row>
    <row r="198" spans="3:136" x14ac:dyDescent="0.3"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</row>
    <row r="199" spans="3:136" x14ac:dyDescent="0.3"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</row>
    <row r="200" spans="3:136" x14ac:dyDescent="0.3"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</row>
    <row r="201" spans="3:136" x14ac:dyDescent="0.3"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</row>
    <row r="202" spans="3:136" x14ac:dyDescent="0.3"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</row>
    <row r="203" spans="3:136" x14ac:dyDescent="0.3"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</row>
    <row r="204" spans="3:136" x14ac:dyDescent="0.3"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</row>
    <row r="205" spans="3:136" x14ac:dyDescent="0.3"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</row>
    <row r="206" spans="3:136" x14ac:dyDescent="0.3"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</row>
    <row r="207" spans="3:136" x14ac:dyDescent="0.3"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</row>
    <row r="208" spans="3:136" x14ac:dyDescent="0.3"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</row>
    <row r="209" spans="3:136" x14ac:dyDescent="0.3"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</row>
    <row r="210" spans="3:136" x14ac:dyDescent="0.3"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</row>
    <row r="211" spans="3:136" x14ac:dyDescent="0.3"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</row>
    <row r="212" spans="3:136" x14ac:dyDescent="0.3"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</row>
    <row r="213" spans="3:136" x14ac:dyDescent="0.3"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</row>
    <row r="214" spans="3:136" x14ac:dyDescent="0.3"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</row>
    <row r="215" spans="3:136" x14ac:dyDescent="0.3"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</row>
    <row r="216" spans="3:136" x14ac:dyDescent="0.3"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</row>
    <row r="217" spans="3:136" x14ac:dyDescent="0.3"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</row>
    <row r="218" spans="3:136" x14ac:dyDescent="0.3"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</row>
    <row r="219" spans="3:136" x14ac:dyDescent="0.3"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</row>
    <row r="220" spans="3:136" x14ac:dyDescent="0.3"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</row>
    <row r="221" spans="3:136" x14ac:dyDescent="0.3"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</row>
    <row r="222" spans="3:136" x14ac:dyDescent="0.3"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</row>
    <row r="223" spans="3:136" x14ac:dyDescent="0.3"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</row>
    <row r="224" spans="3:136" x14ac:dyDescent="0.3"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</row>
    <row r="225" spans="3:136" x14ac:dyDescent="0.3"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</row>
    <row r="226" spans="3:136" x14ac:dyDescent="0.3"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</row>
    <row r="227" spans="3:136" x14ac:dyDescent="0.3"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</row>
    <row r="228" spans="3:136" x14ac:dyDescent="0.3"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</row>
    <row r="229" spans="3:136" x14ac:dyDescent="0.3"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</row>
    <row r="230" spans="3:136" x14ac:dyDescent="0.3"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</row>
    <row r="231" spans="3:136" x14ac:dyDescent="0.3"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</row>
    <row r="232" spans="3:136" x14ac:dyDescent="0.3"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</row>
    <row r="233" spans="3:136" x14ac:dyDescent="0.3"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</row>
    <row r="234" spans="3:136" x14ac:dyDescent="0.3"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</row>
    <row r="235" spans="3:136" x14ac:dyDescent="0.3"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</row>
    <row r="236" spans="3:136" x14ac:dyDescent="0.3"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</row>
    <row r="237" spans="3:136" x14ac:dyDescent="0.3"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</row>
    <row r="238" spans="3:136" x14ac:dyDescent="0.3"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</row>
    <row r="239" spans="3:136" x14ac:dyDescent="0.3"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</row>
    <row r="240" spans="3:136" x14ac:dyDescent="0.3"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</row>
    <row r="241" spans="3:136" x14ac:dyDescent="0.3"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</row>
    <row r="242" spans="3:136" x14ac:dyDescent="0.3"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</row>
    <row r="243" spans="3:136" x14ac:dyDescent="0.3"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</row>
    <row r="244" spans="3:136" x14ac:dyDescent="0.3"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</row>
    <row r="245" spans="3:136" x14ac:dyDescent="0.3"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</row>
    <row r="246" spans="3:136" x14ac:dyDescent="0.3"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</row>
    <row r="247" spans="3:136" x14ac:dyDescent="0.3"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</row>
    <row r="248" spans="3:136" x14ac:dyDescent="0.3"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</row>
    <row r="249" spans="3:136" x14ac:dyDescent="0.3"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</row>
    <row r="250" spans="3:136" x14ac:dyDescent="0.3"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</row>
    <row r="251" spans="3:136" x14ac:dyDescent="0.3"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</row>
    <row r="252" spans="3:136" x14ac:dyDescent="0.3"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</row>
    <row r="253" spans="3:136" x14ac:dyDescent="0.3"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</row>
    <row r="254" spans="3:136" x14ac:dyDescent="0.3"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</row>
    <row r="255" spans="3:136" x14ac:dyDescent="0.3"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</row>
    <row r="256" spans="3:136" x14ac:dyDescent="0.3"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</row>
    <row r="257" spans="3:136" x14ac:dyDescent="0.3"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</row>
    <row r="258" spans="3:136" x14ac:dyDescent="0.3"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</row>
    <row r="259" spans="3:136" x14ac:dyDescent="0.3"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</row>
    <row r="260" spans="3:136" x14ac:dyDescent="0.3"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</row>
    <row r="261" spans="3:136" x14ac:dyDescent="0.3"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</row>
    <row r="262" spans="3:136" x14ac:dyDescent="0.3"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</row>
    <row r="263" spans="3:136" x14ac:dyDescent="0.3"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</row>
    <row r="264" spans="3:136" x14ac:dyDescent="0.3"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</row>
    <row r="265" spans="3:136" x14ac:dyDescent="0.3"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</row>
    <row r="266" spans="3:136" x14ac:dyDescent="0.3"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</row>
    <row r="267" spans="3:136" x14ac:dyDescent="0.3"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</row>
    <row r="268" spans="3:136" x14ac:dyDescent="0.3"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</row>
    <row r="269" spans="3:136" x14ac:dyDescent="0.3"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</row>
    <row r="270" spans="3:136" x14ac:dyDescent="0.3"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</row>
    <row r="271" spans="3:136" x14ac:dyDescent="0.3"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</row>
    <row r="272" spans="3:136" x14ac:dyDescent="0.3"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</row>
    <row r="273" spans="3:136" x14ac:dyDescent="0.3"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</row>
    <row r="274" spans="3:136" x14ac:dyDescent="0.3"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</row>
    <row r="275" spans="3:136" x14ac:dyDescent="0.3"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</row>
    <row r="276" spans="3:136" x14ac:dyDescent="0.3"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</row>
    <row r="277" spans="3:136" x14ac:dyDescent="0.3"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</row>
    <row r="278" spans="3:136" x14ac:dyDescent="0.3"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</row>
    <row r="279" spans="3:136" x14ac:dyDescent="0.3"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</row>
    <row r="280" spans="3:136" x14ac:dyDescent="0.3"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</row>
    <row r="281" spans="3:136" x14ac:dyDescent="0.3"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</row>
    <row r="282" spans="3:136" x14ac:dyDescent="0.3"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</row>
    <row r="283" spans="3:136" x14ac:dyDescent="0.3"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</row>
    <row r="284" spans="3:136" x14ac:dyDescent="0.3"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</row>
    <row r="285" spans="3:136" x14ac:dyDescent="0.3"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</row>
    <row r="286" spans="3:136" x14ac:dyDescent="0.3"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</row>
    <row r="287" spans="3:136" x14ac:dyDescent="0.3"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</row>
    <row r="288" spans="3:136" x14ac:dyDescent="0.3"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</row>
    <row r="289" spans="3:136" x14ac:dyDescent="0.3"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</row>
    <row r="290" spans="3:136" x14ac:dyDescent="0.3"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</row>
    <row r="291" spans="3:136" x14ac:dyDescent="0.3"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</row>
    <row r="292" spans="3:136" x14ac:dyDescent="0.3"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</row>
    <row r="293" spans="3:136" x14ac:dyDescent="0.3"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</row>
    <row r="294" spans="3:136" x14ac:dyDescent="0.3"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</row>
    <row r="295" spans="3:136" x14ac:dyDescent="0.3"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</row>
    <row r="296" spans="3:136" x14ac:dyDescent="0.3"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</row>
    <row r="297" spans="3:136" x14ac:dyDescent="0.3"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</row>
    <row r="298" spans="3:136" x14ac:dyDescent="0.3"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</row>
    <row r="299" spans="3:136" x14ac:dyDescent="0.3"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</row>
    <row r="300" spans="3:136" x14ac:dyDescent="0.3"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</row>
    <row r="301" spans="3:136" x14ac:dyDescent="0.3"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</row>
    <row r="302" spans="3:136" x14ac:dyDescent="0.3"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</row>
    <row r="303" spans="3:136" x14ac:dyDescent="0.3"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</row>
    <row r="304" spans="3:136" x14ac:dyDescent="0.3"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</row>
    <row r="305" spans="3:136" x14ac:dyDescent="0.3"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</row>
    <row r="306" spans="3:136" x14ac:dyDescent="0.3"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</row>
    <row r="307" spans="3:136" x14ac:dyDescent="0.3"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</row>
    <row r="308" spans="3:136" x14ac:dyDescent="0.3"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</row>
    <row r="309" spans="3:136" x14ac:dyDescent="0.3"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</row>
    <row r="310" spans="3:136" x14ac:dyDescent="0.3"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</row>
    <row r="311" spans="3:136" x14ac:dyDescent="0.3"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</row>
    <row r="312" spans="3:136" x14ac:dyDescent="0.3"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</row>
    <row r="313" spans="3:136" x14ac:dyDescent="0.3"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</row>
    <row r="314" spans="3:136" x14ac:dyDescent="0.3"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</row>
    <row r="315" spans="3:136" x14ac:dyDescent="0.3"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</row>
    <row r="316" spans="3:136" x14ac:dyDescent="0.3"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</row>
    <row r="317" spans="3:136" x14ac:dyDescent="0.3"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</row>
    <row r="318" spans="3:136" x14ac:dyDescent="0.3"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</row>
    <row r="319" spans="3:136" x14ac:dyDescent="0.3"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</row>
    <row r="320" spans="3:136" x14ac:dyDescent="0.3"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</row>
    <row r="321" spans="3:136" x14ac:dyDescent="0.3"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</row>
    <row r="322" spans="3:136" x14ac:dyDescent="0.3"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</row>
    <row r="323" spans="3:136" x14ac:dyDescent="0.3"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</row>
    <row r="324" spans="3:136" x14ac:dyDescent="0.3"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</row>
    <row r="325" spans="3:136" x14ac:dyDescent="0.3"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</row>
    <row r="326" spans="3:136" x14ac:dyDescent="0.3"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</row>
    <row r="327" spans="3:136" x14ac:dyDescent="0.3"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</row>
    <row r="328" spans="3:136" x14ac:dyDescent="0.3"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</row>
    <row r="329" spans="3:136" x14ac:dyDescent="0.3"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</row>
    <row r="330" spans="3:136" x14ac:dyDescent="0.3"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</row>
    <row r="331" spans="3:136" x14ac:dyDescent="0.3"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</row>
    <row r="332" spans="3:136" x14ac:dyDescent="0.3"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</row>
    <row r="333" spans="3:136" x14ac:dyDescent="0.3"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</row>
    <row r="334" spans="3:136" x14ac:dyDescent="0.3"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</row>
    <row r="335" spans="3:136" x14ac:dyDescent="0.3"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</row>
    <row r="336" spans="3:136" x14ac:dyDescent="0.3"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</row>
    <row r="337" spans="3:136" x14ac:dyDescent="0.3"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</row>
    <row r="338" spans="3:136" x14ac:dyDescent="0.3"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</row>
    <row r="339" spans="3:136" x14ac:dyDescent="0.3"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</row>
    <row r="340" spans="3:136" x14ac:dyDescent="0.3"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</row>
    <row r="341" spans="3:136" x14ac:dyDescent="0.3"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</row>
    <row r="342" spans="3:136" x14ac:dyDescent="0.3"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</row>
    <row r="343" spans="3:136" x14ac:dyDescent="0.3"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</row>
    <row r="344" spans="3:136" x14ac:dyDescent="0.3"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</row>
    <row r="345" spans="3:136" x14ac:dyDescent="0.3"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</row>
    <row r="346" spans="3:136" x14ac:dyDescent="0.3"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</row>
    <row r="347" spans="3:136" x14ac:dyDescent="0.3"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</row>
    <row r="348" spans="3:136" x14ac:dyDescent="0.3"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</row>
    <row r="349" spans="3:136" x14ac:dyDescent="0.3"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</row>
    <row r="350" spans="3:136" x14ac:dyDescent="0.3"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</row>
    <row r="351" spans="3:136" x14ac:dyDescent="0.3"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</row>
    <row r="352" spans="3:136" x14ac:dyDescent="0.3"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</row>
    <row r="353" spans="3:136" x14ac:dyDescent="0.3"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</row>
    <row r="354" spans="3:136" x14ac:dyDescent="0.3"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</row>
    <row r="355" spans="3:136" x14ac:dyDescent="0.3"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</row>
    <row r="356" spans="3:136" x14ac:dyDescent="0.3"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</row>
    <row r="357" spans="3:136" x14ac:dyDescent="0.3"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</row>
    <row r="358" spans="3:136" x14ac:dyDescent="0.3"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</row>
    <row r="359" spans="3:136" x14ac:dyDescent="0.3"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</row>
    <row r="360" spans="3:136" x14ac:dyDescent="0.3"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</row>
    <row r="361" spans="3:136" x14ac:dyDescent="0.3"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</row>
    <row r="362" spans="3:136" x14ac:dyDescent="0.3"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</row>
    <row r="363" spans="3:136" x14ac:dyDescent="0.3"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</row>
    <row r="364" spans="3:136" x14ac:dyDescent="0.3"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</row>
    <row r="365" spans="3:136" x14ac:dyDescent="0.3"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</row>
    <row r="366" spans="3:136" x14ac:dyDescent="0.3"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</row>
    <row r="367" spans="3:136" x14ac:dyDescent="0.3"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</row>
    <row r="368" spans="3:136" x14ac:dyDescent="0.3"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</row>
    <row r="369" spans="3:136" x14ac:dyDescent="0.3"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</row>
    <row r="370" spans="3:136" x14ac:dyDescent="0.3"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</row>
    <row r="371" spans="3:136" x14ac:dyDescent="0.3"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</row>
    <row r="372" spans="3:136" x14ac:dyDescent="0.3"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</row>
    <row r="373" spans="3:136" x14ac:dyDescent="0.3"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</row>
    <row r="374" spans="3:136" x14ac:dyDescent="0.3"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</row>
    <row r="375" spans="3:136" x14ac:dyDescent="0.3"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</row>
    <row r="376" spans="3:136" x14ac:dyDescent="0.3"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</row>
    <row r="377" spans="3:136" x14ac:dyDescent="0.3"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</row>
    <row r="378" spans="3:136" x14ac:dyDescent="0.3"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</row>
    <row r="379" spans="3:136" x14ac:dyDescent="0.3"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</row>
    <row r="380" spans="3:136" x14ac:dyDescent="0.3"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9"/>
      <c r="DI380" s="9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</row>
    <row r="381" spans="3:136" x14ac:dyDescent="0.3"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</row>
    <row r="382" spans="3:136" x14ac:dyDescent="0.3"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</row>
    <row r="383" spans="3:136" x14ac:dyDescent="0.3"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</row>
    <row r="384" spans="3:136" x14ac:dyDescent="0.3"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</row>
    <row r="385" spans="3:136" x14ac:dyDescent="0.3"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</row>
    <row r="386" spans="3:136" x14ac:dyDescent="0.3"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</row>
    <row r="387" spans="3:136" x14ac:dyDescent="0.3"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9"/>
      <c r="DH387" s="9"/>
      <c r="DI387" s="9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</row>
    <row r="388" spans="3:136" x14ac:dyDescent="0.3"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9"/>
      <c r="DH388" s="9"/>
      <c r="DI388" s="9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</row>
    <row r="389" spans="3:136" x14ac:dyDescent="0.3"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</row>
    <row r="390" spans="3:136" x14ac:dyDescent="0.3"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</row>
    <row r="391" spans="3:136" x14ac:dyDescent="0.3"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</row>
    <row r="392" spans="3:136" x14ac:dyDescent="0.3"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</row>
    <row r="393" spans="3:136" x14ac:dyDescent="0.3"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9"/>
      <c r="DI393" s="9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</row>
    <row r="394" spans="3:136" x14ac:dyDescent="0.3"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9"/>
      <c r="DH394" s="9"/>
      <c r="DI394" s="9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</row>
    <row r="395" spans="3:136" x14ac:dyDescent="0.3"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9"/>
      <c r="DH395" s="9"/>
      <c r="DI395" s="9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</row>
    <row r="396" spans="3:136" x14ac:dyDescent="0.3"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9"/>
      <c r="DH396" s="9"/>
      <c r="DI396" s="9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</row>
    <row r="397" spans="3:136" x14ac:dyDescent="0.3"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9"/>
      <c r="DH397" s="9"/>
      <c r="DI397" s="9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</row>
    <row r="398" spans="3:136" x14ac:dyDescent="0.3"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9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</row>
    <row r="399" spans="3:136" x14ac:dyDescent="0.3"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9"/>
      <c r="DH399" s="9"/>
      <c r="DI399" s="9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</row>
    <row r="400" spans="3:136" x14ac:dyDescent="0.3"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9"/>
      <c r="DH400" s="9"/>
      <c r="DI400" s="9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</row>
    <row r="401" spans="3:136" x14ac:dyDescent="0.3"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</row>
    <row r="402" spans="3:136" x14ac:dyDescent="0.3"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</row>
    <row r="403" spans="3:136" x14ac:dyDescent="0.3"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</row>
    <row r="404" spans="3:136" x14ac:dyDescent="0.3"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</row>
    <row r="405" spans="3:136" x14ac:dyDescent="0.3"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</row>
    <row r="406" spans="3:136" x14ac:dyDescent="0.3"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</row>
    <row r="407" spans="3:136" x14ac:dyDescent="0.3"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</row>
    <row r="408" spans="3:136" x14ac:dyDescent="0.3"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</row>
    <row r="409" spans="3:136" x14ac:dyDescent="0.3"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</row>
    <row r="410" spans="3:136" x14ac:dyDescent="0.3"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</row>
    <row r="411" spans="3:136" x14ac:dyDescent="0.3"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</row>
    <row r="412" spans="3:136" x14ac:dyDescent="0.3"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</row>
    <row r="413" spans="3:136" x14ac:dyDescent="0.3"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</row>
    <row r="414" spans="3:136" x14ac:dyDescent="0.3"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</row>
    <row r="415" spans="3:136" x14ac:dyDescent="0.3"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</row>
    <row r="416" spans="3:136" x14ac:dyDescent="0.3"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</row>
    <row r="417" spans="3:136" x14ac:dyDescent="0.3"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</row>
    <row r="418" spans="3:136" x14ac:dyDescent="0.3"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</row>
    <row r="419" spans="3:136" x14ac:dyDescent="0.3"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</row>
    <row r="420" spans="3:136" x14ac:dyDescent="0.3"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</row>
    <row r="421" spans="3:136" x14ac:dyDescent="0.3"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</row>
    <row r="422" spans="3:136" x14ac:dyDescent="0.3"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</row>
    <row r="423" spans="3:136" x14ac:dyDescent="0.3"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</row>
    <row r="424" spans="3:136" x14ac:dyDescent="0.3"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</row>
    <row r="425" spans="3:136" x14ac:dyDescent="0.3"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</row>
    <row r="426" spans="3:136" x14ac:dyDescent="0.3"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</row>
    <row r="427" spans="3:136" x14ac:dyDescent="0.3"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</row>
    <row r="428" spans="3:136" x14ac:dyDescent="0.3"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</row>
    <row r="429" spans="3:136" x14ac:dyDescent="0.3"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</row>
    <row r="430" spans="3:136" x14ac:dyDescent="0.3"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</row>
    <row r="431" spans="3:136" x14ac:dyDescent="0.3"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</row>
    <row r="432" spans="3:136" x14ac:dyDescent="0.3"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</row>
    <row r="433" spans="3:136" x14ac:dyDescent="0.3"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</row>
    <row r="434" spans="3:136" x14ac:dyDescent="0.3"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</row>
    <row r="435" spans="3:136" x14ac:dyDescent="0.3"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</row>
    <row r="436" spans="3:136" x14ac:dyDescent="0.3"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</row>
    <row r="437" spans="3:136" x14ac:dyDescent="0.3"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</row>
    <row r="438" spans="3:136" x14ac:dyDescent="0.3"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</row>
    <row r="439" spans="3:136" x14ac:dyDescent="0.3"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</row>
    <row r="440" spans="3:136" x14ac:dyDescent="0.3"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</row>
    <row r="441" spans="3:136" x14ac:dyDescent="0.3"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</row>
    <row r="442" spans="3:136" x14ac:dyDescent="0.3"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</row>
    <row r="443" spans="3:136" x14ac:dyDescent="0.3"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</row>
    <row r="444" spans="3:136" x14ac:dyDescent="0.3"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</row>
    <row r="445" spans="3:136" x14ac:dyDescent="0.3"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</row>
    <row r="446" spans="3:136" x14ac:dyDescent="0.3"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</row>
    <row r="447" spans="3:136" x14ac:dyDescent="0.3"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</row>
    <row r="448" spans="3:136" x14ac:dyDescent="0.3"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</row>
    <row r="449" spans="3:136" x14ac:dyDescent="0.3"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</row>
    <row r="450" spans="3:136" x14ac:dyDescent="0.3"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</row>
    <row r="451" spans="3:136" x14ac:dyDescent="0.3"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</row>
    <row r="452" spans="3:136" x14ac:dyDescent="0.3"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</row>
    <row r="453" spans="3:136" x14ac:dyDescent="0.3"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</row>
    <row r="454" spans="3:136" x14ac:dyDescent="0.3"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</row>
    <row r="455" spans="3:136" x14ac:dyDescent="0.3"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</row>
    <row r="456" spans="3:136" x14ac:dyDescent="0.3"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</row>
    <row r="457" spans="3:136" x14ac:dyDescent="0.3"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</row>
    <row r="458" spans="3:136" x14ac:dyDescent="0.3"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</row>
    <row r="459" spans="3:136" x14ac:dyDescent="0.3"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</row>
    <row r="460" spans="3:136" x14ac:dyDescent="0.3"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</row>
    <row r="461" spans="3:136" x14ac:dyDescent="0.3"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</row>
    <row r="462" spans="3:136" x14ac:dyDescent="0.3"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</row>
    <row r="463" spans="3:136" x14ac:dyDescent="0.3"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</row>
    <row r="464" spans="3:136" x14ac:dyDescent="0.3"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</row>
    <row r="465" spans="3:136" x14ac:dyDescent="0.3"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</row>
    <row r="466" spans="3:136" x14ac:dyDescent="0.3"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</row>
    <row r="467" spans="3:136" x14ac:dyDescent="0.3"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</row>
    <row r="468" spans="3:136" x14ac:dyDescent="0.3"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</row>
    <row r="469" spans="3:136" x14ac:dyDescent="0.3"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</row>
    <row r="470" spans="3:136" x14ac:dyDescent="0.3"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</row>
    <row r="471" spans="3:136" x14ac:dyDescent="0.3"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</row>
    <row r="472" spans="3:136" x14ac:dyDescent="0.3"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</row>
    <row r="473" spans="3:136" x14ac:dyDescent="0.3"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</row>
    <row r="474" spans="3:136" x14ac:dyDescent="0.3"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</row>
    <row r="475" spans="3:136" x14ac:dyDescent="0.3"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</row>
    <row r="476" spans="3:136" x14ac:dyDescent="0.3"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</row>
    <row r="477" spans="3:136" x14ac:dyDescent="0.3"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</row>
    <row r="478" spans="3:136" x14ac:dyDescent="0.3"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</row>
    <row r="479" spans="3:136" x14ac:dyDescent="0.3"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</row>
    <row r="480" spans="3:136" x14ac:dyDescent="0.3"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</row>
    <row r="481" spans="3:136" x14ac:dyDescent="0.3"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</row>
    <row r="482" spans="3:136" x14ac:dyDescent="0.3"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</row>
    <row r="483" spans="3:136" x14ac:dyDescent="0.3"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</row>
    <row r="484" spans="3:136" x14ac:dyDescent="0.3"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</row>
    <row r="485" spans="3:136" x14ac:dyDescent="0.3"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</row>
    <row r="486" spans="3:136" x14ac:dyDescent="0.3"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</row>
    <row r="487" spans="3:136" x14ac:dyDescent="0.3"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</row>
    <row r="488" spans="3:136" x14ac:dyDescent="0.3"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</row>
    <row r="489" spans="3:136" x14ac:dyDescent="0.3"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</row>
    <row r="490" spans="3:136" x14ac:dyDescent="0.3"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</row>
    <row r="491" spans="3:136" x14ac:dyDescent="0.3"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</row>
    <row r="492" spans="3:136" x14ac:dyDescent="0.3"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</row>
    <row r="493" spans="3:136" x14ac:dyDescent="0.3"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</row>
    <row r="494" spans="3:136" x14ac:dyDescent="0.3"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</row>
    <row r="495" spans="3:136" x14ac:dyDescent="0.3"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</row>
    <row r="496" spans="3:136" x14ac:dyDescent="0.3"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</row>
    <row r="497" spans="3:136" x14ac:dyDescent="0.3"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</row>
    <row r="498" spans="3:136" x14ac:dyDescent="0.3"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</row>
    <row r="499" spans="3:136" x14ac:dyDescent="0.3"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</row>
    <row r="500" spans="3:136" x14ac:dyDescent="0.3"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</row>
    <row r="501" spans="3:136" x14ac:dyDescent="0.3"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</row>
    <row r="502" spans="3:136" x14ac:dyDescent="0.3"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</row>
    <row r="503" spans="3:136" x14ac:dyDescent="0.3"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</row>
    <row r="504" spans="3:136" x14ac:dyDescent="0.3"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</row>
    <row r="505" spans="3:136" x14ac:dyDescent="0.3"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</row>
    <row r="506" spans="3:136" x14ac:dyDescent="0.3"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</row>
    <row r="507" spans="3:136" x14ac:dyDescent="0.3"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</row>
    <row r="508" spans="3:136" x14ac:dyDescent="0.3"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</row>
    <row r="509" spans="3:136" x14ac:dyDescent="0.3"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</row>
    <row r="510" spans="3:136" x14ac:dyDescent="0.3"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</row>
    <row r="511" spans="3:136" x14ac:dyDescent="0.3"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</row>
    <row r="512" spans="3:136" x14ac:dyDescent="0.3"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</row>
    <row r="513" spans="3:136" x14ac:dyDescent="0.3"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</row>
    <row r="514" spans="3:136" x14ac:dyDescent="0.3"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</row>
    <row r="515" spans="3:136" x14ac:dyDescent="0.3"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</row>
    <row r="516" spans="3:136" x14ac:dyDescent="0.3"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</row>
    <row r="517" spans="3:136" x14ac:dyDescent="0.3"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</row>
    <row r="518" spans="3:136" x14ac:dyDescent="0.3"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</row>
    <row r="519" spans="3:136" x14ac:dyDescent="0.3"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</row>
    <row r="520" spans="3:136" x14ac:dyDescent="0.3"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</row>
    <row r="521" spans="3:136" x14ac:dyDescent="0.3"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</row>
    <row r="522" spans="3:136" x14ac:dyDescent="0.3"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</row>
    <row r="523" spans="3:136" x14ac:dyDescent="0.3"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</row>
    <row r="524" spans="3:136" x14ac:dyDescent="0.3"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</row>
    <row r="525" spans="3:136" x14ac:dyDescent="0.3"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</row>
    <row r="526" spans="3:136" x14ac:dyDescent="0.3"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</row>
    <row r="527" spans="3:136" x14ac:dyDescent="0.3"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</row>
    <row r="528" spans="3:136" x14ac:dyDescent="0.3"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</row>
    <row r="529" spans="3:136" x14ac:dyDescent="0.3"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</row>
    <row r="530" spans="3:136" x14ac:dyDescent="0.3"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</row>
    <row r="531" spans="3:136" x14ac:dyDescent="0.3"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</row>
    <row r="532" spans="3:136" x14ac:dyDescent="0.3"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</row>
    <row r="533" spans="3:136" x14ac:dyDescent="0.3"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</row>
    <row r="534" spans="3:136" x14ac:dyDescent="0.3"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</row>
    <row r="535" spans="3:136" x14ac:dyDescent="0.3"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</row>
    <row r="536" spans="3:136" x14ac:dyDescent="0.3"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</row>
    <row r="537" spans="3:136" x14ac:dyDescent="0.3"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</row>
    <row r="538" spans="3:136" x14ac:dyDescent="0.3"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</row>
    <row r="539" spans="3:136" x14ac:dyDescent="0.3"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</row>
    <row r="540" spans="3:136" x14ac:dyDescent="0.3"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</row>
    <row r="541" spans="3:136" x14ac:dyDescent="0.3"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</row>
    <row r="542" spans="3:136" x14ac:dyDescent="0.3"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</row>
    <row r="543" spans="3:136" x14ac:dyDescent="0.3"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</row>
    <row r="544" spans="3:136" x14ac:dyDescent="0.3"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</row>
    <row r="545" spans="3:136" x14ac:dyDescent="0.3"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</row>
    <row r="546" spans="3:136" x14ac:dyDescent="0.3"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</row>
    <row r="547" spans="3:136" x14ac:dyDescent="0.3"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</row>
    <row r="548" spans="3:136" x14ac:dyDescent="0.3"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</row>
    <row r="549" spans="3:136" x14ac:dyDescent="0.3"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</row>
    <row r="550" spans="3:136" x14ac:dyDescent="0.3"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</row>
    <row r="551" spans="3:136" x14ac:dyDescent="0.3"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</row>
    <row r="552" spans="3:136" x14ac:dyDescent="0.3"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</row>
    <row r="553" spans="3:136" x14ac:dyDescent="0.3"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</row>
    <row r="554" spans="3:136" x14ac:dyDescent="0.3"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</row>
    <row r="555" spans="3:136" x14ac:dyDescent="0.3"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</row>
    <row r="556" spans="3:136" x14ac:dyDescent="0.3"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</row>
    <row r="557" spans="3:136" x14ac:dyDescent="0.3"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</row>
    <row r="558" spans="3:136" x14ac:dyDescent="0.3"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</row>
    <row r="559" spans="3:136" x14ac:dyDescent="0.3"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</row>
    <row r="560" spans="3:136" x14ac:dyDescent="0.3"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</row>
    <row r="561" spans="3:136" x14ac:dyDescent="0.3"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</row>
    <row r="562" spans="3:136" x14ac:dyDescent="0.3"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</row>
    <row r="563" spans="3:136" x14ac:dyDescent="0.3"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</row>
    <row r="564" spans="3:136" x14ac:dyDescent="0.3"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</row>
    <row r="565" spans="3:136" x14ac:dyDescent="0.3"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</row>
    <row r="566" spans="3:136" x14ac:dyDescent="0.3"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</row>
    <row r="567" spans="3:136" x14ac:dyDescent="0.3"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</row>
    <row r="568" spans="3:136" x14ac:dyDescent="0.3"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</row>
    <row r="569" spans="3:136" x14ac:dyDescent="0.3"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</row>
    <row r="570" spans="3:136" x14ac:dyDescent="0.3"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</row>
    <row r="571" spans="3:136" x14ac:dyDescent="0.3"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</row>
    <row r="572" spans="3:136" x14ac:dyDescent="0.3"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</row>
    <row r="573" spans="3:136" x14ac:dyDescent="0.3"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</row>
    <row r="574" spans="3:136" x14ac:dyDescent="0.3"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</row>
    <row r="575" spans="3:136" x14ac:dyDescent="0.3"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</row>
    <row r="576" spans="3:136" x14ac:dyDescent="0.3"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</row>
    <row r="577" spans="3:136" x14ac:dyDescent="0.3"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</row>
    <row r="578" spans="3:136" x14ac:dyDescent="0.3"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</row>
    <row r="579" spans="3:136" x14ac:dyDescent="0.3"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</row>
    <row r="580" spans="3:136" x14ac:dyDescent="0.3"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</row>
    <row r="581" spans="3:136" x14ac:dyDescent="0.3"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</row>
    <row r="582" spans="3:136" x14ac:dyDescent="0.3"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</row>
    <row r="583" spans="3:136" x14ac:dyDescent="0.3"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</row>
    <row r="584" spans="3:136" x14ac:dyDescent="0.3"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</row>
    <row r="585" spans="3:136" x14ac:dyDescent="0.3"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</row>
    <row r="586" spans="3:136" x14ac:dyDescent="0.3"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</row>
    <row r="587" spans="3:136" x14ac:dyDescent="0.3"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</row>
    <row r="588" spans="3:136" x14ac:dyDescent="0.3"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</row>
    <row r="589" spans="3:136" x14ac:dyDescent="0.3"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</row>
    <row r="590" spans="3:136" x14ac:dyDescent="0.3"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</row>
    <row r="591" spans="3:136" x14ac:dyDescent="0.3"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</row>
    <row r="592" spans="3:136" x14ac:dyDescent="0.3"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</row>
    <row r="593" spans="3:136" x14ac:dyDescent="0.3"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</row>
    <row r="594" spans="3:136" x14ac:dyDescent="0.3"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</row>
    <row r="595" spans="3:136" x14ac:dyDescent="0.3"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</row>
    <row r="596" spans="3:136" x14ac:dyDescent="0.3"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</row>
  </sheetData>
  <protectedRanges>
    <protectedRange sqref="DK67:EC68 DK10:DK66 DM10:DN66 DP10:DQ66 DS10:DT66 DV10:DW66 DY10:DZ66 EB10:EC66" name="Range6"/>
    <protectedRange sqref="V67:X68 V10:X10 AB11:AC66 V11:V64 AA67:AC68 AA46:AA66 AA11:AA43 W11:X66 AF10:AH68 AK10:AM68 AP10:AR68 AU10:BL68 BS10:BS66 BV10:BV66 BY10:BY66 CB10:CB66 CE10:CE66 CH10:CH66 CK10:CK66 CN10:CN66 CQ10:CQ66 CV10:CV67 CY10:CY66 DB10:DB66 DE10:DE66 DL10:DL66 DO10:DO66 DR10:DR66 DU10:DU66 DX10:DX66 EA10:EA66 AA10:AC10" name="Range4"/>
    <protectedRange sqref="E10:F69 D67:D70" name="Range1"/>
    <protectedRange sqref="BQ10:BR10 BR67:CR68 BQ11:BQ70 BR11:BR66 BT10:BU66 BW10:BX66 BZ10:CA66 CC10:CD66 CF10:CG66 CI10:CJ66 CL10:CM66 CU11:CU68 CS11:CT70 CV68:CV69 CY67:CY69 CO10:CP66 CR10:CU10 CR11:CR66 CW10:CX68 CZ67:DG68 CZ10:DA66 DC10:DD66 DF10:DG66" name="Range5"/>
    <protectedRange sqref="D64:D65" name="Range1_1_2_2"/>
    <protectedRange sqref="D10:D66" name="Range1_1_1_1_2"/>
    <protectedRange sqref="AA45" name="Range4_1"/>
    <protectedRange sqref="AA44" name="Range4_16_1"/>
  </protectedRanges>
  <mergeCells count="128">
    <mergeCell ref="A1:DR1"/>
    <mergeCell ref="A2:DR2"/>
    <mergeCell ref="T3:V3"/>
    <mergeCell ref="CP3:CR3"/>
    <mergeCell ref="EE3:EF3"/>
    <mergeCell ref="C4:C8"/>
    <mergeCell ref="D4:D8"/>
    <mergeCell ref="E4:E8"/>
    <mergeCell ref="F4:F8"/>
    <mergeCell ref="G4:K6"/>
    <mergeCell ref="L4:P6"/>
    <mergeCell ref="Q4:DF4"/>
    <mergeCell ref="DG4:DG8"/>
    <mergeCell ref="DH4:DJ6"/>
    <mergeCell ref="DK4:EB4"/>
    <mergeCell ref="EC4:EC8"/>
    <mergeCell ref="DK5:DP5"/>
    <mergeCell ref="DQ5:DS6"/>
    <mergeCell ref="DT5:EB5"/>
    <mergeCell ref="Q6:U6"/>
    <mergeCell ref="V6:Z6"/>
    <mergeCell ref="AA6:AE6"/>
    <mergeCell ref="AF6:AJ6"/>
    <mergeCell ref="AK6:AO6"/>
    <mergeCell ref="AP6:AT6"/>
    <mergeCell ref="AU6:AW6"/>
    <mergeCell ref="ED4:EF6"/>
    <mergeCell ref="Q5:AW5"/>
    <mergeCell ref="AX5:BI5"/>
    <mergeCell ref="BJ5:BL6"/>
    <mergeCell ref="BM5:CC5"/>
    <mergeCell ref="CD5:CL5"/>
    <mergeCell ref="CM5:CW5"/>
    <mergeCell ref="CX5:CZ6"/>
    <mergeCell ref="DA5:DC6"/>
    <mergeCell ref="DD5:DF6"/>
    <mergeCell ref="CA6:CC6"/>
    <mergeCell ref="CD6:CF6"/>
    <mergeCell ref="CG6:CI6"/>
    <mergeCell ref="CJ6:CL6"/>
    <mergeCell ref="AX6:AZ6"/>
    <mergeCell ref="BA6:BC6"/>
    <mergeCell ref="BD6:BF6"/>
    <mergeCell ref="BG6:BI6"/>
    <mergeCell ref="BM6:BQ6"/>
    <mergeCell ref="BR6:BT6"/>
    <mergeCell ref="AA7:AA8"/>
    <mergeCell ref="AB7:AE7"/>
    <mergeCell ref="AF7:AF8"/>
    <mergeCell ref="AG7:AJ7"/>
    <mergeCell ref="AK7:AK8"/>
    <mergeCell ref="AL7:AO7"/>
    <mergeCell ref="DW6:DY6"/>
    <mergeCell ref="DZ6:EB6"/>
    <mergeCell ref="G7:G8"/>
    <mergeCell ref="H7:K7"/>
    <mergeCell ref="L7:L8"/>
    <mergeCell ref="M7:P7"/>
    <mergeCell ref="Q7:Q8"/>
    <mergeCell ref="R7:U7"/>
    <mergeCell ref="V7:V8"/>
    <mergeCell ref="W7:Z7"/>
    <mergeCell ref="CM6:CO6"/>
    <mergeCell ref="CP6:CT6"/>
    <mergeCell ref="CU6:CW6"/>
    <mergeCell ref="DK6:DM6"/>
    <mergeCell ref="DN6:DP6"/>
    <mergeCell ref="DT6:DV6"/>
    <mergeCell ref="BU6:BW6"/>
    <mergeCell ref="BX6:BZ6"/>
    <mergeCell ref="BA7:BA8"/>
    <mergeCell ref="BB7:BC7"/>
    <mergeCell ref="BD7:BD8"/>
    <mergeCell ref="BE7:BF7"/>
    <mergeCell ref="BG7:BG8"/>
    <mergeCell ref="BH7:BI7"/>
    <mergeCell ref="AP7:AP8"/>
    <mergeCell ref="AQ7:AT7"/>
    <mergeCell ref="AU7:AU8"/>
    <mergeCell ref="AV7:AW7"/>
    <mergeCell ref="AX7:AX8"/>
    <mergeCell ref="AY7:AZ7"/>
    <mergeCell ref="BU7:BU8"/>
    <mergeCell ref="BV7:BW7"/>
    <mergeCell ref="BX7:BX8"/>
    <mergeCell ref="BY7:BZ7"/>
    <mergeCell ref="CA7:CA8"/>
    <mergeCell ref="CB7:CC7"/>
    <mergeCell ref="BJ7:BJ8"/>
    <mergeCell ref="BK7:BL7"/>
    <mergeCell ref="BM7:BM8"/>
    <mergeCell ref="BN7:BQ7"/>
    <mergeCell ref="BR7:BR8"/>
    <mergeCell ref="BS7:BT7"/>
    <mergeCell ref="CM7:CM8"/>
    <mergeCell ref="CN7:CO7"/>
    <mergeCell ref="CP7:CP8"/>
    <mergeCell ref="CQ7:CT7"/>
    <mergeCell ref="CU7:CU8"/>
    <mergeCell ref="CV7:CW7"/>
    <mergeCell ref="CD7:CD8"/>
    <mergeCell ref="CE7:CF7"/>
    <mergeCell ref="CG7:CG8"/>
    <mergeCell ref="CH7:CI7"/>
    <mergeCell ref="CJ7:CJ8"/>
    <mergeCell ref="CK7:CL7"/>
    <mergeCell ref="DH7:DH8"/>
    <mergeCell ref="DI7:DJ7"/>
    <mergeCell ref="DK7:DK8"/>
    <mergeCell ref="DL7:DM7"/>
    <mergeCell ref="DN7:DN8"/>
    <mergeCell ref="DO7:DP7"/>
    <mergeCell ref="CX7:CX8"/>
    <mergeCell ref="CY7:CZ7"/>
    <mergeCell ref="DA7:DA8"/>
    <mergeCell ref="DB7:DC7"/>
    <mergeCell ref="DD7:DD8"/>
    <mergeCell ref="DE7:DF7"/>
    <mergeCell ref="DZ7:DZ8"/>
    <mergeCell ref="EA7:EB7"/>
    <mergeCell ref="ED7:ED8"/>
    <mergeCell ref="EE7:EF7"/>
    <mergeCell ref="DQ7:DQ8"/>
    <mergeCell ref="DR7:DS7"/>
    <mergeCell ref="DT7:DT8"/>
    <mergeCell ref="DU7:DV7"/>
    <mergeCell ref="DW7:DW8"/>
    <mergeCell ref="DX7:DY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599"/>
  <sheetViews>
    <sheetView topLeftCell="A7" zoomScale="70" zoomScaleNormal="70" workbookViewId="0">
      <selection activeCell="J4" sqref="J4:P6"/>
    </sheetView>
  </sheetViews>
  <sheetFormatPr defaultRowHeight="17.25" x14ac:dyDescent="0.3"/>
  <cols>
    <col min="1" max="1" width="4.75" style="4" customWidth="1"/>
    <col min="2" max="2" width="13.25" style="4" customWidth="1"/>
    <col min="3" max="3" width="11" style="4" hidden="1" customWidth="1"/>
    <col min="4" max="4" width="10.75" style="4" hidden="1" customWidth="1"/>
    <col min="5" max="5" width="13.125" style="4" hidden="1" customWidth="1"/>
    <col min="6" max="6" width="10.375" style="4" hidden="1" customWidth="1"/>
    <col min="7" max="7" width="12.375" style="4" hidden="1" customWidth="1"/>
    <col min="8" max="8" width="6.875" style="4" hidden="1" customWidth="1"/>
    <col min="9" max="9" width="9.25" style="4" hidden="1" customWidth="1"/>
    <col min="10" max="10" width="12.25" style="4" customWidth="1"/>
    <col min="11" max="11" width="11.75" style="4" customWidth="1"/>
    <col min="12" max="12" width="12.125" style="4" customWidth="1"/>
    <col min="13" max="13" width="11.625" style="4" customWidth="1"/>
    <col min="14" max="14" width="9.875" style="4" customWidth="1"/>
    <col min="15" max="16" width="6.125" style="4" customWidth="1"/>
    <col min="17" max="17" width="11.375" style="4" customWidth="1"/>
    <col min="18" max="18" width="11.125" style="4" customWidth="1"/>
    <col min="19" max="19" width="11.625" style="4" customWidth="1"/>
    <col min="20" max="21" width="5.875" style="4" customWidth="1"/>
    <col min="22" max="22" width="12.625" style="4" hidden="1" customWidth="1"/>
    <col min="23" max="23" width="8.875" style="4" hidden="1" customWidth="1"/>
    <col min="24" max="24" width="13" style="4" hidden="1" customWidth="1"/>
    <col min="25" max="25" width="7.75" style="4" hidden="1" customWidth="1"/>
    <col min="26" max="26" width="8.25" style="4" hidden="1" customWidth="1"/>
    <col min="27" max="27" width="9.75" style="4" customWidth="1"/>
    <col min="28" max="28" width="10" style="4" customWidth="1"/>
    <col min="29" max="29" width="9.625" style="4" customWidth="1"/>
    <col min="30" max="31" width="6.5" style="4" customWidth="1"/>
    <col min="32" max="32" width="13.375" style="4" hidden="1" customWidth="1"/>
    <col min="33" max="33" width="8.5" style="4" hidden="1" customWidth="1"/>
    <col min="34" max="34" width="13" style="4" hidden="1" customWidth="1"/>
    <col min="35" max="35" width="6.75" style="4" hidden="1" customWidth="1"/>
    <col min="36" max="36" width="6.625" style="4" hidden="1" customWidth="1"/>
    <col min="37" max="37" width="9" style="4" customWidth="1"/>
    <col min="38" max="39" width="8.125" style="4" customWidth="1"/>
    <col min="40" max="41" width="6.625" style="4" customWidth="1"/>
    <col min="42" max="42" width="11.375" style="4" hidden="1" customWidth="1"/>
    <col min="43" max="43" width="9.375" style="4" hidden="1" customWidth="1"/>
    <col min="44" max="45" width="9.625" style="4" hidden="1" customWidth="1"/>
    <col min="46" max="46" width="7.625" style="4" hidden="1" customWidth="1"/>
    <col min="47" max="47" width="9.375" style="4" hidden="1" customWidth="1"/>
    <col min="48" max="48" width="11" style="4" hidden="1" customWidth="1"/>
    <col min="49" max="49" width="10.25" style="4" hidden="1" customWidth="1"/>
    <col min="50" max="50" width="12" style="4" hidden="1" customWidth="1"/>
    <col min="51" max="51" width="9.625" style="4" hidden="1" customWidth="1"/>
    <col min="52" max="52" width="13" style="4" hidden="1" customWidth="1"/>
    <col min="53" max="53" width="13.125" style="4" hidden="1" customWidth="1"/>
    <col min="54" max="54" width="13.375" style="4" hidden="1" customWidth="1"/>
    <col min="55" max="55" width="15.375" style="4" hidden="1" customWidth="1"/>
    <col min="56" max="56" width="10.5" style="4" hidden="1" customWidth="1"/>
    <col min="57" max="58" width="11" style="4" hidden="1" customWidth="1"/>
    <col min="59" max="59" width="10.125" style="4" hidden="1" customWidth="1"/>
    <col min="60" max="60" width="11.25" style="4" hidden="1" customWidth="1"/>
    <col min="61" max="61" width="10" style="4" hidden="1" customWidth="1"/>
    <col min="62" max="62" width="8.5" style="4" hidden="1" customWidth="1"/>
    <col min="63" max="63" width="12.5" style="4" hidden="1" customWidth="1"/>
    <col min="64" max="64" width="9.25" style="4" hidden="1" customWidth="1"/>
    <col min="65" max="65" width="9.5" style="4" customWidth="1"/>
    <col min="66" max="66" width="9.875" style="4" customWidth="1"/>
    <col min="67" max="67" width="10.125" style="4" customWidth="1"/>
    <col min="68" max="68" width="5.625" style="4" customWidth="1"/>
    <col min="69" max="69" width="6" style="4" customWidth="1"/>
    <col min="70" max="70" width="11.125" style="4" hidden="1" customWidth="1"/>
    <col min="71" max="71" width="13.25" style="4" hidden="1" customWidth="1"/>
    <col min="72" max="72" width="10.75" style="4" hidden="1" customWidth="1"/>
    <col min="73" max="73" width="9.25" style="4" hidden="1" customWidth="1"/>
    <col min="74" max="74" width="13.5" style="4" hidden="1" customWidth="1"/>
    <col min="75" max="75" width="10.625" style="4" hidden="1" customWidth="1"/>
    <col min="76" max="76" width="9.125" style="4" hidden="1" customWidth="1"/>
    <col min="77" max="77" width="10.625" style="4" hidden="1" customWidth="1"/>
    <col min="78" max="78" width="13.125" style="4" hidden="1" customWidth="1"/>
    <col min="79" max="79" width="9.125" style="4" hidden="1" customWidth="1"/>
    <col min="80" max="80" width="13" style="4" hidden="1" customWidth="1"/>
    <col min="81" max="81" width="11.25" style="4" hidden="1" customWidth="1"/>
    <col min="82" max="82" width="13.625" style="4" hidden="1" customWidth="1"/>
    <col min="83" max="83" width="11.625" style="4" hidden="1" customWidth="1"/>
    <col min="84" max="84" width="12.625" style="4" hidden="1" customWidth="1"/>
    <col min="85" max="85" width="13" style="4" hidden="1" customWidth="1"/>
    <col min="86" max="86" width="12.375" style="4" hidden="1" customWidth="1"/>
    <col min="87" max="87" width="10.75" style="4" hidden="1" customWidth="1"/>
    <col min="88" max="88" width="10.5" style="4" hidden="1" customWidth="1"/>
    <col min="89" max="89" width="12.25" style="4" hidden="1" customWidth="1"/>
    <col min="90" max="90" width="11.25" style="4" hidden="1" customWidth="1"/>
    <col min="91" max="91" width="11.5" style="4" hidden="1" customWidth="1"/>
    <col min="92" max="92" width="10.25" style="4" hidden="1" customWidth="1"/>
    <col min="93" max="94" width="10.375" style="4" hidden="1" customWidth="1"/>
    <col min="95" max="95" width="8" style="4" hidden="1" customWidth="1"/>
    <col min="96" max="96" width="10.375" style="4" hidden="1" customWidth="1"/>
    <col min="97" max="98" width="8" style="4" hidden="1" customWidth="1"/>
    <col min="99" max="99" width="10.25" style="4" hidden="1" customWidth="1"/>
    <col min="100" max="100" width="12.5" style="4" hidden="1" customWidth="1"/>
    <col min="101" max="101" width="10.75" style="4" hidden="1" customWidth="1"/>
    <col min="102" max="102" width="9.625" style="4" hidden="1" customWidth="1"/>
    <col min="103" max="104" width="9.5" style="4" hidden="1" customWidth="1"/>
    <col min="105" max="105" width="9.625" style="4" hidden="1" customWidth="1"/>
    <col min="106" max="106" width="13.25" style="4" hidden="1" customWidth="1"/>
    <col min="107" max="108" width="10.875" style="4" hidden="1" customWidth="1"/>
    <col min="109" max="109" width="12.125" style="4" hidden="1" customWidth="1"/>
    <col min="110" max="110" width="11.375" style="4" hidden="1" customWidth="1"/>
    <col min="111" max="111" width="8.625" style="4" hidden="1" customWidth="1"/>
    <col min="112" max="112" width="13.125" style="4" hidden="1" customWidth="1"/>
    <col min="113" max="113" width="12.25" style="4" hidden="1" customWidth="1"/>
    <col min="114" max="114" width="11.125" style="4" hidden="1" customWidth="1"/>
    <col min="115" max="115" width="9.75" style="4" hidden="1" customWidth="1"/>
    <col min="116" max="116" width="11.125" style="4" hidden="1" customWidth="1"/>
    <col min="117" max="117" width="10" style="4" hidden="1" customWidth="1"/>
    <col min="118" max="118" width="9.625" style="4" hidden="1" customWidth="1"/>
    <col min="119" max="119" width="12" style="4" hidden="1" customWidth="1"/>
    <col min="120" max="120" width="9" style="4" hidden="1" customWidth="1"/>
    <col min="121" max="121" width="10.125" style="4" hidden="1" customWidth="1"/>
    <col min="122" max="122" width="10.625" style="4" hidden="1" customWidth="1"/>
    <col min="123" max="123" width="9.5" style="4" hidden="1" customWidth="1"/>
    <col min="124" max="124" width="9.375" style="4" hidden="1" customWidth="1"/>
    <col min="125" max="125" width="11.5" style="4" hidden="1" customWidth="1"/>
    <col min="126" max="126" width="12.25" style="4" hidden="1" customWidth="1"/>
    <col min="127" max="127" width="9.375" style="4" hidden="1" customWidth="1"/>
    <col min="128" max="129" width="10.75" style="4" hidden="1" customWidth="1"/>
    <col min="130" max="130" width="14" style="4" hidden="1" customWidth="1"/>
    <col min="131" max="131" width="9.375" style="4" hidden="1" customWidth="1"/>
    <col min="132" max="132" width="11.75" style="4" hidden="1" customWidth="1"/>
    <col min="133" max="133" width="13.5" style="4" hidden="1" customWidth="1"/>
    <col min="134" max="134" width="10.75" style="4" hidden="1" customWidth="1"/>
    <col min="135" max="135" width="10.5" style="4" hidden="1" customWidth="1"/>
    <col min="136" max="136" width="9.75" style="4" hidden="1" customWidth="1"/>
    <col min="137" max="16384" width="9" style="4"/>
  </cols>
  <sheetData>
    <row r="1" spans="1:138" x14ac:dyDescent="0.3">
      <c r="A1" s="105" t="s">
        <v>182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3"/>
      <c r="DT1" s="3"/>
      <c r="DU1" s="3"/>
      <c r="DV1" s="3"/>
      <c r="DW1" s="3"/>
      <c r="DX1" s="3"/>
      <c r="DY1" s="3"/>
    </row>
    <row r="2" spans="1:138" x14ac:dyDescent="0.3">
      <c r="A2" s="105" t="s">
        <v>312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3"/>
      <c r="DT2" s="3"/>
      <c r="DU2" s="3"/>
      <c r="DV2" s="3"/>
      <c r="DW2" s="3"/>
      <c r="DX2" s="3"/>
      <c r="DY2" s="3"/>
    </row>
    <row r="3" spans="1:138" x14ac:dyDescent="0.3">
      <c r="E3" s="33"/>
      <c r="G3" s="33"/>
      <c r="K3" s="33"/>
      <c r="L3" s="33"/>
      <c r="M3" s="33"/>
      <c r="N3" s="33"/>
      <c r="O3" s="33"/>
      <c r="Q3" s="13"/>
      <c r="T3" s="106"/>
      <c r="U3" s="106"/>
      <c r="V3" s="106"/>
      <c r="W3" s="6"/>
      <c r="X3" s="6"/>
      <c r="AA3" s="28"/>
      <c r="AB3" s="7"/>
      <c r="AC3" s="7"/>
      <c r="AD3" s="7"/>
      <c r="AE3" s="7"/>
      <c r="AF3" s="28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CP3" s="107"/>
      <c r="CQ3" s="107"/>
      <c r="CR3" s="107"/>
      <c r="DH3" s="33"/>
      <c r="DJ3" s="33"/>
      <c r="EE3" s="108"/>
      <c r="EF3" s="108"/>
    </row>
    <row r="4" spans="1:138" s="10" customFormat="1" ht="21" customHeight="1" x14ac:dyDescent="0.3">
      <c r="A4" s="109" t="s">
        <v>23</v>
      </c>
      <c r="B4" s="110" t="s">
        <v>22</v>
      </c>
      <c r="C4" s="111" t="s">
        <v>20</v>
      </c>
      <c r="D4" s="111" t="s">
        <v>21</v>
      </c>
      <c r="E4" s="114" t="s">
        <v>44</v>
      </c>
      <c r="F4" s="115"/>
      <c r="G4" s="115"/>
      <c r="H4" s="115"/>
      <c r="I4" s="116"/>
      <c r="J4" s="123" t="s">
        <v>43</v>
      </c>
      <c r="K4" s="124"/>
      <c r="L4" s="124"/>
      <c r="M4" s="124"/>
      <c r="N4" s="124"/>
      <c r="O4" s="124"/>
      <c r="P4" s="125"/>
      <c r="Q4" s="132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4"/>
      <c r="DG4" s="135" t="s">
        <v>17</v>
      </c>
      <c r="DH4" s="138" t="s">
        <v>29</v>
      </c>
      <c r="DI4" s="139"/>
      <c r="DJ4" s="140"/>
      <c r="DK4" s="147" t="s">
        <v>19</v>
      </c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35" t="s">
        <v>17</v>
      </c>
      <c r="ED4" s="78" t="s">
        <v>28</v>
      </c>
      <c r="EE4" s="79"/>
      <c r="EF4" s="80"/>
    </row>
    <row r="5" spans="1:138" s="10" customFormat="1" ht="24" customHeight="1" x14ac:dyDescent="0.3">
      <c r="A5" s="109"/>
      <c r="B5" s="110"/>
      <c r="C5" s="112"/>
      <c r="D5" s="112"/>
      <c r="E5" s="117"/>
      <c r="F5" s="118"/>
      <c r="G5" s="118"/>
      <c r="H5" s="118"/>
      <c r="I5" s="119"/>
      <c r="J5" s="126"/>
      <c r="K5" s="127"/>
      <c r="L5" s="127"/>
      <c r="M5" s="127"/>
      <c r="N5" s="127"/>
      <c r="O5" s="127"/>
      <c r="P5" s="128"/>
      <c r="Q5" s="87" t="s">
        <v>24</v>
      </c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9"/>
      <c r="AX5" s="90" t="s">
        <v>16</v>
      </c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2"/>
      <c r="BJ5" s="69" t="s">
        <v>27</v>
      </c>
      <c r="BK5" s="70"/>
      <c r="BL5" s="71"/>
      <c r="BM5" s="90" t="s">
        <v>11</v>
      </c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2"/>
      <c r="CD5" s="59" t="s">
        <v>0</v>
      </c>
      <c r="CE5" s="74"/>
      <c r="CF5" s="74"/>
      <c r="CG5" s="74"/>
      <c r="CH5" s="74"/>
      <c r="CI5" s="74"/>
      <c r="CJ5" s="74"/>
      <c r="CK5" s="74"/>
      <c r="CL5" s="60"/>
      <c r="CM5" s="90" t="s">
        <v>14</v>
      </c>
      <c r="CN5" s="91"/>
      <c r="CO5" s="91"/>
      <c r="CP5" s="91"/>
      <c r="CQ5" s="91"/>
      <c r="CR5" s="91"/>
      <c r="CS5" s="91"/>
      <c r="CT5" s="91"/>
      <c r="CU5" s="91"/>
      <c r="CV5" s="91"/>
      <c r="CW5" s="92"/>
      <c r="CX5" s="96" t="s">
        <v>34</v>
      </c>
      <c r="CY5" s="97"/>
      <c r="CZ5" s="98"/>
      <c r="DA5" s="69" t="s">
        <v>15</v>
      </c>
      <c r="DB5" s="70"/>
      <c r="DC5" s="71"/>
      <c r="DD5" s="69" t="s">
        <v>25</v>
      </c>
      <c r="DE5" s="70"/>
      <c r="DF5" s="71"/>
      <c r="DG5" s="136"/>
      <c r="DH5" s="141"/>
      <c r="DI5" s="142"/>
      <c r="DJ5" s="143"/>
      <c r="DK5" s="148"/>
      <c r="DL5" s="148"/>
      <c r="DM5" s="149"/>
      <c r="DN5" s="149"/>
      <c r="DO5" s="149"/>
      <c r="DP5" s="149"/>
      <c r="DQ5" s="69" t="s">
        <v>18</v>
      </c>
      <c r="DR5" s="70"/>
      <c r="DS5" s="71"/>
      <c r="DT5" s="150"/>
      <c r="DU5" s="151"/>
      <c r="DV5" s="151"/>
      <c r="DW5" s="151"/>
      <c r="DX5" s="151"/>
      <c r="DY5" s="151"/>
      <c r="DZ5" s="151"/>
      <c r="EA5" s="151"/>
      <c r="EB5" s="151"/>
      <c r="EC5" s="136"/>
      <c r="ED5" s="81"/>
      <c r="EE5" s="82"/>
      <c r="EF5" s="83"/>
    </row>
    <row r="6" spans="1:138" s="10" customFormat="1" ht="141" customHeight="1" x14ac:dyDescent="0.3">
      <c r="A6" s="109"/>
      <c r="B6" s="110"/>
      <c r="C6" s="112"/>
      <c r="D6" s="112"/>
      <c r="E6" s="120"/>
      <c r="F6" s="121"/>
      <c r="G6" s="121"/>
      <c r="H6" s="121"/>
      <c r="I6" s="122"/>
      <c r="J6" s="129"/>
      <c r="K6" s="130"/>
      <c r="L6" s="130"/>
      <c r="M6" s="130"/>
      <c r="N6" s="130"/>
      <c r="O6" s="130"/>
      <c r="P6" s="131"/>
      <c r="Q6" s="152" t="s">
        <v>30</v>
      </c>
      <c r="R6" s="153"/>
      <c r="S6" s="153"/>
      <c r="T6" s="153"/>
      <c r="U6" s="154"/>
      <c r="V6" s="75" t="s">
        <v>1</v>
      </c>
      <c r="W6" s="76"/>
      <c r="X6" s="76"/>
      <c r="Y6" s="76"/>
      <c r="Z6" s="77"/>
      <c r="AA6" s="75" t="s">
        <v>2</v>
      </c>
      <c r="AB6" s="76"/>
      <c r="AC6" s="76"/>
      <c r="AD6" s="76"/>
      <c r="AE6" s="77"/>
      <c r="AF6" s="75" t="s">
        <v>3</v>
      </c>
      <c r="AG6" s="76"/>
      <c r="AH6" s="76"/>
      <c r="AI6" s="76"/>
      <c r="AJ6" s="77"/>
      <c r="AK6" s="75" t="s">
        <v>31</v>
      </c>
      <c r="AL6" s="76"/>
      <c r="AM6" s="76"/>
      <c r="AN6" s="76"/>
      <c r="AO6" s="77"/>
      <c r="AP6" s="75" t="s">
        <v>4</v>
      </c>
      <c r="AQ6" s="76"/>
      <c r="AR6" s="76"/>
      <c r="AS6" s="76"/>
      <c r="AT6" s="77"/>
      <c r="AU6" s="75" t="s">
        <v>5</v>
      </c>
      <c r="AV6" s="76"/>
      <c r="AW6" s="77"/>
      <c r="AX6" s="66" t="s">
        <v>26</v>
      </c>
      <c r="AY6" s="68"/>
      <c r="AZ6" s="67"/>
      <c r="BA6" s="66" t="s">
        <v>12</v>
      </c>
      <c r="BB6" s="68"/>
      <c r="BC6" s="67"/>
      <c r="BD6" s="90" t="s">
        <v>6</v>
      </c>
      <c r="BE6" s="91"/>
      <c r="BF6" s="92"/>
      <c r="BG6" s="90" t="s">
        <v>7</v>
      </c>
      <c r="BH6" s="91"/>
      <c r="BI6" s="92"/>
      <c r="BJ6" s="93"/>
      <c r="BK6" s="94"/>
      <c r="BL6" s="95"/>
      <c r="BM6" s="102" t="s">
        <v>32</v>
      </c>
      <c r="BN6" s="103"/>
      <c r="BO6" s="103"/>
      <c r="BP6" s="103"/>
      <c r="BQ6" s="104"/>
      <c r="BR6" s="59" t="s">
        <v>13</v>
      </c>
      <c r="BS6" s="74"/>
      <c r="BT6" s="60"/>
      <c r="BU6" s="59" t="s">
        <v>8</v>
      </c>
      <c r="BV6" s="74"/>
      <c r="BW6" s="60"/>
      <c r="BX6" s="59" t="s">
        <v>9</v>
      </c>
      <c r="BY6" s="74"/>
      <c r="BZ6" s="60"/>
      <c r="CA6" s="59" t="s">
        <v>10</v>
      </c>
      <c r="CB6" s="74"/>
      <c r="CC6" s="60"/>
      <c r="CD6" s="59" t="s">
        <v>45</v>
      </c>
      <c r="CE6" s="74"/>
      <c r="CF6" s="60"/>
      <c r="CG6" s="59" t="s">
        <v>35</v>
      </c>
      <c r="CH6" s="74"/>
      <c r="CI6" s="60"/>
      <c r="CJ6" s="59" t="s">
        <v>33</v>
      </c>
      <c r="CK6" s="74"/>
      <c r="CL6" s="60"/>
      <c r="CM6" s="59" t="s">
        <v>36</v>
      </c>
      <c r="CN6" s="74"/>
      <c r="CO6" s="74"/>
      <c r="CP6" s="59" t="s">
        <v>181</v>
      </c>
      <c r="CQ6" s="74"/>
      <c r="CR6" s="74"/>
      <c r="CS6" s="74"/>
      <c r="CT6" s="60"/>
      <c r="CU6" s="59" t="s">
        <v>37</v>
      </c>
      <c r="CV6" s="74"/>
      <c r="CW6" s="60"/>
      <c r="CX6" s="99"/>
      <c r="CY6" s="100"/>
      <c r="CZ6" s="101"/>
      <c r="DA6" s="93"/>
      <c r="DB6" s="94"/>
      <c r="DC6" s="95"/>
      <c r="DD6" s="93"/>
      <c r="DE6" s="94"/>
      <c r="DF6" s="95"/>
      <c r="DG6" s="136"/>
      <c r="DH6" s="144"/>
      <c r="DI6" s="145"/>
      <c r="DJ6" s="146"/>
      <c r="DK6" s="69" t="s">
        <v>38</v>
      </c>
      <c r="DL6" s="70"/>
      <c r="DM6" s="71"/>
      <c r="DN6" s="69" t="s">
        <v>39</v>
      </c>
      <c r="DO6" s="70"/>
      <c r="DP6" s="71"/>
      <c r="DQ6" s="93"/>
      <c r="DR6" s="94"/>
      <c r="DS6" s="95"/>
      <c r="DT6" s="69" t="s">
        <v>40</v>
      </c>
      <c r="DU6" s="70"/>
      <c r="DV6" s="71"/>
      <c r="DW6" s="69" t="s">
        <v>41</v>
      </c>
      <c r="DX6" s="70"/>
      <c r="DY6" s="71"/>
      <c r="DZ6" s="72" t="s">
        <v>42</v>
      </c>
      <c r="EA6" s="73"/>
      <c r="EB6" s="73"/>
      <c r="EC6" s="136"/>
      <c r="ED6" s="84"/>
      <c r="EE6" s="85"/>
      <c r="EF6" s="86"/>
    </row>
    <row r="7" spans="1:138" s="10" customFormat="1" ht="31.5" customHeight="1" x14ac:dyDescent="0.3">
      <c r="A7" s="109"/>
      <c r="B7" s="110"/>
      <c r="C7" s="112"/>
      <c r="D7" s="112"/>
      <c r="E7" s="57" t="s">
        <v>46</v>
      </c>
      <c r="F7" s="66" t="s">
        <v>47</v>
      </c>
      <c r="G7" s="68"/>
      <c r="H7" s="68"/>
      <c r="I7" s="67"/>
      <c r="J7" s="57" t="s">
        <v>46</v>
      </c>
      <c r="K7" s="66" t="s">
        <v>47</v>
      </c>
      <c r="L7" s="68"/>
      <c r="M7" s="68"/>
      <c r="N7" s="68"/>
      <c r="O7" s="68"/>
      <c r="P7" s="67"/>
      <c r="Q7" s="57" t="s">
        <v>46</v>
      </c>
      <c r="R7" s="66" t="s">
        <v>47</v>
      </c>
      <c r="S7" s="68"/>
      <c r="T7" s="68"/>
      <c r="U7" s="67"/>
      <c r="V7" s="57" t="s">
        <v>46</v>
      </c>
      <c r="W7" s="66" t="s">
        <v>47</v>
      </c>
      <c r="X7" s="68"/>
      <c r="Y7" s="68"/>
      <c r="Z7" s="67"/>
      <c r="AA7" s="57" t="s">
        <v>46</v>
      </c>
      <c r="AB7" s="66" t="s">
        <v>47</v>
      </c>
      <c r="AC7" s="68"/>
      <c r="AD7" s="68"/>
      <c r="AE7" s="67"/>
      <c r="AF7" s="57" t="s">
        <v>46</v>
      </c>
      <c r="AG7" s="66" t="s">
        <v>47</v>
      </c>
      <c r="AH7" s="68"/>
      <c r="AI7" s="68"/>
      <c r="AJ7" s="67"/>
      <c r="AK7" s="57" t="s">
        <v>46</v>
      </c>
      <c r="AL7" s="66" t="s">
        <v>47</v>
      </c>
      <c r="AM7" s="68"/>
      <c r="AN7" s="68"/>
      <c r="AO7" s="67"/>
      <c r="AP7" s="57" t="s">
        <v>46</v>
      </c>
      <c r="AQ7" s="66" t="s">
        <v>47</v>
      </c>
      <c r="AR7" s="68"/>
      <c r="AS7" s="68"/>
      <c r="AT7" s="67"/>
      <c r="AU7" s="57" t="s">
        <v>46</v>
      </c>
      <c r="AV7" s="59" t="s">
        <v>47</v>
      </c>
      <c r="AW7" s="60"/>
      <c r="AX7" s="57" t="s">
        <v>46</v>
      </c>
      <c r="AY7" s="59" t="s">
        <v>47</v>
      </c>
      <c r="AZ7" s="60"/>
      <c r="BA7" s="57" t="s">
        <v>46</v>
      </c>
      <c r="BB7" s="59" t="s">
        <v>47</v>
      </c>
      <c r="BC7" s="60"/>
      <c r="BD7" s="57" t="s">
        <v>46</v>
      </c>
      <c r="BE7" s="66" t="s">
        <v>47</v>
      </c>
      <c r="BF7" s="67"/>
      <c r="BG7" s="57" t="s">
        <v>46</v>
      </c>
      <c r="BH7" s="66" t="s">
        <v>47</v>
      </c>
      <c r="BI7" s="67"/>
      <c r="BJ7" s="57" t="s">
        <v>46</v>
      </c>
      <c r="BK7" s="66" t="s">
        <v>47</v>
      </c>
      <c r="BL7" s="67"/>
      <c r="BM7" s="57" t="s">
        <v>46</v>
      </c>
      <c r="BN7" s="66" t="s">
        <v>47</v>
      </c>
      <c r="BO7" s="68"/>
      <c r="BP7" s="68"/>
      <c r="BQ7" s="67"/>
      <c r="BR7" s="57" t="s">
        <v>46</v>
      </c>
      <c r="BS7" s="61" t="s">
        <v>47</v>
      </c>
      <c r="BT7" s="62"/>
      <c r="BU7" s="57" t="s">
        <v>46</v>
      </c>
      <c r="BV7" s="61" t="s">
        <v>47</v>
      </c>
      <c r="BW7" s="62"/>
      <c r="BX7" s="57" t="s">
        <v>46</v>
      </c>
      <c r="BY7" s="61" t="s">
        <v>47</v>
      </c>
      <c r="BZ7" s="62"/>
      <c r="CA7" s="57" t="s">
        <v>46</v>
      </c>
      <c r="CB7" s="61" t="s">
        <v>47</v>
      </c>
      <c r="CC7" s="62"/>
      <c r="CD7" s="57" t="s">
        <v>46</v>
      </c>
      <c r="CE7" s="61" t="s">
        <v>47</v>
      </c>
      <c r="CF7" s="62"/>
      <c r="CG7" s="57" t="s">
        <v>46</v>
      </c>
      <c r="CH7" s="61" t="s">
        <v>47</v>
      </c>
      <c r="CI7" s="62"/>
      <c r="CJ7" s="57" t="s">
        <v>46</v>
      </c>
      <c r="CK7" s="61" t="s">
        <v>47</v>
      </c>
      <c r="CL7" s="62"/>
      <c r="CM7" s="57" t="s">
        <v>46</v>
      </c>
      <c r="CN7" s="61" t="s">
        <v>47</v>
      </c>
      <c r="CO7" s="62"/>
      <c r="CP7" s="57" t="s">
        <v>46</v>
      </c>
      <c r="CQ7" s="63" t="s">
        <v>47</v>
      </c>
      <c r="CR7" s="64"/>
      <c r="CS7" s="64"/>
      <c r="CT7" s="65"/>
      <c r="CU7" s="57" t="s">
        <v>46</v>
      </c>
      <c r="CV7" s="61" t="s">
        <v>47</v>
      </c>
      <c r="CW7" s="62"/>
      <c r="CX7" s="57" t="s">
        <v>46</v>
      </c>
      <c r="CY7" s="61" t="s">
        <v>47</v>
      </c>
      <c r="CZ7" s="62"/>
      <c r="DA7" s="57" t="s">
        <v>46</v>
      </c>
      <c r="DB7" s="61" t="s">
        <v>47</v>
      </c>
      <c r="DC7" s="62"/>
      <c r="DD7" s="57" t="s">
        <v>46</v>
      </c>
      <c r="DE7" s="61" t="s">
        <v>47</v>
      </c>
      <c r="DF7" s="62"/>
      <c r="DG7" s="136"/>
      <c r="DH7" s="57" t="s">
        <v>46</v>
      </c>
      <c r="DI7" s="61" t="s">
        <v>47</v>
      </c>
      <c r="DJ7" s="62"/>
      <c r="DK7" s="57" t="s">
        <v>46</v>
      </c>
      <c r="DL7" s="61" t="s">
        <v>47</v>
      </c>
      <c r="DM7" s="62"/>
      <c r="DN7" s="57" t="s">
        <v>46</v>
      </c>
      <c r="DO7" s="61" t="s">
        <v>47</v>
      </c>
      <c r="DP7" s="62"/>
      <c r="DQ7" s="57" t="s">
        <v>46</v>
      </c>
      <c r="DR7" s="61" t="s">
        <v>47</v>
      </c>
      <c r="DS7" s="62"/>
      <c r="DT7" s="57" t="s">
        <v>46</v>
      </c>
      <c r="DU7" s="61" t="s">
        <v>47</v>
      </c>
      <c r="DV7" s="62"/>
      <c r="DW7" s="57" t="s">
        <v>46</v>
      </c>
      <c r="DX7" s="61" t="s">
        <v>47</v>
      </c>
      <c r="DY7" s="62"/>
      <c r="DZ7" s="57" t="s">
        <v>46</v>
      </c>
      <c r="EA7" s="59" t="s">
        <v>47</v>
      </c>
      <c r="EB7" s="60"/>
      <c r="EC7" s="136"/>
      <c r="ED7" s="57" t="s">
        <v>46</v>
      </c>
      <c r="EE7" s="59" t="s">
        <v>47</v>
      </c>
      <c r="EF7" s="60"/>
    </row>
    <row r="8" spans="1:138" s="10" customFormat="1" ht="66.75" customHeight="1" x14ac:dyDescent="0.3">
      <c r="A8" s="109"/>
      <c r="B8" s="110"/>
      <c r="C8" s="113"/>
      <c r="D8" s="113"/>
      <c r="E8" s="58"/>
      <c r="F8" s="2" t="s">
        <v>310</v>
      </c>
      <c r="G8" s="1" t="s">
        <v>48</v>
      </c>
      <c r="H8" s="26" t="s">
        <v>311</v>
      </c>
      <c r="I8" s="26" t="s">
        <v>180</v>
      </c>
      <c r="J8" s="58"/>
      <c r="K8" s="2" t="s">
        <v>310</v>
      </c>
      <c r="L8" s="1" t="s">
        <v>313</v>
      </c>
      <c r="M8" s="1" t="s">
        <v>314</v>
      </c>
      <c r="N8" s="1" t="s">
        <v>315</v>
      </c>
      <c r="O8" s="26" t="s">
        <v>311</v>
      </c>
      <c r="P8" s="26" t="s">
        <v>180</v>
      </c>
      <c r="Q8" s="58"/>
      <c r="R8" s="2" t="s">
        <v>310</v>
      </c>
      <c r="S8" s="1" t="s">
        <v>48</v>
      </c>
      <c r="T8" s="26" t="s">
        <v>311</v>
      </c>
      <c r="U8" s="26" t="s">
        <v>180</v>
      </c>
      <c r="V8" s="58"/>
      <c r="W8" s="2" t="s">
        <v>310</v>
      </c>
      <c r="X8" s="1" t="s">
        <v>48</v>
      </c>
      <c r="Y8" s="26" t="s">
        <v>311</v>
      </c>
      <c r="Z8" s="26" t="s">
        <v>180</v>
      </c>
      <c r="AA8" s="58"/>
      <c r="AB8" s="2" t="s">
        <v>310</v>
      </c>
      <c r="AC8" s="1" t="s">
        <v>48</v>
      </c>
      <c r="AD8" s="26" t="s">
        <v>311</v>
      </c>
      <c r="AE8" s="26" t="s">
        <v>180</v>
      </c>
      <c r="AF8" s="58"/>
      <c r="AG8" s="2" t="s">
        <v>310</v>
      </c>
      <c r="AH8" s="1" t="s">
        <v>48</v>
      </c>
      <c r="AI8" s="26" t="s">
        <v>311</v>
      </c>
      <c r="AJ8" s="26" t="s">
        <v>180</v>
      </c>
      <c r="AK8" s="58"/>
      <c r="AL8" s="2" t="s">
        <v>310</v>
      </c>
      <c r="AM8" s="1" t="s">
        <v>48</v>
      </c>
      <c r="AN8" s="26" t="s">
        <v>311</v>
      </c>
      <c r="AO8" s="26" t="s">
        <v>180</v>
      </c>
      <c r="AP8" s="58"/>
      <c r="AQ8" s="2" t="s">
        <v>310</v>
      </c>
      <c r="AR8" s="1" t="s">
        <v>48</v>
      </c>
      <c r="AS8" s="26" t="s">
        <v>311</v>
      </c>
      <c r="AT8" s="26" t="s">
        <v>180</v>
      </c>
      <c r="AU8" s="58"/>
      <c r="AV8" s="2" t="s">
        <v>310</v>
      </c>
      <c r="AW8" s="1" t="s">
        <v>48</v>
      </c>
      <c r="AX8" s="58"/>
      <c r="AY8" s="2" t="s">
        <v>310</v>
      </c>
      <c r="AZ8" s="1" t="s">
        <v>48</v>
      </c>
      <c r="BA8" s="58"/>
      <c r="BB8" s="2" t="s">
        <v>310</v>
      </c>
      <c r="BC8" s="1" t="s">
        <v>48</v>
      </c>
      <c r="BD8" s="58"/>
      <c r="BE8" s="2" t="s">
        <v>310</v>
      </c>
      <c r="BF8" s="1" t="s">
        <v>48</v>
      </c>
      <c r="BG8" s="58"/>
      <c r="BH8" s="2" t="s">
        <v>310</v>
      </c>
      <c r="BI8" s="1" t="s">
        <v>48</v>
      </c>
      <c r="BJ8" s="58"/>
      <c r="BK8" s="2" t="s">
        <v>310</v>
      </c>
      <c r="BL8" s="1" t="s">
        <v>48</v>
      </c>
      <c r="BM8" s="58"/>
      <c r="BN8" s="2" t="s">
        <v>310</v>
      </c>
      <c r="BO8" s="1" t="s">
        <v>48</v>
      </c>
      <c r="BP8" s="26" t="s">
        <v>311</v>
      </c>
      <c r="BQ8" s="26" t="s">
        <v>180</v>
      </c>
      <c r="BR8" s="58"/>
      <c r="BS8" s="2" t="s">
        <v>310</v>
      </c>
      <c r="BT8" s="1" t="s">
        <v>48</v>
      </c>
      <c r="BU8" s="58"/>
      <c r="BV8" s="2" t="s">
        <v>310</v>
      </c>
      <c r="BW8" s="1" t="s">
        <v>48</v>
      </c>
      <c r="BX8" s="58"/>
      <c r="BY8" s="2" t="s">
        <v>310</v>
      </c>
      <c r="BZ8" s="1" t="s">
        <v>48</v>
      </c>
      <c r="CA8" s="58"/>
      <c r="CB8" s="2" t="s">
        <v>310</v>
      </c>
      <c r="CC8" s="1" t="s">
        <v>48</v>
      </c>
      <c r="CD8" s="58"/>
      <c r="CE8" s="2" t="s">
        <v>310</v>
      </c>
      <c r="CF8" s="1" t="s">
        <v>48</v>
      </c>
      <c r="CG8" s="58"/>
      <c r="CH8" s="2" t="s">
        <v>310</v>
      </c>
      <c r="CI8" s="1" t="s">
        <v>48</v>
      </c>
      <c r="CJ8" s="58"/>
      <c r="CK8" s="2" t="s">
        <v>310</v>
      </c>
      <c r="CL8" s="1" t="s">
        <v>48</v>
      </c>
      <c r="CM8" s="58"/>
      <c r="CN8" s="2" t="s">
        <v>310</v>
      </c>
      <c r="CO8" s="1" t="s">
        <v>48</v>
      </c>
      <c r="CP8" s="58"/>
      <c r="CQ8" s="2" t="s">
        <v>310</v>
      </c>
      <c r="CR8" s="1" t="s">
        <v>48</v>
      </c>
      <c r="CS8" s="26" t="s">
        <v>311</v>
      </c>
      <c r="CT8" s="26" t="s">
        <v>180</v>
      </c>
      <c r="CU8" s="58"/>
      <c r="CV8" s="2" t="s">
        <v>310</v>
      </c>
      <c r="CW8" s="1" t="s">
        <v>48</v>
      </c>
      <c r="CX8" s="58"/>
      <c r="CY8" s="2" t="s">
        <v>310</v>
      </c>
      <c r="CZ8" s="1" t="s">
        <v>48</v>
      </c>
      <c r="DA8" s="58"/>
      <c r="DB8" s="2" t="s">
        <v>310</v>
      </c>
      <c r="DC8" s="1" t="s">
        <v>48</v>
      </c>
      <c r="DD8" s="58"/>
      <c r="DE8" s="2" t="s">
        <v>310</v>
      </c>
      <c r="DF8" s="1" t="s">
        <v>48</v>
      </c>
      <c r="DG8" s="137"/>
      <c r="DH8" s="58"/>
      <c r="DI8" s="2" t="s">
        <v>310</v>
      </c>
      <c r="DJ8" s="1" t="s">
        <v>48</v>
      </c>
      <c r="DK8" s="58"/>
      <c r="DL8" s="2" t="s">
        <v>310</v>
      </c>
      <c r="DM8" s="1" t="s">
        <v>48</v>
      </c>
      <c r="DN8" s="58"/>
      <c r="DO8" s="2" t="s">
        <v>310</v>
      </c>
      <c r="DP8" s="1" t="s">
        <v>48</v>
      </c>
      <c r="DQ8" s="58"/>
      <c r="DR8" s="2" t="s">
        <v>310</v>
      </c>
      <c r="DS8" s="1" t="s">
        <v>48</v>
      </c>
      <c r="DT8" s="58"/>
      <c r="DU8" s="2" t="s">
        <v>310</v>
      </c>
      <c r="DV8" s="1" t="s">
        <v>48</v>
      </c>
      <c r="DW8" s="58"/>
      <c r="DX8" s="2" t="s">
        <v>310</v>
      </c>
      <c r="DY8" s="1" t="s">
        <v>48</v>
      </c>
      <c r="DZ8" s="58"/>
      <c r="EA8" s="2" t="s">
        <v>183</v>
      </c>
      <c r="EB8" s="1" t="s">
        <v>48</v>
      </c>
      <c r="EC8" s="137"/>
      <c r="ED8" s="58"/>
      <c r="EE8" s="2" t="s">
        <v>183</v>
      </c>
      <c r="EF8" s="1" t="s">
        <v>48</v>
      </c>
    </row>
    <row r="9" spans="1:138" s="10" customFormat="1" ht="18" customHeight="1" x14ac:dyDescent="0.3">
      <c r="A9" s="11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2</v>
      </c>
      <c r="K9" s="12">
        <v>3</v>
      </c>
      <c r="L9" s="12">
        <v>4</v>
      </c>
      <c r="M9" s="12">
        <v>5</v>
      </c>
      <c r="N9" s="12" t="s">
        <v>316</v>
      </c>
      <c r="O9" s="12">
        <v>7</v>
      </c>
      <c r="P9" s="12">
        <v>8</v>
      </c>
      <c r="Q9" s="12">
        <v>9</v>
      </c>
      <c r="R9" s="12">
        <v>10</v>
      </c>
      <c r="S9" s="12">
        <v>11</v>
      </c>
      <c r="T9" s="12">
        <v>12</v>
      </c>
      <c r="U9" s="12">
        <v>13</v>
      </c>
      <c r="V9" s="12">
        <v>19</v>
      </c>
      <c r="W9" s="12">
        <v>20</v>
      </c>
      <c r="X9" s="12">
        <v>21</v>
      </c>
      <c r="Y9" s="12">
        <v>22</v>
      </c>
      <c r="Z9" s="12">
        <v>23</v>
      </c>
      <c r="AA9" s="12">
        <v>14</v>
      </c>
      <c r="AB9" s="12">
        <v>15</v>
      </c>
      <c r="AC9" s="12">
        <v>16</v>
      </c>
      <c r="AD9" s="12">
        <v>17</v>
      </c>
      <c r="AE9" s="12">
        <v>18</v>
      </c>
      <c r="AF9" s="12">
        <v>29</v>
      </c>
      <c r="AG9" s="12">
        <v>30</v>
      </c>
      <c r="AH9" s="12">
        <v>31</v>
      </c>
      <c r="AI9" s="12">
        <v>32</v>
      </c>
      <c r="AJ9" s="12">
        <v>33</v>
      </c>
      <c r="AK9" s="12">
        <v>19</v>
      </c>
      <c r="AL9" s="12">
        <v>20</v>
      </c>
      <c r="AM9" s="12">
        <v>21</v>
      </c>
      <c r="AN9" s="12">
        <v>22</v>
      </c>
      <c r="AO9" s="12">
        <v>23</v>
      </c>
      <c r="AP9" s="12">
        <v>39</v>
      </c>
      <c r="AQ9" s="12">
        <v>40</v>
      </c>
      <c r="AR9" s="12">
        <v>41</v>
      </c>
      <c r="AS9" s="12">
        <v>42</v>
      </c>
      <c r="AT9" s="12">
        <v>43</v>
      </c>
      <c r="AU9" s="12">
        <v>44</v>
      </c>
      <c r="AV9" s="12">
        <v>45</v>
      </c>
      <c r="AW9" s="12">
        <v>46</v>
      </c>
      <c r="AX9" s="12">
        <v>47</v>
      </c>
      <c r="AY9" s="12">
        <v>48</v>
      </c>
      <c r="AZ9" s="12">
        <v>49</v>
      </c>
      <c r="BA9" s="12">
        <v>50</v>
      </c>
      <c r="BB9" s="12">
        <v>51</v>
      </c>
      <c r="BC9" s="12">
        <v>52</v>
      </c>
      <c r="BD9" s="12">
        <v>53</v>
      </c>
      <c r="BE9" s="12">
        <v>54</v>
      </c>
      <c r="BF9" s="12">
        <v>55</v>
      </c>
      <c r="BG9" s="12">
        <v>56</v>
      </c>
      <c r="BH9" s="12">
        <v>57</v>
      </c>
      <c r="BI9" s="12">
        <v>58</v>
      </c>
      <c r="BJ9" s="12">
        <v>59</v>
      </c>
      <c r="BK9" s="12">
        <v>60</v>
      </c>
      <c r="BL9" s="12">
        <v>61</v>
      </c>
      <c r="BM9" s="12">
        <v>24</v>
      </c>
      <c r="BN9" s="12">
        <v>25</v>
      </c>
      <c r="BO9" s="12">
        <v>26</v>
      </c>
      <c r="BP9" s="12">
        <v>27</v>
      </c>
      <c r="BQ9" s="12">
        <v>28</v>
      </c>
      <c r="BR9" s="12">
        <v>67</v>
      </c>
      <c r="BS9" s="12">
        <v>68</v>
      </c>
      <c r="BT9" s="12">
        <v>69</v>
      </c>
      <c r="BU9" s="12">
        <v>70</v>
      </c>
      <c r="BV9" s="12">
        <v>71</v>
      </c>
      <c r="BW9" s="12">
        <v>72</v>
      </c>
      <c r="BX9" s="12">
        <v>73</v>
      </c>
      <c r="BY9" s="12">
        <v>74</v>
      </c>
      <c r="BZ9" s="12">
        <v>75</v>
      </c>
      <c r="CA9" s="12">
        <v>76</v>
      </c>
      <c r="CB9" s="12">
        <v>77</v>
      </c>
      <c r="CC9" s="12">
        <v>78</v>
      </c>
      <c r="CD9" s="12">
        <v>79</v>
      </c>
      <c r="CE9" s="12">
        <v>80</v>
      </c>
      <c r="CF9" s="12">
        <v>81</v>
      </c>
      <c r="CG9" s="12">
        <v>82</v>
      </c>
      <c r="CH9" s="12">
        <v>83</v>
      </c>
      <c r="CI9" s="12">
        <v>84</v>
      </c>
      <c r="CJ9" s="12">
        <v>85</v>
      </c>
      <c r="CK9" s="12">
        <v>86</v>
      </c>
      <c r="CL9" s="12">
        <v>87</v>
      </c>
      <c r="CM9" s="12">
        <v>88</v>
      </c>
      <c r="CN9" s="12">
        <v>89</v>
      </c>
      <c r="CO9" s="12">
        <v>90</v>
      </c>
      <c r="CP9" s="12">
        <v>91</v>
      </c>
      <c r="CQ9" s="12">
        <v>92</v>
      </c>
      <c r="CR9" s="12">
        <v>93</v>
      </c>
      <c r="CS9" s="12">
        <v>94</v>
      </c>
      <c r="CT9" s="12">
        <v>95</v>
      </c>
      <c r="CU9" s="12">
        <v>96</v>
      </c>
      <c r="CV9" s="12">
        <v>97</v>
      </c>
      <c r="CW9" s="12">
        <v>98</v>
      </c>
      <c r="CX9" s="12">
        <v>99</v>
      </c>
      <c r="CY9" s="12">
        <v>100</v>
      </c>
      <c r="CZ9" s="12">
        <v>101</v>
      </c>
      <c r="DA9" s="12">
        <v>102</v>
      </c>
      <c r="DB9" s="12">
        <v>103</v>
      </c>
      <c r="DC9" s="12">
        <v>104</v>
      </c>
      <c r="DD9" s="12">
        <v>105</v>
      </c>
      <c r="DE9" s="12">
        <v>106</v>
      </c>
      <c r="DF9" s="12">
        <v>107</v>
      </c>
      <c r="DG9" s="12">
        <v>108</v>
      </c>
      <c r="DH9" s="12">
        <v>109</v>
      </c>
      <c r="DI9" s="12">
        <v>110</v>
      </c>
      <c r="DJ9" s="12">
        <v>111</v>
      </c>
      <c r="DK9" s="12">
        <v>112</v>
      </c>
      <c r="DL9" s="12">
        <v>113</v>
      </c>
      <c r="DM9" s="12">
        <v>114</v>
      </c>
      <c r="DN9" s="12">
        <v>115</v>
      </c>
      <c r="DO9" s="12">
        <v>116</v>
      </c>
      <c r="DP9" s="12">
        <v>117</v>
      </c>
      <c r="DQ9" s="12">
        <v>118</v>
      </c>
      <c r="DR9" s="12">
        <v>119</v>
      </c>
      <c r="DS9" s="12">
        <v>120</v>
      </c>
      <c r="DT9" s="12">
        <v>121</v>
      </c>
      <c r="DU9" s="12">
        <v>122</v>
      </c>
      <c r="DV9" s="12">
        <v>123</v>
      </c>
      <c r="DW9" s="12">
        <v>124</v>
      </c>
      <c r="DX9" s="12">
        <v>125</v>
      </c>
      <c r="DY9" s="12">
        <v>126</v>
      </c>
      <c r="DZ9" s="12">
        <v>127</v>
      </c>
      <c r="EA9" s="12">
        <v>128</v>
      </c>
      <c r="EB9" s="12">
        <v>129</v>
      </c>
      <c r="EC9" s="12">
        <v>130</v>
      </c>
      <c r="ED9" s="12">
        <v>131</v>
      </c>
      <c r="EE9" s="12">
        <v>132</v>
      </c>
      <c r="EF9" s="12">
        <v>133</v>
      </c>
    </row>
    <row r="10" spans="1:138" s="8" customFormat="1" ht="21" customHeight="1" x14ac:dyDescent="0.25">
      <c r="A10" s="37">
        <v>1</v>
      </c>
      <c r="B10" s="42" t="s">
        <v>123</v>
      </c>
      <c r="C10" s="40">
        <v>2707.3332</v>
      </c>
      <c r="D10" s="40">
        <v>6792.3918000000003</v>
      </c>
      <c r="E10" s="40">
        <f t="shared" ref="E10:E24" si="0">DH10+ED10-DZ10</f>
        <v>534103.80000000005</v>
      </c>
      <c r="F10" s="40">
        <f t="shared" ref="F10:F24" si="1">DI10+EE10-EA10</f>
        <v>445086.50000000006</v>
      </c>
      <c r="G10" s="40">
        <f t="shared" ref="G10:G24" si="2">DJ10+EF10-EB10</f>
        <v>420748.19890000002</v>
      </c>
      <c r="H10" s="40">
        <f>+G10/F10*100</f>
        <v>94.531781777250032</v>
      </c>
      <c r="I10" s="40">
        <f>+G10/E10*100</f>
        <v>78.776484814375024</v>
      </c>
      <c r="J10" s="40">
        <f t="shared" ref="J10:J24" si="3">V10+AA10+AF10+AK10+AP10+AU10+BJ10+BR10+BU10+BX10+CA10+CD10+CJ10+CM10+CU10+CX10+DD10</f>
        <v>119108.03</v>
      </c>
      <c r="K10" s="40">
        <f t="shared" ref="K10:K24" si="4">W10+AB10+AG10+AL10+AQ10+AV10+BK10+BS10+BV10+BY10+CB10+CE10+CK10+CN10+CV10+CY10+DE10</f>
        <v>99256.691666666666</v>
      </c>
      <c r="L10" s="40">
        <f t="shared" ref="L10:L24" si="5">X10+AC10+AH10+AM10+AR10+AW10+BL10+BT10+BW10+BZ10+CC10+CF10+CL10+CO10+CW10+CZ10+DF10</f>
        <v>82697.174899999998</v>
      </c>
      <c r="M10" s="40">
        <v>74512.164499999984</v>
      </c>
      <c r="N10" s="40">
        <f>+L10-M10</f>
        <v>8185.0104000000138</v>
      </c>
      <c r="O10" s="40">
        <f>+L10/K10*100</f>
        <v>83.31647318824767</v>
      </c>
      <c r="P10" s="40">
        <f>+L10/J10*100</f>
        <v>69.43039432353973</v>
      </c>
      <c r="Q10" s="40">
        <f t="shared" ref="Q10:Q24" si="6">V10+AF10</f>
        <v>54471.5</v>
      </c>
      <c r="R10" s="40">
        <f t="shared" ref="R10:R24" si="7">W10+AG10</f>
        <v>45392.916666666672</v>
      </c>
      <c r="S10" s="40">
        <f t="shared" ref="S10:S24" si="8">X10+AH10</f>
        <v>41132.6414</v>
      </c>
      <c r="T10" s="40">
        <f>+S10/R10*100</f>
        <v>90.614669469355519</v>
      </c>
      <c r="U10" s="40">
        <f>+S10/Q10*100</f>
        <v>75.512224557796287</v>
      </c>
      <c r="V10" s="40">
        <v>2753.2</v>
      </c>
      <c r="W10" s="40">
        <f>+V10/12*10</f>
        <v>2294.333333333333</v>
      </c>
      <c r="X10" s="40">
        <v>2002.6954000000001</v>
      </c>
      <c r="Y10" s="40">
        <f>+X10/W10*100</f>
        <v>87.288772337643479</v>
      </c>
      <c r="Z10" s="40">
        <f>+X10/V10*100</f>
        <v>72.74064361470289</v>
      </c>
      <c r="AA10" s="40">
        <v>8657.5</v>
      </c>
      <c r="AB10" s="40">
        <f>+AA10/12*10</f>
        <v>7214.5833333333339</v>
      </c>
      <c r="AC10" s="40">
        <v>3906.2664000000004</v>
      </c>
      <c r="AD10" s="40">
        <f>+AC10/AB10*100</f>
        <v>54.14403326595437</v>
      </c>
      <c r="AE10" s="40">
        <f>+AC10/AA10*100</f>
        <v>45.120027721628652</v>
      </c>
      <c r="AF10" s="40">
        <v>51718.3</v>
      </c>
      <c r="AG10" s="40">
        <f>+AF10/12*10</f>
        <v>43098.583333333336</v>
      </c>
      <c r="AH10" s="40">
        <v>39129.946000000004</v>
      </c>
      <c r="AI10" s="40">
        <f>+AH10/AG10*100</f>
        <v>90.791722079031985</v>
      </c>
      <c r="AJ10" s="40">
        <f>+AH10/AF10*100</f>
        <v>75.659768399193325</v>
      </c>
      <c r="AK10" s="40">
        <v>3400.03</v>
      </c>
      <c r="AL10" s="40">
        <f>+AK10/12*10</f>
        <v>2833.3583333333336</v>
      </c>
      <c r="AM10" s="40">
        <v>3059.424</v>
      </c>
      <c r="AN10" s="40">
        <f>+AM10/AL10*100</f>
        <v>107.97871783484263</v>
      </c>
      <c r="AO10" s="40">
        <f>+AM10/AK10*100</f>
        <v>89.982264862368851</v>
      </c>
      <c r="AP10" s="40">
        <v>5000</v>
      </c>
      <c r="AQ10" s="40">
        <f>+AP10/12*10</f>
        <v>4166.666666666667</v>
      </c>
      <c r="AR10" s="40">
        <v>5476.31</v>
      </c>
      <c r="AS10" s="40">
        <f>+AR10/AQ10*100</f>
        <v>131.43144000000001</v>
      </c>
      <c r="AT10" s="40">
        <f>+AR10/AP10*100</f>
        <v>109.52620000000002</v>
      </c>
      <c r="AU10" s="40">
        <v>0</v>
      </c>
      <c r="AV10" s="40">
        <f>+AU10/12*10</f>
        <v>0</v>
      </c>
      <c r="AW10" s="40">
        <v>0</v>
      </c>
      <c r="AX10" s="40">
        <v>0</v>
      </c>
      <c r="AY10" s="40">
        <f>+AX10/12*10</f>
        <v>0</v>
      </c>
      <c r="AZ10" s="40">
        <v>0</v>
      </c>
      <c r="BA10" s="40">
        <v>396618.3</v>
      </c>
      <c r="BB10" s="40">
        <f>+BA10/12*10</f>
        <v>330515.25</v>
      </c>
      <c r="BC10" s="40">
        <v>330515.20000000001</v>
      </c>
      <c r="BD10" s="40">
        <v>8401.2000000000007</v>
      </c>
      <c r="BE10" s="40">
        <f>+BD10/12*10</f>
        <v>7001</v>
      </c>
      <c r="BF10" s="40">
        <v>3923.2</v>
      </c>
      <c r="BG10" s="40">
        <v>0</v>
      </c>
      <c r="BH10" s="40">
        <f>+BG10/12*10</f>
        <v>0</v>
      </c>
      <c r="BI10" s="40">
        <v>0</v>
      </c>
      <c r="BJ10" s="40">
        <v>0</v>
      </c>
      <c r="BK10" s="40">
        <f>+BJ10/12*10</f>
        <v>0</v>
      </c>
      <c r="BL10" s="40">
        <v>0</v>
      </c>
      <c r="BM10" s="40">
        <f t="shared" ref="BM10:BO44" si="9">BR10+BU10+BX10+CA10</f>
        <v>24699</v>
      </c>
      <c r="BN10" s="40">
        <f t="shared" si="9"/>
        <v>20582.5</v>
      </c>
      <c r="BO10" s="40">
        <f t="shared" si="9"/>
        <v>12560.1777</v>
      </c>
      <c r="BP10" s="40">
        <f>+BO10/BN10*100</f>
        <v>61.023576824972672</v>
      </c>
      <c r="BQ10" s="40">
        <f>+BO10/BM10*100</f>
        <v>50.852980687477221</v>
      </c>
      <c r="BR10" s="18">
        <v>18684</v>
      </c>
      <c r="BS10" s="18">
        <f>+BR10/12*10</f>
        <v>15570</v>
      </c>
      <c r="BT10" s="18">
        <v>6589.7426999999998</v>
      </c>
      <c r="BU10" s="18">
        <v>15</v>
      </c>
      <c r="BV10" s="18">
        <f>+BU10/12*10</f>
        <v>12.5</v>
      </c>
      <c r="BW10" s="18">
        <v>19.7</v>
      </c>
      <c r="BX10" s="18">
        <v>0</v>
      </c>
      <c r="BY10" s="18">
        <f>+BX10/12*10</f>
        <v>0</v>
      </c>
      <c r="BZ10" s="18">
        <v>0</v>
      </c>
      <c r="CA10" s="18">
        <v>6000</v>
      </c>
      <c r="CB10" s="18">
        <f>+CA10/12*10</f>
        <v>5000</v>
      </c>
      <c r="CC10" s="18">
        <v>5950.7349999999997</v>
      </c>
      <c r="CD10" s="18">
        <v>0</v>
      </c>
      <c r="CE10" s="18">
        <f>+CD10/12*10</f>
        <v>0</v>
      </c>
      <c r="CF10" s="18">
        <v>0</v>
      </c>
      <c r="CG10" s="18">
        <v>3703.27</v>
      </c>
      <c r="CH10" s="18">
        <f>+CG10/12*10</f>
        <v>3086.0583333333334</v>
      </c>
      <c r="CI10" s="18">
        <v>2880.55</v>
      </c>
      <c r="CJ10" s="18">
        <v>0</v>
      </c>
      <c r="CK10" s="18">
        <f>+CJ10/12*10</f>
        <v>0</v>
      </c>
      <c r="CL10" s="18">
        <v>0</v>
      </c>
      <c r="CM10" s="18">
        <v>21500</v>
      </c>
      <c r="CN10" s="18">
        <f>+CM10/12*10</f>
        <v>17916.666666666668</v>
      </c>
      <c r="CO10" s="18">
        <v>12846.4054</v>
      </c>
      <c r="CP10" s="18">
        <v>9000</v>
      </c>
      <c r="CQ10" s="18">
        <f>+CP10/12*10</f>
        <v>7500</v>
      </c>
      <c r="CR10" s="18">
        <v>4489.2954</v>
      </c>
      <c r="CS10" s="18">
        <f>+CR10/CQ10*100</f>
        <v>59.857271999999995</v>
      </c>
      <c r="CT10" s="18">
        <f>+CR10/CP10*100</f>
        <v>49.881059999999998</v>
      </c>
      <c r="CU10" s="18">
        <v>0</v>
      </c>
      <c r="CV10" s="18">
        <f>+CU10/12*10</f>
        <v>0</v>
      </c>
      <c r="CW10" s="18">
        <v>1116.94</v>
      </c>
      <c r="CX10" s="18">
        <v>0</v>
      </c>
      <c r="CY10" s="18">
        <f>+CX10/12*10</f>
        <v>0</v>
      </c>
      <c r="CZ10" s="18">
        <v>1699.31</v>
      </c>
      <c r="DA10" s="18">
        <v>0</v>
      </c>
      <c r="DB10" s="18">
        <f>+DA10/12*10</f>
        <v>0</v>
      </c>
      <c r="DC10" s="18">
        <v>0</v>
      </c>
      <c r="DD10" s="18">
        <v>1380</v>
      </c>
      <c r="DE10" s="18">
        <f>+DD10/12*10</f>
        <v>1150</v>
      </c>
      <c r="DF10" s="18">
        <v>899.7</v>
      </c>
      <c r="DG10" s="35">
        <v>-1312</v>
      </c>
      <c r="DH10" s="18">
        <f t="shared" ref="DH10:DH24" si="10">V10+AA10+AF10+AK10+AP10+AU10+AX10+BA10+BD10+BG10+BJ10+BR10+BU10+BX10+CA10+CD10+CG10+CJ10+CM10+CU10+CX10+DA10+DD10</f>
        <v>527830.80000000005</v>
      </c>
      <c r="DI10" s="18">
        <f t="shared" ref="DI10:DI24" si="11">W10+AB10+AG10+AL10+AQ10+AV10+AY10+BB10+BE10+BH10+BK10+BS10+BV10+BY10+CB10+CE10+CH10+CK10+CN10+CV10+CY10+DB10+DE10</f>
        <v>439859.00000000006</v>
      </c>
      <c r="DJ10" s="18">
        <f t="shared" ref="DJ10:DJ24" si="12">X10+AC10+AH10+AM10+AR10+AW10+AZ10+BC10+BF10+BI10+BL10+BT10+BW10+BZ10+CC10+CF10+CI10+CL10+CO10+CW10+CZ10+DC10+DF10+DG10</f>
        <v>418704.1249</v>
      </c>
      <c r="DK10" s="18">
        <v>1273</v>
      </c>
      <c r="DL10" s="18">
        <f>+DK10/12*10</f>
        <v>1060.8333333333333</v>
      </c>
      <c r="DM10" s="18">
        <v>0</v>
      </c>
      <c r="DN10" s="18">
        <v>5000</v>
      </c>
      <c r="DO10" s="18">
        <f>+DN10/12*10</f>
        <v>4166.666666666667</v>
      </c>
      <c r="DP10" s="18">
        <v>771.07399999999996</v>
      </c>
      <c r="DQ10" s="18">
        <v>0</v>
      </c>
      <c r="DR10" s="18">
        <f>+DQ10/12*10</f>
        <v>0</v>
      </c>
      <c r="DS10" s="18">
        <v>0</v>
      </c>
      <c r="DT10" s="18">
        <v>0</v>
      </c>
      <c r="DU10" s="18">
        <f>+DT10/12*10</f>
        <v>0</v>
      </c>
      <c r="DV10" s="18">
        <v>1273</v>
      </c>
      <c r="DW10" s="18">
        <v>0</v>
      </c>
      <c r="DX10" s="18">
        <f>+DW10/12*10</f>
        <v>0</v>
      </c>
      <c r="DY10" s="18">
        <v>0</v>
      </c>
      <c r="DZ10" s="18">
        <v>76993.5</v>
      </c>
      <c r="EA10" s="18">
        <f>+DZ10/12*10</f>
        <v>64161.25</v>
      </c>
      <c r="EB10" s="18">
        <v>40728.337</v>
      </c>
      <c r="EC10" s="18">
        <v>0</v>
      </c>
      <c r="ED10" s="18">
        <f t="shared" ref="ED10:EE44" si="13">DK10+DN10+DQ10+DT10+DW10+DZ10</f>
        <v>83266.5</v>
      </c>
      <c r="EE10" s="18">
        <f t="shared" si="13"/>
        <v>69388.75</v>
      </c>
      <c r="EF10" s="18">
        <f t="shared" ref="EF10:EF70" si="14">DM10+DP10+DS10+DV10+DY10+EB10+EC10</f>
        <v>42772.411</v>
      </c>
      <c r="EH10" s="36"/>
    </row>
    <row r="11" spans="1:138" s="8" customFormat="1" ht="21" customHeight="1" x14ac:dyDescent="0.25">
      <c r="A11" s="37">
        <v>2</v>
      </c>
      <c r="B11" s="43" t="s">
        <v>124</v>
      </c>
      <c r="C11" s="40">
        <v>33708.374099999994</v>
      </c>
      <c r="D11" s="40">
        <v>105787.6728</v>
      </c>
      <c r="E11" s="40">
        <f t="shared" si="0"/>
        <v>474329.57000000007</v>
      </c>
      <c r="F11" s="40">
        <f t="shared" si="1"/>
        <v>395274.6416666666</v>
      </c>
      <c r="G11" s="40">
        <f t="shared" si="2"/>
        <v>203298.03389999995</v>
      </c>
      <c r="H11" s="40">
        <f t="shared" ref="H11:H74" si="15">+G11/F11*100</f>
        <v>51.432096185780694</v>
      </c>
      <c r="I11" s="40">
        <f t="shared" ref="I11:I74" si="16">+G11/E11*100</f>
        <v>42.86008015481724</v>
      </c>
      <c r="J11" s="40">
        <f t="shared" si="3"/>
        <v>190553.80000000002</v>
      </c>
      <c r="K11" s="40">
        <f t="shared" si="4"/>
        <v>158794.83333333334</v>
      </c>
      <c r="L11" s="40">
        <f t="shared" si="5"/>
        <v>53772.454899999968</v>
      </c>
      <c r="M11" s="40">
        <v>45277.936900000001</v>
      </c>
      <c r="N11" s="40">
        <f t="shared" ref="N11:N70" si="17">+L11-M11</f>
        <v>8494.5179999999673</v>
      </c>
      <c r="O11" s="40">
        <f t="shared" ref="O11:O70" si="18">+L11/K11*100</f>
        <v>33.862849169106028</v>
      </c>
      <c r="P11" s="40">
        <f t="shared" ref="P11:P70" si="19">+L11/J11*100</f>
        <v>28.219040974255023</v>
      </c>
      <c r="Q11" s="40">
        <f t="shared" si="6"/>
        <v>17841</v>
      </c>
      <c r="R11" s="40">
        <f t="shared" si="7"/>
        <v>14867.5</v>
      </c>
      <c r="S11" s="40">
        <f t="shared" si="8"/>
        <v>9850.0569999999989</v>
      </c>
      <c r="T11" s="40">
        <f t="shared" ref="T11:T70" si="20">+S11/R11*100</f>
        <v>66.252275096687399</v>
      </c>
      <c r="U11" s="40">
        <f t="shared" ref="U11:U70" si="21">+S11/Q11*100</f>
        <v>55.210229247239496</v>
      </c>
      <c r="V11" s="40">
        <v>36</v>
      </c>
      <c r="W11" s="40">
        <f t="shared" ref="W11:W70" si="22">+V11/12*10</f>
        <v>30</v>
      </c>
      <c r="X11" s="40">
        <v>1.6120000000000001</v>
      </c>
      <c r="Y11" s="40">
        <f t="shared" ref="Y11:Y70" si="23">+X11/W11*100</f>
        <v>5.3733333333333331</v>
      </c>
      <c r="Z11" s="40">
        <f t="shared" ref="Z11:Z70" si="24">+X11/V11*100</f>
        <v>4.4777777777777779</v>
      </c>
      <c r="AA11" s="40">
        <v>50299.1</v>
      </c>
      <c r="AB11" s="40">
        <f t="shared" ref="AB11:AB70" si="25">+AA11/12*10</f>
        <v>41915.916666666664</v>
      </c>
      <c r="AC11" s="40">
        <v>9188.214999999971</v>
      </c>
      <c r="AD11" s="40">
        <f t="shared" ref="AD11:AD70" si="26">+AC11/AB11*100</f>
        <v>21.920587048277138</v>
      </c>
      <c r="AE11" s="40">
        <f t="shared" ref="AE11:AE70" si="27">+AC11/AA11*100</f>
        <v>18.267155873564281</v>
      </c>
      <c r="AF11" s="40">
        <v>17805</v>
      </c>
      <c r="AG11" s="40">
        <f t="shared" ref="AG11:AG70" si="28">+AF11/12*10</f>
        <v>14837.5</v>
      </c>
      <c r="AH11" s="40">
        <v>9848.4449999999997</v>
      </c>
      <c r="AI11" s="40">
        <f t="shared" ref="AI11:AI74" si="29">+AH11/AG11*100</f>
        <v>66.375366470092672</v>
      </c>
      <c r="AJ11" s="40">
        <f t="shared" ref="AJ11:AJ74" si="30">+AH11/AF11*100</f>
        <v>55.312805391743893</v>
      </c>
      <c r="AK11" s="40">
        <v>671.6</v>
      </c>
      <c r="AL11" s="40">
        <f t="shared" ref="AL11:AL70" si="31">+AK11/12*10</f>
        <v>559.66666666666674</v>
      </c>
      <c r="AM11" s="40">
        <v>400</v>
      </c>
      <c r="AN11" s="40">
        <f t="shared" ref="AN11:AN71" si="32">+AM11/AL11*100</f>
        <v>71.471113758189389</v>
      </c>
      <c r="AO11" s="40">
        <f t="shared" ref="AO11:AO71" si="33">+AM11/AK11*100</f>
        <v>59.559261465157832</v>
      </c>
      <c r="AP11" s="40">
        <v>0</v>
      </c>
      <c r="AQ11" s="40">
        <f t="shared" ref="AQ11:AQ70" si="34">+AP11/12*10</f>
        <v>0</v>
      </c>
      <c r="AR11" s="40">
        <v>0</v>
      </c>
      <c r="AS11" s="40" t="e">
        <f t="shared" ref="AS11:AS74" si="35">+AR11/AQ11*100</f>
        <v>#DIV/0!</v>
      </c>
      <c r="AT11" s="40" t="e">
        <f t="shared" ref="AT11:AT74" si="36">+AR11/AP11*100</f>
        <v>#DIV/0!</v>
      </c>
      <c r="AU11" s="40">
        <v>0</v>
      </c>
      <c r="AV11" s="40">
        <f t="shared" ref="AV11:AV70" si="37">+AU11/12*10</f>
        <v>0</v>
      </c>
      <c r="AW11" s="40">
        <v>0</v>
      </c>
      <c r="AX11" s="40">
        <v>0</v>
      </c>
      <c r="AY11" s="40">
        <f t="shared" ref="AY11:AY70" si="38">+AX11/12*10</f>
        <v>0</v>
      </c>
      <c r="AZ11" s="40">
        <v>8978</v>
      </c>
      <c r="BA11" s="40">
        <v>251566.4</v>
      </c>
      <c r="BB11" s="40">
        <f t="shared" ref="BB11:BB70" si="39">+BA11/12*10</f>
        <v>209638.66666666666</v>
      </c>
      <c r="BC11" s="40">
        <v>209638.7</v>
      </c>
      <c r="BD11" s="40">
        <v>0</v>
      </c>
      <c r="BE11" s="40">
        <f t="shared" ref="BE11:BE70" si="40">+BD11/12*10</f>
        <v>0</v>
      </c>
      <c r="BF11" s="40">
        <v>0</v>
      </c>
      <c r="BG11" s="40">
        <v>0</v>
      </c>
      <c r="BH11" s="40">
        <f t="shared" ref="BH11:BH70" si="41">+BG11/12*10</f>
        <v>0</v>
      </c>
      <c r="BI11" s="40">
        <v>0</v>
      </c>
      <c r="BJ11" s="40">
        <v>0</v>
      </c>
      <c r="BK11" s="40">
        <f t="shared" ref="BK11:BK70" si="42">+BJ11/12*10</f>
        <v>0</v>
      </c>
      <c r="BL11" s="40">
        <v>0</v>
      </c>
      <c r="BM11" s="40">
        <f t="shared" si="9"/>
        <v>111551.7</v>
      </c>
      <c r="BN11" s="40">
        <f t="shared" si="9"/>
        <v>92959.749999999985</v>
      </c>
      <c r="BO11" s="40">
        <f t="shared" si="9"/>
        <v>28912.508000000002</v>
      </c>
      <c r="BP11" s="40">
        <f t="shared" ref="BP11:BP71" si="43">+BO11/BN11*100</f>
        <v>31.102179168941401</v>
      </c>
      <c r="BQ11" s="40">
        <f t="shared" ref="BQ11:BQ71" si="44">+BO11/BM11*100</f>
        <v>25.9184826407845</v>
      </c>
      <c r="BR11" s="18">
        <v>110551.7</v>
      </c>
      <c r="BS11" s="18">
        <f t="shared" ref="BS11:BS70" si="45">+BR11/12*10</f>
        <v>92126.416666666657</v>
      </c>
      <c r="BT11" s="18">
        <v>28712.508000000002</v>
      </c>
      <c r="BU11" s="18">
        <v>0</v>
      </c>
      <c r="BV11" s="18">
        <f t="shared" ref="BV11:BV70" si="46">+BU11/12*10</f>
        <v>0</v>
      </c>
      <c r="BW11" s="18">
        <v>0</v>
      </c>
      <c r="BX11" s="18">
        <v>0</v>
      </c>
      <c r="BY11" s="18">
        <f t="shared" ref="BY11:BY70" si="47">+BX11/12*10</f>
        <v>0</v>
      </c>
      <c r="BZ11" s="18">
        <v>0</v>
      </c>
      <c r="CA11" s="18">
        <v>1000</v>
      </c>
      <c r="CB11" s="18">
        <f t="shared" ref="CB11:CB70" si="48">+CA11/12*10</f>
        <v>833.33333333333326</v>
      </c>
      <c r="CC11" s="18">
        <v>200</v>
      </c>
      <c r="CD11" s="18">
        <v>0</v>
      </c>
      <c r="CE11" s="18">
        <f t="shared" ref="CE11:CE70" si="49">+CD11/12*10</f>
        <v>0</v>
      </c>
      <c r="CF11" s="18">
        <v>0</v>
      </c>
      <c r="CG11" s="18">
        <v>0</v>
      </c>
      <c r="CH11" s="18">
        <f t="shared" ref="CH11:CH70" si="50">+CG11/12*10</f>
        <v>0</v>
      </c>
      <c r="CI11" s="18">
        <v>0</v>
      </c>
      <c r="CJ11" s="18">
        <v>0</v>
      </c>
      <c r="CK11" s="18">
        <f t="shared" ref="CK11:CK70" si="51">+CJ11/12*10</f>
        <v>0</v>
      </c>
      <c r="CL11" s="18">
        <v>0</v>
      </c>
      <c r="CM11" s="18">
        <v>10190.4</v>
      </c>
      <c r="CN11" s="18">
        <f t="shared" ref="CN11:CN70" si="52">+CM11/12*10</f>
        <v>8492</v>
      </c>
      <c r="CO11" s="18">
        <v>2353.8649999999998</v>
      </c>
      <c r="CP11" s="18">
        <v>9190.4</v>
      </c>
      <c r="CQ11" s="18">
        <f t="shared" ref="CQ11:CQ70" si="53">+CP11/12*10</f>
        <v>7658.666666666667</v>
      </c>
      <c r="CR11" s="18">
        <v>2012.0250000000001</v>
      </c>
      <c r="CS11" s="18">
        <f t="shared" ref="CS11:CS74" si="54">+CR11/CQ11*100</f>
        <v>26.271217792479106</v>
      </c>
      <c r="CT11" s="18">
        <f t="shared" ref="CT11:CT74" si="55">+CR11/CP11*100</f>
        <v>21.892681493732592</v>
      </c>
      <c r="CU11" s="18">
        <v>0</v>
      </c>
      <c r="CV11" s="18">
        <f t="shared" ref="CV11:CV71" si="56">+CU11/12*10</f>
        <v>0</v>
      </c>
      <c r="CW11" s="18">
        <v>0</v>
      </c>
      <c r="CX11" s="18">
        <v>0</v>
      </c>
      <c r="CY11" s="18">
        <f t="shared" ref="CY11:CY70" si="57">+CX11/12*10</f>
        <v>0</v>
      </c>
      <c r="CZ11" s="18">
        <v>0</v>
      </c>
      <c r="DA11" s="18">
        <v>0</v>
      </c>
      <c r="DB11" s="18">
        <f t="shared" ref="DB11:DB70" si="58">+DA11/12*10</f>
        <v>0</v>
      </c>
      <c r="DC11" s="18">
        <v>0</v>
      </c>
      <c r="DD11" s="18">
        <v>0</v>
      </c>
      <c r="DE11" s="18">
        <f t="shared" ref="DE11:DE70" si="59">+DD11/12*10</f>
        <v>0</v>
      </c>
      <c r="DF11" s="18">
        <v>3067.8099000000002</v>
      </c>
      <c r="DG11" s="35">
        <v>-80444.163</v>
      </c>
      <c r="DH11" s="18">
        <f t="shared" si="10"/>
        <v>442120.2</v>
      </c>
      <c r="DI11" s="18">
        <f t="shared" si="11"/>
        <v>368433.49999999994</v>
      </c>
      <c r="DJ11" s="18">
        <f t="shared" si="12"/>
        <v>191944.99189999996</v>
      </c>
      <c r="DK11" s="18">
        <v>0</v>
      </c>
      <c r="DL11" s="18">
        <f t="shared" ref="DL11:DL70" si="60">+DK11/12*10</f>
        <v>0</v>
      </c>
      <c r="DM11" s="18">
        <v>0</v>
      </c>
      <c r="DN11" s="18">
        <v>32209.37</v>
      </c>
      <c r="DO11" s="18">
        <f t="shared" ref="DO11:DO70" si="61">+DN11/12*10</f>
        <v>26841.141666666666</v>
      </c>
      <c r="DP11" s="18">
        <v>11353.041999999999</v>
      </c>
      <c r="DQ11" s="18">
        <v>0</v>
      </c>
      <c r="DR11" s="18">
        <f t="shared" ref="DR11:DR70" si="62">+DQ11/12*10</f>
        <v>0</v>
      </c>
      <c r="DS11" s="18">
        <v>0</v>
      </c>
      <c r="DT11" s="18">
        <v>0</v>
      </c>
      <c r="DU11" s="18">
        <f t="shared" ref="DU11:DU70" si="63">+DT11/12*10</f>
        <v>0</v>
      </c>
      <c r="DV11" s="18">
        <v>0</v>
      </c>
      <c r="DW11" s="18">
        <v>0</v>
      </c>
      <c r="DX11" s="18">
        <f t="shared" ref="DX11:DX70" si="64">+DW11/12*10</f>
        <v>0</v>
      </c>
      <c r="DY11" s="18">
        <v>0</v>
      </c>
      <c r="DZ11" s="18">
        <v>88424</v>
      </c>
      <c r="EA11" s="18">
        <f t="shared" ref="EA11:EA70" si="65">+DZ11/12*10</f>
        <v>73686.666666666672</v>
      </c>
      <c r="EB11" s="18">
        <v>0</v>
      </c>
      <c r="EC11" s="18">
        <v>0</v>
      </c>
      <c r="ED11" s="18">
        <f t="shared" si="13"/>
        <v>120633.37</v>
      </c>
      <c r="EE11" s="18">
        <f t="shared" si="13"/>
        <v>100527.80833333333</v>
      </c>
      <c r="EF11" s="18">
        <f t="shared" si="14"/>
        <v>11353.041999999999</v>
      </c>
    </row>
    <row r="12" spans="1:138" s="8" customFormat="1" ht="21" customHeight="1" x14ac:dyDescent="0.25">
      <c r="A12" s="37">
        <v>3</v>
      </c>
      <c r="B12" s="42" t="s">
        <v>125</v>
      </c>
      <c r="C12" s="40">
        <v>288</v>
      </c>
      <c r="D12" s="40">
        <v>7159.6094000000003</v>
      </c>
      <c r="E12" s="40">
        <f t="shared" si="0"/>
        <v>81286.600000000006</v>
      </c>
      <c r="F12" s="40">
        <f t="shared" si="1"/>
        <v>67738.833333333343</v>
      </c>
      <c r="G12" s="40">
        <f t="shared" si="2"/>
        <v>63176.057000000001</v>
      </c>
      <c r="H12" s="40">
        <f t="shared" si="15"/>
        <v>93.264164573250682</v>
      </c>
      <c r="I12" s="40">
        <f t="shared" si="16"/>
        <v>77.720137144375585</v>
      </c>
      <c r="J12" s="40">
        <f t="shared" si="3"/>
        <v>14450.4</v>
      </c>
      <c r="K12" s="40">
        <f t="shared" si="4"/>
        <v>12042</v>
      </c>
      <c r="L12" s="40">
        <f t="shared" si="5"/>
        <v>7479.1570000000056</v>
      </c>
      <c r="M12" s="40">
        <v>6508.5940000000001</v>
      </c>
      <c r="N12" s="40">
        <f t="shared" si="17"/>
        <v>970.56300000000556</v>
      </c>
      <c r="O12" s="40">
        <f t="shared" si="18"/>
        <v>62.108927088523544</v>
      </c>
      <c r="P12" s="40">
        <f t="shared" si="19"/>
        <v>51.757439240436284</v>
      </c>
      <c r="Q12" s="40">
        <f t="shared" si="6"/>
        <v>6420</v>
      </c>
      <c r="R12" s="40">
        <f t="shared" si="7"/>
        <v>5350</v>
      </c>
      <c r="S12" s="40">
        <f t="shared" si="8"/>
        <v>4546.8449999999993</v>
      </c>
      <c r="T12" s="40">
        <f t="shared" si="20"/>
        <v>84.987757009345771</v>
      </c>
      <c r="U12" s="40">
        <f t="shared" si="21"/>
        <v>70.823130841121483</v>
      </c>
      <c r="V12" s="40">
        <v>120</v>
      </c>
      <c r="W12" s="40">
        <f t="shared" si="22"/>
        <v>100</v>
      </c>
      <c r="X12" s="40">
        <v>33.747999999999998</v>
      </c>
      <c r="Y12" s="40">
        <f t="shared" si="23"/>
        <v>33.747999999999998</v>
      </c>
      <c r="Z12" s="40">
        <f t="shared" si="24"/>
        <v>28.123333333333335</v>
      </c>
      <c r="AA12" s="40">
        <v>3695.6</v>
      </c>
      <c r="AB12" s="40">
        <f t="shared" si="25"/>
        <v>3079.6666666666665</v>
      </c>
      <c r="AC12" s="40">
        <v>577.06000000000495</v>
      </c>
      <c r="AD12" s="40">
        <f t="shared" si="26"/>
        <v>18.737742179889761</v>
      </c>
      <c r="AE12" s="40">
        <f t="shared" si="27"/>
        <v>15.614785149908133</v>
      </c>
      <c r="AF12" s="40">
        <v>6300</v>
      </c>
      <c r="AG12" s="40">
        <f t="shared" si="28"/>
        <v>5250</v>
      </c>
      <c r="AH12" s="40">
        <v>4513.0969999999998</v>
      </c>
      <c r="AI12" s="40">
        <f t="shared" si="29"/>
        <v>85.963752380952371</v>
      </c>
      <c r="AJ12" s="40">
        <f t="shared" si="30"/>
        <v>71.636460317460319</v>
      </c>
      <c r="AK12" s="40">
        <v>238</v>
      </c>
      <c r="AL12" s="40">
        <f t="shared" si="31"/>
        <v>198.33333333333331</v>
      </c>
      <c r="AM12" s="40">
        <v>115.6</v>
      </c>
      <c r="AN12" s="40">
        <f t="shared" si="32"/>
        <v>58.285714285714285</v>
      </c>
      <c r="AO12" s="40">
        <f t="shared" si="33"/>
        <v>48.571428571428569</v>
      </c>
      <c r="AP12" s="40">
        <v>0</v>
      </c>
      <c r="AQ12" s="40">
        <f t="shared" si="34"/>
        <v>0</v>
      </c>
      <c r="AR12" s="40">
        <v>0</v>
      </c>
      <c r="AS12" s="40" t="e">
        <f t="shared" si="35"/>
        <v>#DIV/0!</v>
      </c>
      <c r="AT12" s="40" t="e">
        <f t="shared" si="36"/>
        <v>#DIV/0!</v>
      </c>
      <c r="AU12" s="40">
        <v>0</v>
      </c>
      <c r="AV12" s="40">
        <f t="shared" si="37"/>
        <v>0</v>
      </c>
      <c r="AW12" s="40">
        <v>0</v>
      </c>
      <c r="AX12" s="40">
        <v>0</v>
      </c>
      <c r="AY12" s="40">
        <f t="shared" si="38"/>
        <v>0</v>
      </c>
      <c r="AZ12" s="40">
        <v>0</v>
      </c>
      <c r="BA12" s="40">
        <v>66836.2</v>
      </c>
      <c r="BB12" s="40">
        <f t="shared" si="39"/>
        <v>55696.833333333336</v>
      </c>
      <c r="BC12" s="40">
        <v>55696.9</v>
      </c>
      <c r="BD12" s="40">
        <v>0</v>
      </c>
      <c r="BE12" s="40">
        <f t="shared" si="40"/>
        <v>0</v>
      </c>
      <c r="BF12" s="40">
        <v>0</v>
      </c>
      <c r="BG12" s="40">
        <v>0</v>
      </c>
      <c r="BH12" s="40">
        <f t="shared" si="41"/>
        <v>0</v>
      </c>
      <c r="BI12" s="40">
        <v>0</v>
      </c>
      <c r="BJ12" s="40">
        <v>0</v>
      </c>
      <c r="BK12" s="40">
        <f t="shared" si="42"/>
        <v>0</v>
      </c>
      <c r="BL12" s="40">
        <v>0</v>
      </c>
      <c r="BM12" s="40">
        <f t="shared" si="9"/>
        <v>1396.8</v>
      </c>
      <c r="BN12" s="40">
        <f t="shared" si="9"/>
        <v>1164</v>
      </c>
      <c r="BO12" s="40">
        <f t="shared" si="9"/>
        <v>343.85</v>
      </c>
      <c r="BP12" s="40">
        <f t="shared" si="43"/>
        <v>29.540378006872853</v>
      </c>
      <c r="BQ12" s="40">
        <f t="shared" si="44"/>
        <v>24.616981672394044</v>
      </c>
      <c r="BR12" s="18">
        <v>1246.8</v>
      </c>
      <c r="BS12" s="18">
        <f t="shared" si="45"/>
        <v>1039</v>
      </c>
      <c r="BT12" s="18">
        <v>24.85</v>
      </c>
      <c r="BU12" s="18">
        <v>0</v>
      </c>
      <c r="BV12" s="18">
        <f t="shared" si="46"/>
        <v>0</v>
      </c>
      <c r="BW12" s="18">
        <v>219</v>
      </c>
      <c r="BX12" s="18">
        <v>0</v>
      </c>
      <c r="BY12" s="18">
        <f t="shared" si="47"/>
        <v>0</v>
      </c>
      <c r="BZ12" s="18">
        <v>0</v>
      </c>
      <c r="CA12" s="18">
        <v>150</v>
      </c>
      <c r="CB12" s="18">
        <f t="shared" si="48"/>
        <v>125</v>
      </c>
      <c r="CC12" s="18">
        <v>100</v>
      </c>
      <c r="CD12" s="18">
        <v>0</v>
      </c>
      <c r="CE12" s="18">
        <f t="shared" si="49"/>
        <v>0</v>
      </c>
      <c r="CF12" s="18">
        <v>0</v>
      </c>
      <c r="CG12" s="18">
        <v>0</v>
      </c>
      <c r="CH12" s="18">
        <f t="shared" si="50"/>
        <v>0</v>
      </c>
      <c r="CI12" s="18">
        <v>0</v>
      </c>
      <c r="CJ12" s="18">
        <v>0</v>
      </c>
      <c r="CK12" s="18">
        <f t="shared" si="51"/>
        <v>0</v>
      </c>
      <c r="CL12" s="18">
        <v>0</v>
      </c>
      <c r="CM12" s="18">
        <v>2700</v>
      </c>
      <c r="CN12" s="18">
        <f t="shared" si="52"/>
        <v>2250</v>
      </c>
      <c r="CO12" s="18">
        <v>1755.556</v>
      </c>
      <c r="CP12" s="18">
        <v>900</v>
      </c>
      <c r="CQ12" s="18">
        <f t="shared" si="53"/>
        <v>750</v>
      </c>
      <c r="CR12" s="18">
        <v>711.75599999999997</v>
      </c>
      <c r="CS12" s="18">
        <f t="shared" si="54"/>
        <v>94.90079999999999</v>
      </c>
      <c r="CT12" s="18">
        <f t="shared" si="55"/>
        <v>79.084000000000003</v>
      </c>
      <c r="CU12" s="18">
        <v>0</v>
      </c>
      <c r="CV12" s="18">
        <f t="shared" si="56"/>
        <v>0</v>
      </c>
      <c r="CW12" s="18">
        <v>140.24600000000001</v>
      </c>
      <c r="CX12" s="18">
        <v>0</v>
      </c>
      <c r="CY12" s="18">
        <f t="shared" si="57"/>
        <v>0</v>
      </c>
      <c r="CZ12" s="18">
        <v>0</v>
      </c>
      <c r="DA12" s="18">
        <v>0</v>
      </c>
      <c r="DB12" s="18">
        <f t="shared" si="58"/>
        <v>0</v>
      </c>
      <c r="DC12" s="18">
        <v>0</v>
      </c>
      <c r="DD12" s="18">
        <v>0</v>
      </c>
      <c r="DE12" s="18">
        <f t="shared" si="59"/>
        <v>0</v>
      </c>
      <c r="DF12" s="18">
        <v>0</v>
      </c>
      <c r="DG12" s="18">
        <v>0</v>
      </c>
      <c r="DH12" s="18">
        <f t="shared" si="10"/>
        <v>81286.600000000006</v>
      </c>
      <c r="DI12" s="18">
        <f t="shared" si="11"/>
        <v>67738.833333333343</v>
      </c>
      <c r="DJ12" s="18">
        <f t="shared" si="12"/>
        <v>63176.057000000001</v>
      </c>
      <c r="DK12" s="18">
        <v>0</v>
      </c>
      <c r="DL12" s="18">
        <f t="shared" si="60"/>
        <v>0</v>
      </c>
      <c r="DM12" s="18">
        <v>0</v>
      </c>
      <c r="DN12" s="18">
        <v>0</v>
      </c>
      <c r="DO12" s="18">
        <f t="shared" si="61"/>
        <v>0</v>
      </c>
      <c r="DP12" s="18">
        <v>0</v>
      </c>
      <c r="DQ12" s="18">
        <v>0</v>
      </c>
      <c r="DR12" s="18">
        <f t="shared" si="62"/>
        <v>0</v>
      </c>
      <c r="DS12" s="18">
        <v>0</v>
      </c>
      <c r="DT12" s="18">
        <v>0</v>
      </c>
      <c r="DU12" s="18">
        <f t="shared" si="63"/>
        <v>0</v>
      </c>
      <c r="DV12" s="18">
        <v>0</v>
      </c>
      <c r="DW12" s="18">
        <v>0</v>
      </c>
      <c r="DX12" s="18">
        <f t="shared" si="64"/>
        <v>0</v>
      </c>
      <c r="DY12" s="18">
        <v>0</v>
      </c>
      <c r="DZ12" s="18">
        <v>13603.6</v>
      </c>
      <c r="EA12" s="18">
        <f t="shared" si="65"/>
        <v>11336.333333333334</v>
      </c>
      <c r="EB12" s="18">
        <v>0</v>
      </c>
      <c r="EC12" s="18">
        <v>0</v>
      </c>
      <c r="ED12" s="18">
        <f t="shared" si="13"/>
        <v>13603.6</v>
      </c>
      <c r="EE12" s="18">
        <f t="shared" si="13"/>
        <v>11336.333333333334</v>
      </c>
      <c r="EF12" s="18">
        <f t="shared" si="14"/>
        <v>0</v>
      </c>
    </row>
    <row r="13" spans="1:138" s="8" customFormat="1" ht="21" customHeight="1" x14ac:dyDescent="0.25">
      <c r="A13" s="37">
        <v>4</v>
      </c>
      <c r="B13" s="42" t="s">
        <v>126</v>
      </c>
      <c r="C13" s="40">
        <v>6079.6120000000001</v>
      </c>
      <c r="D13" s="40">
        <v>502.08949999999999</v>
      </c>
      <c r="E13" s="40">
        <f t="shared" si="0"/>
        <v>27851.5</v>
      </c>
      <c r="F13" s="40">
        <f t="shared" si="1"/>
        <v>23209.583333333336</v>
      </c>
      <c r="G13" s="40">
        <f t="shared" si="2"/>
        <v>13497.02</v>
      </c>
      <c r="H13" s="40">
        <f t="shared" si="15"/>
        <v>58.152788898264006</v>
      </c>
      <c r="I13" s="40">
        <f t="shared" si="16"/>
        <v>48.460657415220012</v>
      </c>
      <c r="J13" s="40">
        <f t="shared" si="3"/>
        <v>5908.2</v>
      </c>
      <c r="K13" s="40">
        <f t="shared" si="4"/>
        <v>4923.5</v>
      </c>
      <c r="L13" s="40">
        <f t="shared" si="5"/>
        <v>2459.0200000000009</v>
      </c>
      <c r="M13" s="40">
        <v>2157.3960000000002</v>
      </c>
      <c r="N13" s="40">
        <f t="shared" si="17"/>
        <v>301.62400000000071</v>
      </c>
      <c r="O13" s="40">
        <f t="shared" si="18"/>
        <v>49.944551640093451</v>
      </c>
      <c r="P13" s="40">
        <f t="shared" si="19"/>
        <v>41.620459700077873</v>
      </c>
      <c r="Q13" s="40">
        <f t="shared" si="6"/>
        <v>2000</v>
      </c>
      <c r="R13" s="40">
        <f t="shared" si="7"/>
        <v>1666.6666666666665</v>
      </c>
      <c r="S13" s="40">
        <f t="shared" si="8"/>
        <v>1633.0409999999999</v>
      </c>
      <c r="T13" s="40">
        <f t="shared" si="20"/>
        <v>97.982460000000003</v>
      </c>
      <c r="U13" s="40">
        <f t="shared" si="21"/>
        <v>81.652050000000003</v>
      </c>
      <c r="V13" s="40">
        <v>0</v>
      </c>
      <c r="W13" s="40">
        <f t="shared" si="22"/>
        <v>0</v>
      </c>
      <c r="X13" s="40">
        <v>7.0000000000000007E-2</v>
      </c>
      <c r="Y13" s="40" t="e">
        <f t="shared" si="23"/>
        <v>#DIV/0!</v>
      </c>
      <c r="Z13" s="40" t="e">
        <f t="shared" si="24"/>
        <v>#DIV/0!</v>
      </c>
      <c r="AA13" s="40">
        <v>2427</v>
      </c>
      <c r="AB13" s="40">
        <f t="shared" si="25"/>
        <v>2022.5</v>
      </c>
      <c r="AC13" s="40">
        <v>190.65700000000101</v>
      </c>
      <c r="AD13" s="40">
        <f t="shared" si="26"/>
        <v>9.4267985166873185</v>
      </c>
      <c r="AE13" s="40">
        <f t="shared" si="27"/>
        <v>7.8556654305727651</v>
      </c>
      <c r="AF13" s="40">
        <v>2000</v>
      </c>
      <c r="AG13" s="40">
        <f t="shared" si="28"/>
        <v>1666.6666666666665</v>
      </c>
      <c r="AH13" s="40">
        <v>1632.971</v>
      </c>
      <c r="AI13" s="40">
        <f t="shared" si="29"/>
        <v>97.978260000000006</v>
      </c>
      <c r="AJ13" s="40">
        <f t="shared" si="30"/>
        <v>81.64855</v>
      </c>
      <c r="AK13" s="40">
        <v>80</v>
      </c>
      <c r="AL13" s="40">
        <f t="shared" si="31"/>
        <v>66.666666666666671</v>
      </c>
      <c r="AM13" s="40">
        <v>0</v>
      </c>
      <c r="AN13" s="40">
        <f t="shared" si="32"/>
        <v>0</v>
      </c>
      <c r="AO13" s="40">
        <f t="shared" si="33"/>
        <v>0</v>
      </c>
      <c r="AP13" s="40">
        <v>0</v>
      </c>
      <c r="AQ13" s="40">
        <f t="shared" si="34"/>
        <v>0</v>
      </c>
      <c r="AR13" s="40">
        <v>0</v>
      </c>
      <c r="AS13" s="40" t="e">
        <f t="shared" si="35"/>
        <v>#DIV/0!</v>
      </c>
      <c r="AT13" s="40" t="e">
        <f t="shared" si="36"/>
        <v>#DIV/0!</v>
      </c>
      <c r="AU13" s="40">
        <v>0</v>
      </c>
      <c r="AV13" s="40">
        <f t="shared" si="37"/>
        <v>0</v>
      </c>
      <c r="AW13" s="40">
        <v>0</v>
      </c>
      <c r="AX13" s="40">
        <v>0</v>
      </c>
      <c r="AY13" s="40">
        <f t="shared" si="38"/>
        <v>0</v>
      </c>
      <c r="AZ13" s="40">
        <v>0</v>
      </c>
      <c r="BA13" s="40">
        <v>13245.6</v>
      </c>
      <c r="BB13" s="40">
        <f t="shared" si="39"/>
        <v>11038</v>
      </c>
      <c r="BC13" s="40">
        <v>11038</v>
      </c>
      <c r="BD13" s="40">
        <v>0</v>
      </c>
      <c r="BE13" s="40">
        <f t="shared" si="40"/>
        <v>0</v>
      </c>
      <c r="BF13" s="40">
        <v>0</v>
      </c>
      <c r="BG13" s="40">
        <v>0</v>
      </c>
      <c r="BH13" s="40">
        <f t="shared" si="41"/>
        <v>0</v>
      </c>
      <c r="BI13" s="40">
        <v>0</v>
      </c>
      <c r="BJ13" s="40">
        <v>0</v>
      </c>
      <c r="BK13" s="40">
        <f t="shared" si="42"/>
        <v>0</v>
      </c>
      <c r="BL13" s="40">
        <v>0</v>
      </c>
      <c r="BM13" s="40">
        <f t="shared" si="9"/>
        <v>1051.2</v>
      </c>
      <c r="BN13" s="40">
        <f t="shared" si="9"/>
        <v>876.00000000000011</v>
      </c>
      <c r="BO13" s="40">
        <f t="shared" si="9"/>
        <v>494.322</v>
      </c>
      <c r="BP13" s="40">
        <f t="shared" si="43"/>
        <v>56.429452054794517</v>
      </c>
      <c r="BQ13" s="40">
        <f t="shared" si="44"/>
        <v>47.024543378995432</v>
      </c>
      <c r="BR13" s="18">
        <v>1051.2</v>
      </c>
      <c r="BS13" s="18">
        <f t="shared" si="45"/>
        <v>876.00000000000011</v>
      </c>
      <c r="BT13" s="18">
        <v>494.322</v>
      </c>
      <c r="BU13" s="18">
        <v>0</v>
      </c>
      <c r="BV13" s="18">
        <f t="shared" si="46"/>
        <v>0</v>
      </c>
      <c r="BW13" s="18">
        <v>0</v>
      </c>
      <c r="BX13" s="18">
        <v>0</v>
      </c>
      <c r="BY13" s="18">
        <f t="shared" si="47"/>
        <v>0</v>
      </c>
      <c r="BZ13" s="18">
        <v>0</v>
      </c>
      <c r="CA13" s="18">
        <v>0</v>
      </c>
      <c r="CB13" s="18">
        <f t="shared" si="48"/>
        <v>0</v>
      </c>
      <c r="CC13" s="18">
        <v>0</v>
      </c>
      <c r="CD13" s="18">
        <v>0</v>
      </c>
      <c r="CE13" s="18">
        <f t="shared" si="49"/>
        <v>0</v>
      </c>
      <c r="CF13" s="18">
        <v>0</v>
      </c>
      <c r="CG13" s="18">
        <v>0</v>
      </c>
      <c r="CH13" s="18">
        <f t="shared" si="50"/>
        <v>0</v>
      </c>
      <c r="CI13" s="18">
        <v>0</v>
      </c>
      <c r="CJ13" s="18">
        <v>0</v>
      </c>
      <c r="CK13" s="18">
        <f t="shared" si="51"/>
        <v>0</v>
      </c>
      <c r="CL13" s="18">
        <v>0</v>
      </c>
      <c r="CM13" s="18">
        <v>350</v>
      </c>
      <c r="CN13" s="18">
        <f t="shared" si="52"/>
        <v>291.66666666666669</v>
      </c>
      <c r="CO13" s="18">
        <v>0</v>
      </c>
      <c r="CP13" s="18">
        <v>350</v>
      </c>
      <c r="CQ13" s="18">
        <f t="shared" si="53"/>
        <v>291.66666666666669</v>
      </c>
      <c r="CR13" s="18">
        <v>0</v>
      </c>
      <c r="CS13" s="18">
        <f t="shared" si="54"/>
        <v>0</v>
      </c>
      <c r="CT13" s="18">
        <f t="shared" si="55"/>
        <v>0</v>
      </c>
      <c r="CU13" s="18">
        <v>0</v>
      </c>
      <c r="CV13" s="18">
        <f t="shared" si="56"/>
        <v>0</v>
      </c>
      <c r="CW13" s="18">
        <v>0</v>
      </c>
      <c r="CX13" s="18">
        <v>0</v>
      </c>
      <c r="CY13" s="18">
        <f t="shared" si="57"/>
        <v>0</v>
      </c>
      <c r="CZ13" s="18">
        <v>0</v>
      </c>
      <c r="DA13" s="18">
        <v>0</v>
      </c>
      <c r="DB13" s="18">
        <f t="shared" si="58"/>
        <v>0</v>
      </c>
      <c r="DC13" s="18">
        <v>0</v>
      </c>
      <c r="DD13" s="18">
        <v>0</v>
      </c>
      <c r="DE13" s="18">
        <f t="shared" si="59"/>
        <v>0</v>
      </c>
      <c r="DF13" s="18">
        <v>141</v>
      </c>
      <c r="DG13" s="18">
        <v>0</v>
      </c>
      <c r="DH13" s="18">
        <f t="shared" si="10"/>
        <v>19153.8</v>
      </c>
      <c r="DI13" s="18">
        <f t="shared" si="11"/>
        <v>15961.499999999998</v>
      </c>
      <c r="DJ13" s="18">
        <f t="shared" si="12"/>
        <v>13497.02</v>
      </c>
      <c r="DK13" s="18">
        <v>0</v>
      </c>
      <c r="DL13" s="18">
        <f t="shared" si="60"/>
        <v>0</v>
      </c>
      <c r="DM13" s="18">
        <v>0</v>
      </c>
      <c r="DN13" s="18">
        <v>8697.7000000000007</v>
      </c>
      <c r="DO13" s="18">
        <f t="shared" si="61"/>
        <v>7248.0833333333339</v>
      </c>
      <c r="DP13" s="18">
        <v>0</v>
      </c>
      <c r="DQ13" s="18">
        <v>0</v>
      </c>
      <c r="DR13" s="18">
        <f t="shared" si="62"/>
        <v>0</v>
      </c>
      <c r="DS13" s="18">
        <v>0</v>
      </c>
      <c r="DT13" s="18">
        <v>0</v>
      </c>
      <c r="DU13" s="18">
        <f t="shared" si="63"/>
        <v>0</v>
      </c>
      <c r="DV13" s="18">
        <v>0</v>
      </c>
      <c r="DW13" s="18">
        <v>0</v>
      </c>
      <c r="DX13" s="18">
        <f t="shared" si="64"/>
        <v>0</v>
      </c>
      <c r="DY13" s="18">
        <v>0</v>
      </c>
      <c r="DZ13" s="18">
        <v>4447.3999999999996</v>
      </c>
      <c r="EA13" s="18">
        <f t="shared" si="65"/>
        <v>3706.1666666666661</v>
      </c>
      <c r="EB13" s="18">
        <v>828.91049999999996</v>
      </c>
      <c r="EC13" s="18">
        <v>0</v>
      </c>
      <c r="ED13" s="18">
        <f t="shared" si="13"/>
        <v>13145.1</v>
      </c>
      <c r="EE13" s="18">
        <f t="shared" si="13"/>
        <v>10954.25</v>
      </c>
      <c r="EF13" s="18">
        <f t="shared" si="14"/>
        <v>828.91049999999996</v>
      </c>
    </row>
    <row r="14" spans="1:138" s="8" customFormat="1" ht="21" customHeight="1" x14ac:dyDescent="0.25">
      <c r="A14" s="37">
        <v>5</v>
      </c>
      <c r="B14" s="42" t="s">
        <v>127</v>
      </c>
      <c r="C14" s="40">
        <v>9891.8004999999994</v>
      </c>
      <c r="D14" s="40">
        <v>122.8365</v>
      </c>
      <c r="E14" s="40">
        <f t="shared" si="0"/>
        <v>23978.160000000003</v>
      </c>
      <c r="F14" s="40">
        <f t="shared" si="1"/>
        <v>19981.800000000003</v>
      </c>
      <c r="G14" s="40">
        <f t="shared" si="2"/>
        <v>8659.2860000000001</v>
      </c>
      <c r="H14" s="40">
        <f t="shared" si="15"/>
        <v>43.335865637730329</v>
      </c>
      <c r="I14" s="40">
        <f t="shared" si="16"/>
        <v>36.113221364775271</v>
      </c>
      <c r="J14" s="40">
        <f t="shared" si="3"/>
        <v>4657.3999999999996</v>
      </c>
      <c r="K14" s="40">
        <f t="shared" si="4"/>
        <v>3881.166666666667</v>
      </c>
      <c r="L14" s="40">
        <f t="shared" si="5"/>
        <v>801.68599999999947</v>
      </c>
      <c r="M14" s="40">
        <v>659.78599999999994</v>
      </c>
      <c r="N14" s="40">
        <f t="shared" si="17"/>
        <v>141.89999999999952</v>
      </c>
      <c r="O14" s="40">
        <f t="shared" si="18"/>
        <v>20.655799373040736</v>
      </c>
      <c r="P14" s="40">
        <f t="shared" si="19"/>
        <v>17.213166144200617</v>
      </c>
      <c r="Q14" s="40">
        <f t="shared" si="6"/>
        <v>300</v>
      </c>
      <c r="R14" s="40">
        <f t="shared" si="7"/>
        <v>250</v>
      </c>
      <c r="S14" s="40">
        <f t="shared" si="8"/>
        <v>197.376</v>
      </c>
      <c r="T14" s="40">
        <f t="shared" si="20"/>
        <v>78.950400000000002</v>
      </c>
      <c r="U14" s="40">
        <f t="shared" si="21"/>
        <v>65.792000000000002</v>
      </c>
      <c r="V14" s="40">
        <v>0</v>
      </c>
      <c r="W14" s="40">
        <f t="shared" si="22"/>
        <v>0</v>
      </c>
      <c r="X14" s="40">
        <v>2.4E-2</v>
      </c>
      <c r="Y14" s="40" t="e">
        <f t="shared" si="23"/>
        <v>#DIV/0!</v>
      </c>
      <c r="Z14" s="40" t="e">
        <f t="shared" si="24"/>
        <v>#DIV/0!</v>
      </c>
      <c r="AA14" s="40">
        <v>1930.6</v>
      </c>
      <c r="AB14" s="40">
        <f t="shared" si="25"/>
        <v>1608.8333333333333</v>
      </c>
      <c r="AC14" s="40">
        <v>495.80999999999949</v>
      </c>
      <c r="AD14" s="40">
        <f t="shared" si="26"/>
        <v>30.817984046410412</v>
      </c>
      <c r="AE14" s="40">
        <f t="shared" si="27"/>
        <v>25.681653372008679</v>
      </c>
      <c r="AF14" s="40">
        <v>300</v>
      </c>
      <c r="AG14" s="40">
        <f t="shared" si="28"/>
        <v>250</v>
      </c>
      <c r="AH14" s="40">
        <v>197.352</v>
      </c>
      <c r="AI14" s="40">
        <f t="shared" si="29"/>
        <v>78.940799999999996</v>
      </c>
      <c r="AJ14" s="40">
        <f t="shared" si="30"/>
        <v>65.783999999999992</v>
      </c>
      <c r="AK14" s="40">
        <v>0</v>
      </c>
      <c r="AL14" s="40">
        <f t="shared" si="31"/>
        <v>0</v>
      </c>
      <c r="AM14" s="40">
        <v>0</v>
      </c>
      <c r="AN14" s="18" t="e">
        <f t="shared" si="32"/>
        <v>#DIV/0!</v>
      </c>
      <c r="AO14" s="18" t="e">
        <f t="shared" si="33"/>
        <v>#DIV/0!</v>
      </c>
      <c r="AP14" s="40">
        <v>0</v>
      </c>
      <c r="AQ14" s="40">
        <f t="shared" si="34"/>
        <v>0</v>
      </c>
      <c r="AR14" s="40">
        <v>0</v>
      </c>
      <c r="AS14" s="40" t="e">
        <f t="shared" si="35"/>
        <v>#DIV/0!</v>
      </c>
      <c r="AT14" s="40" t="e">
        <f t="shared" si="36"/>
        <v>#DIV/0!</v>
      </c>
      <c r="AU14" s="40">
        <v>0</v>
      </c>
      <c r="AV14" s="40">
        <f t="shared" si="37"/>
        <v>0</v>
      </c>
      <c r="AW14" s="40">
        <v>0</v>
      </c>
      <c r="AX14" s="40">
        <v>0</v>
      </c>
      <c r="AY14" s="40">
        <f t="shared" si="38"/>
        <v>0</v>
      </c>
      <c r="AZ14" s="40">
        <v>0</v>
      </c>
      <c r="BA14" s="40">
        <v>9429</v>
      </c>
      <c r="BB14" s="40">
        <f t="shared" si="39"/>
        <v>7857.5</v>
      </c>
      <c r="BC14" s="40">
        <v>7857.6</v>
      </c>
      <c r="BD14" s="40">
        <v>0</v>
      </c>
      <c r="BE14" s="40">
        <f t="shared" si="40"/>
        <v>0</v>
      </c>
      <c r="BF14" s="40">
        <v>0</v>
      </c>
      <c r="BG14" s="40">
        <v>0</v>
      </c>
      <c r="BH14" s="40">
        <f t="shared" si="41"/>
        <v>0</v>
      </c>
      <c r="BI14" s="40">
        <v>0</v>
      </c>
      <c r="BJ14" s="40">
        <v>0</v>
      </c>
      <c r="BK14" s="40">
        <f t="shared" si="42"/>
        <v>0</v>
      </c>
      <c r="BL14" s="40">
        <v>0</v>
      </c>
      <c r="BM14" s="40">
        <f t="shared" si="9"/>
        <v>2366.8000000000002</v>
      </c>
      <c r="BN14" s="40">
        <f t="shared" si="9"/>
        <v>1972.3333333333335</v>
      </c>
      <c r="BO14" s="40">
        <f t="shared" si="9"/>
        <v>90.5</v>
      </c>
      <c r="BP14" s="40">
        <f t="shared" si="43"/>
        <v>4.5884738887949972</v>
      </c>
      <c r="BQ14" s="40">
        <f t="shared" si="44"/>
        <v>3.8237282406624975</v>
      </c>
      <c r="BR14" s="18">
        <v>2366.8000000000002</v>
      </c>
      <c r="BS14" s="18">
        <f t="shared" si="45"/>
        <v>1972.3333333333335</v>
      </c>
      <c r="BT14" s="18">
        <v>5</v>
      </c>
      <c r="BU14" s="18">
        <v>0</v>
      </c>
      <c r="BV14" s="18">
        <f t="shared" si="46"/>
        <v>0</v>
      </c>
      <c r="BW14" s="18">
        <v>85.5</v>
      </c>
      <c r="BX14" s="18">
        <v>0</v>
      </c>
      <c r="BY14" s="18">
        <f t="shared" si="47"/>
        <v>0</v>
      </c>
      <c r="BZ14" s="18">
        <v>0</v>
      </c>
      <c r="CA14" s="18">
        <v>0</v>
      </c>
      <c r="CB14" s="18">
        <f t="shared" si="48"/>
        <v>0</v>
      </c>
      <c r="CC14" s="18">
        <v>0</v>
      </c>
      <c r="CD14" s="18">
        <v>0</v>
      </c>
      <c r="CE14" s="18">
        <f t="shared" si="49"/>
        <v>0</v>
      </c>
      <c r="CF14" s="18">
        <v>0</v>
      </c>
      <c r="CG14" s="18">
        <v>0</v>
      </c>
      <c r="CH14" s="18">
        <f t="shared" si="50"/>
        <v>0</v>
      </c>
      <c r="CI14" s="18">
        <v>0</v>
      </c>
      <c r="CJ14" s="18">
        <v>0</v>
      </c>
      <c r="CK14" s="18">
        <f t="shared" si="51"/>
        <v>0</v>
      </c>
      <c r="CL14" s="18">
        <v>0</v>
      </c>
      <c r="CM14" s="18">
        <v>60</v>
      </c>
      <c r="CN14" s="18">
        <f t="shared" si="52"/>
        <v>50</v>
      </c>
      <c r="CO14" s="18">
        <v>18</v>
      </c>
      <c r="CP14" s="18">
        <v>60</v>
      </c>
      <c r="CQ14" s="18">
        <f t="shared" si="53"/>
        <v>50</v>
      </c>
      <c r="CR14" s="18">
        <v>0</v>
      </c>
      <c r="CS14" s="18">
        <f t="shared" si="54"/>
        <v>0</v>
      </c>
      <c r="CT14" s="18">
        <f t="shared" si="55"/>
        <v>0</v>
      </c>
      <c r="CU14" s="18">
        <v>0</v>
      </c>
      <c r="CV14" s="18">
        <f t="shared" si="56"/>
        <v>0</v>
      </c>
      <c r="CW14" s="18">
        <v>0</v>
      </c>
      <c r="CX14" s="18">
        <v>0</v>
      </c>
      <c r="CY14" s="18">
        <f t="shared" si="57"/>
        <v>0</v>
      </c>
      <c r="CZ14" s="18">
        <v>0</v>
      </c>
      <c r="DA14" s="18">
        <v>0</v>
      </c>
      <c r="DB14" s="18">
        <f t="shared" si="58"/>
        <v>0</v>
      </c>
      <c r="DC14" s="18">
        <v>0</v>
      </c>
      <c r="DD14" s="18">
        <v>0</v>
      </c>
      <c r="DE14" s="18">
        <f t="shared" si="59"/>
        <v>0</v>
      </c>
      <c r="DF14" s="18">
        <v>0</v>
      </c>
      <c r="DG14" s="18">
        <v>0</v>
      </c>
      <c r="DH14" s="18">
        <f t="shared" si="10"/>
        <v>14086.400000000001</v>
      </c>
      <c r="DI14" s="18">
        <f t="shared" si="11"/>
        <v>11738.666666666668</v>
      </c>
      <c r="DJ14" s="18">
        <f t="shared" si="12"/>
        <v>8659.2860000000001</v>
      </c>
      <c r="DK14" s="18">
        <v>0</v>
      </c>
      <c r="DL14" s="18">
        <f t="shared" si="60"/>
        <v>0</v>
      </c>
      <c r="DM14" s="18">
        <v>0</v>
      </c>
      <c r="DN14" s="18">
        <v>9891.76</v>
      </c>
      <c r="DO14" s="18">
        <f t="shared" si="61"/>
        <v>8243.1333333333332</v>
      </c>
      <c r="DP14" s="18">
        <v>0</v>
      </c>
      <c r="DQ14" s="18">
        <v>0</v>
      </c>
      <c r="DR14" s="18">
        <f t="shared" si="62"/>
        <v>0</v>
      </c>
      <c r="DS14" s="18">
        <v>0</v>
      </c>
      <c r="DT14" s="18">
        <v>0</v>
      </c>
      <c r="DU14" s="18">
        <f t="shared" si="63"/>
        <v>0</v>
      </c>
      <c r="DV14" s="18">
        <v>0</v>
      </c>
      <c r="DW14" s="18">
        <v>0</v>
      </c>
      <c r="DX14" s="18">
        <f t="shared" si="64"/>
        <v>0</v>
      </c>
      <c r="DY14" s="18">
        <v>0</v>
      </c>
      <c r="DZ14" s="18">
        <v>2400</v>
      </c>
      <c r="EA14" s="18">
        <f t="shared" si="65"/>
        <v>2000</v>
      </c>
      <c r="EB14" s="18">
        <v>401.7595</v>
      </c>
      <c r="EC14" s="18">
        <v>0</v>
      </c>
      <c r="ED14" s="18">
        <f t="shared" si="13"/>
        <v>12291.76</v>
      </c>
      <c r="EE14" s="18">
        <f t="shared" si="13"/>
        <v>10243.133333333333</v>
      </c>
      <c r="EF14" s="18">
        <f t="shared" si="14"/>
        <v>401.7595</v>
      </c>
    </row>
    <row r="15" spans="1:138" s="8" customFormat="1" ht="21" customHeight="1" x14ac:dyDescent="0.25">
      <c r="A15" s="37">
        <v>6</v>
      </c>
      <c r="B15" s="42" t="s">
        <v>128</v>
      </c>
      <c r="C15" s="40">
        <v>2.4E-2</v>
      </c>
      <c r="D15" s="40">
        <v>106.7991</v>
      </c>
      <c r="E15" s="40">
        <f t="shared" si="0"/>
        <v>41804.299999999996</v>
      </c>
      <c r="F15" s="40">
        <f t="shared" si="1"/>
        <v>34836.916666666664</v>
      </c>
      <c r="G15" s="40">
        <f t="shared" si="2"/>
        <v>27822.676999999996</v>
      </c>
      <c r="H15" s="40">
        <f t="shared" si="15"/>
        <v>79.865498046851641</v>
      </c>
      <c r="I15" s="40">
        <f t="shared" si="16"/>
        <v>66.554581705709694</v>
      </c>
      <c r="J15" s="40">
        <f t="shared" si="3"/>
        <v>15801</v>
      </c>
      <c r="K15" s="40">
        <f t="shared" si="4"/>
        <v>13167.499999999998</v>
      </c>
      <c r="L15" s="40">
        <f t="shared" si="5"/>
        <v>6587.0199999999986</v>
      </c>
      <c r="M15" s="40">
        <v>5675.7849999999999</v>
      </c>
      <c r="N15" s="40">
        <f t="shared" si="17"/>
        <v>911.23499999999876</v>
      </c>
      <c r="O15" s="40">
        <f t="shared" si="18"/>
        <v>50.02483387127397</v>
      </c>
      <c r="P15" s="40">
        <f t="shared" si="19"/>
        <v>41.687361559394965</v>
      </c>
      <c r="Q15" s="40">
        <f t="shared" si="6"/>
        <v>4000</v>
      </c>
      <c r="R15" s="40">
        <f t="shared" si="7"/>
        <v>3333.333333333333</v>
      </c>
      <c r="S15" s="40">
        <f t="shared" si="8"/>
        <v>2857.4070000000002</v>
      </c>
      <c r="T15" s="40">
        <f t="shared" si="20"/>
        <v>85.722210000000004</v>
      </c>
      <c r="U15" s="40">
        <f t="shared" si="21"/>
        <v>71.435175000000001</v>
      </c>
      <c r="V15" s="40">
        <v>0</v>
      </c>
      <c r="W15" s="40">
        <f t="shared" si="22"/>
        <v>0</v>
      </c>
      <c r="X15" s="40">
        <v>3.7999999999999999E-2</v>
      </c>
      <c r="Y15" s="40" t="e">
        <f t="shared" si="23"/>
        <v>#DIV/0!</v>
      </c>
      <c r="Z15" s="40" t="e">
        <f t="shared" si="24"/>
        <v>#DIV/0!</v>
      </c>
      <c r="AA15" s="40">
        <v>6168.9</v>
      </c>
      <c r="AB15" s="40">
        <f t="shared" si="25"/>
        <v>5140.7499999999991</v>
      </c>
      <c r="AC15" s="40">
        <v>1055.8429999999983</v>
      </c>
      <c r="AD15" s="40">
        <f t="shared" si="26"/>
        <v>20.53869571560567</v>
      </c>
      <c r="AE15" s="40">
        <f t="shared" si="27"/>
        <v>17.115579763004725</v>
      </c>
      <c r="AF15" s="40">
        <v>4000</v>
      </c>
      <c r="AG15" s="40">
        <f t="shared" si="28"/>
        <v>3333.333333333333</v>
      </c>
      <c r="AH15" s="40">
        <v>2857.3690000000001</v>
      </c>
      <c r="AI15" s="40">
        <f t="shared" si="29"/>
        <v>85.721070000000012</v>
      </c>
      <c r="AJ15" s="40">
        <f t="shared" si="30"/>
        <v>71.434225000000012</v>
      </c>
      <c r="AK15" s="40">
        <v>30</v>
      </c>
      <c r="AL15" s="40">
        <f t="shared" si="31"/>
        <v>25</v>
      </c>
      <c r="AM15" s="40">
        <v>0</v>
      </c>
      <c r="AN15" s="40">
        <f t="shared" si="32"/>
        <v>0</v>
      </c>
      <c r="AO15" s="40">
        <f t="shared" si="33"/>
        <v>0</v>
      </c>
      <c r="AP15" s="40">
        <v>0</v>
      </c>
      <c r="AQ15" s="40">
        <f t="shared" si="34"/>
        <v>0</v>
      </c>
      <c r="AR15" s="40">
        <v>0</v>
      </c>
      <c r="AS15" s="40" t="e">
        <f t="shared" si="35"/>
        <v>#DIV/0!</v>
      </c>
      <c r="AT15" s="40" t="e">
        <f t="shared" si="36"/>
        <v>#DIV/0!</v>
      </c>
      <c r="AU15" s="40">
        <v>0</v>
      </c>
      <c r="AV15" s="40">
        <f t="shared" si="37"/>
        <v>0</v>
      </c>
      <c r="AW15" s="40">
        <v>0</v>
      </c>
      <c r="AX15" s="40">
        <v>0</v>
      </c>
      <c r="AY15" s="40">
        <f t="shared" si="38"/>
        <v>0</v>
      </c>
      <c r="AZ15" s="40">
        <v>0</v>
      </c>
      <c r="BA15" s="40">
        <v>18417.3</v>
      </c>
      <c r="BB15" s="40">
        <f t="shared" si="39"/>
        <v>15347.749999999998</v>
      </c>
      <c r="BC15" s="40">
        <v>15347.8</v>
      </c>
      <c r="BD15" s="40">
        <v>0</v>
      </c>
      <c r="BE15" s="40">
        <f t="shared" si="40"/>
        <v>0</v>
      </c>
      <c r="BF15" s="40">
        <v>0</v>
      </c>
      <c r="BG15" s="40">
        <v>0</v>
      </c>
      <c r="BH15" s="40">
        <f t="shared" si="41"/>
        <v>0</v>
      </c>
      <c r="BI15" s="40">
        <v>0</v>
      </c>
      <c r="BJ15" s="40">
        <v>0</v>
      </c>
      <c r="BK15" s="40">
        <f t="shared" si="42"/>
        <v>0</v>
      </c>
      <c r="BL15" s="40">
        <v>0</v>
      </c>
      <c r="BM15" s="40">
        <f t="shared" si="9"/>
        <v>4952.1000000000004</v>
      </c>
      <c r="BN15" s="40">
        <f t="shared" si="9"/>
        <v>4126.75</v>
      </c>
      <c r="BO15" s="40">
        <f t="shared" si="9"/>
        <v>2642.77</v>
      </c>
      <c r="BP15" s="40">
        <f t="shared" si="43"/>
        <v>64.03998303749924</v>
      </c>
      <c r="BQ15" s="40">
        <f t="shared" si="44"/>
        <v>53.366652531249372</v>
      </c>
      <c r="BR15" s="18">
        <v>0</v>
      </c>
      <c r="BS15" s="18">
        <f t="shared" si="45"/>
        <v>0</v>
      </c>
      <c r="BT15" s="18">
        <v>0</v>
      </c>
      <c r="BU15" s="18">
        <v>4952.1000000000004</v>
      </c>
      <c r="BV15" s="18">
        <f t="shared" si="46"/>
        <v>4126.75</v>
      </c>
      <c r="BW15" s="18">
        <v>2642.77</v>
      </c>
      <c r="BX15" s="18">
        <v>0</v>
      </c>
      <c r="BY15" s="18">
        <f t="shared" si="47"/>
        <v>0</v>
      </c>
      <c r="BZ15" s="18">
        <v>0</v>
      </c>
      <c r="CA15" s="18">
        <v>0</v>
      </c>
      <c r="CB15" s="18">
        <f t="shared" si="48"/>
        <v>0</v>
      </c>
      <c r="CC15" s="18">
        <v>0</v>
      </c>
      <c r="CD15" s="18">
        <v>0</v>
      </c>
      <c r="CE15" s="18">
        <f t="shared" si="49"/>
        <v>0</v>
      </c>
      <c r="CF15" s="18">
        <v>0</v>
      </c>
      <c r="CG15" s="18">
        <v>0</v>
      </c>
      <c r="CH15" s="18">
        <f t="shared" si="50"/>
        <v>0</v>
      </c>
      <c r="CI15" s="18">
        <v>0</v>
      </c>
      <c r="CJ15" s="18">
        <v>0</v>
      </c>
      <c r="CK15" s="18">
        <f t="shared" si="51"/>
        <v>0</v>
      </c>
      <c r="CL15" s="18">
        <v>0</v>
      </c>
      <c r="CM15" s="18">
        <v>650</v>
      </c>
      <c r="CN15" s="18">
        <f t="shared" si="52"/>
        <v>541.66666666666663</v>
      </c>
      <c r="CO15" s="18">
        <v>31</v>
      </c>
      <c r="CP15" s="18">
        <v>650</v>
      </c>
      <c r="CQ15" s="18">
        <f t="shared" si="53"/>
        <v>541.66666666666663</v>
      </c>
      <c r="CR15" s="18">
        <v>0</v>
      </c>
      <c r="CS15" s="18">
        <f t="shared" si="54"/>
        <v>0</v>
      </c>
      <c r="CT15" s="18">
        <f t="shared" si="55"/>
        <v>0</v>
      </c>
      <c r="CU15" s="18">
        <v>0</v>
      </c>
      <c r="CV15" s="18">
        <f t="shared" si="56"/>
        <v>0</v>
      </c>
      <c r="CW15" s="18">
        <v>0</v>
      </c>
      <c r="CX15" s="18">
        <v>0</v>
      </c>
      <c r="CY15" s="18">
        <f t="shared" si="57"/>
        <v>0</v>
      </c>
      <c r="CZ15" s="18">
        <v>0</v>
      </c>
      <c r="DA15" s="18">
        <v>0</v>
      </c>
      <c r="DB15" s="18">
        <f t="shared" si="58"/>
        <v>0</v>
      </c>
      <c r="DC15" s="18">
        <v>0</v>
      </c>
      <c r="DD15" s="18">
        <v>0</v>
      </c>
      <c r="DE15" s="18">
        <f t="shared" si="59"/>
        <v>0</v>
      </c>
      <c r="DF15" s="18">
        <v>0</v>
      </c>
      <c r="DG15" s="18">
        <v>0</v>
      </c>
      <c r="DH15" s="18">
        <f t="shared" si="10"/>
        <v>34218.299999999996</v>
      </c>
      <c r="DI15" s="18">
        <f t="shared" si="11"/>
        <v>28515.249999999996</v>
      </c>
      <c r="DJ15" s="18">
        <f t="shared" si="12"/>
        <v>21934.819999999996</v>
      </c>
      <c r="DK15" s="18">
        <v>0</v>
      </c>
      <c r="DL15" s="18">
        <f t="shared" si="60"/>
        <v>0</v>
      </c>
      <c r="DM15" s="18">
        <v>0</v>
      </c>
      <c r="DN15" s="18">
        <v>7586</v>
      </c>
      <c r="DO15" s="18">
        <f t="shared" si="61"/>
        <v>6321.6666666666661</v>
      </c>
      <c r="DP15" s="18">
        <v>5887.857</v>
      </c>
      <c r="DQ15" s="18">
        <v>0</v>
      </c>
      <c r="DR15" s="18">
        <f t="shared" si="62"/>
        <v>0</v>
      </c>
      <c r="DS15" s="18">
        <v>0</v>
      </c>
      <c r="DT15" s="18">
        <v>0</v>
      </c>
      <c r="DU15" s="18">
        <f t="shared" si="63"/>
        <v>0</v>
      </c>
      <c r="DV15" s="18">
        <v>0</v>
      </c>
      <c r="DW15" s="18">
        <v>0</v>
      </c>
      <c r="DX15" s="18">
        <f t="shared" si="64"/>
        <v>0</v>
      </c>
      <c r="DY15" s="18">
        <v>0</v>
      </c>
      <c r="DZ15" s="18">
        <v>5500</v>
      </c>
      <c r="EA15" s="18">
        <f t="shared" si="65"/>
        <v>4583.333333333333</v>
      </c>
      <c r="EB15" s="18">
        <v>3965.7008999999998</v>
      </c>
      <c r="EC15" s="18">
        <v>0</v>
      </c>
      <c r="ED15" s="18">
        <f t="shared" si="13"/>
        <v>13086</v>
      </c>
      <c r="EE15" s="18">
        <f t="shared" si="13"/>
        <v>10905</v>
      </c>
      <c r="EF15" s="18">
        <f t="shared" si="14"/>
        <v>9853.5578999999998</v>
      </c>
    </row>
    <row r="16" spans="1:138" x14ac:dyDescent="0.3">
      <c r="A16" s="37">
        <v>7</v>
      </c>
      <c r="B16" s="44" t="s">
        <v>129</v>
      </c>
      <c r="C16" s="40">
        <v>1366.829</v>
      </c>
      <c r="D16" s="40">
        <v>1750.0796</v>
      </c>
      <c r="E16" s="40">
        <f t="shared" si="0"/>
        <v>12456.099999999999</v>
      </c>
      <c r="F16" s="40">
        <f t="shared" si="1"/>
        <v>10380.083333333334</v>
      </c>
      <c r="G16" s="40">
        <f t="shared" si="2"/>
        <v>9819.1610000000001</v>
      </c>
      <c r="H16" s="40">
        <f t="shared" si="15"/>
        <v>94.596167339697018</v>
      </c>
      <c r="I16" s="40">
        <f t="shared" si="16"/>
        <v>78.83013944974752</v>
      </c>
      <c r="J16" s="40">
        <f t="shared" si="3"/>
        <v>4456</v>
      </c>
      <c r="K16" s="40">
        <f t="shared" si="4"/>
        <v>3713.3333333333335</v>
      </c>
      <c r="L16" s="40">
        <f t="shared" si="5"/>
        <v>1652.360999999999</v>
      </c>
      <c r="M16" s="40">
        <v>1492.37</v>
      </c>
      <c r="N16" s="40">
        <f t="shared" si="17"/>
        <v>159.99099999999908</v>
      </c>
      <c r="O16" s="40">
        <f t="shared" si="18"/>
        <v>44.498052064631928</v>
      </c>
      <c r="P16" s="40">
        <f t="shared" si="19"/>
        <v>37.081710053859936</v>
      </c>
      <c r="Q16" s="40">
        <f t="shared" si="6"/>
        <v>660</v>
      </c>
      <c r="R16" s="40">
        <f t="shared" si="7"/>
        <v>550</v>
      </c>
      <c r="S16" s="40">
        <f t="shared" si="8"/>
        <v>904.65800000000002</v>
      </c>
      <c r="T16" s="40">
        <f t="shared" si="20"/>
        <v>164.48327272727272</v>
      </c>
      <c r="U16" s="40">
        <f t="shared" si="21"/>
        <v>137.06939393939393</v>
      </c>
      <c r="V16" s="40">
        <v>0</v>
      </c>
      <c r="W16" s="40">
        <f t="shared" si="22"/>
        <v>0</v>
      </c>
      <c r="X16" s="40">
        <v>3.4000000000000002E-2</v>
      </c>
      <c r="Y16" s="40" t="e">
        <f t="shared" si="23"/>
        <v>#DIV/0!</v>
      </c>
      <c r="Z16" s="40" t="e">
        <f t="shared" si="24"/>
        <v>#DIV/0!</v>
      </c>
      <c r="AA16" s="40">
        <v>2079</v>
      </c>
      <c r="AB16" s="40">
        <f t="shared" si="25"/>
        <v>1732.5</v>
      </c>
      <c r="AC16" s="40">
        <v>641.10299999999893</v>
      </c>
      <c r="AD16" s="40">
        <f t="shared" si="26"/>
        <v>37.0045021645021</v>
      </c>
      <c r="AE16" s="40">
        <f t="shared" si="27"/>
        <v>30.837085137085086</v>
      </c>
      <c r="AF16" s="40">
        <v>660</v>
      </c>
      <c r="AG16" s="40">
        <f t="shared" si="28"/>
        <v>550</v>
      </c>
      <c r="AH16" s="40">
        <v>904.62400000000002</v>
      </c>
      <c r="AI16" s="40">
        <f t="shared" si="29"/>
        <v>164.47709090909092</v>
      </c>
      <c r="AJ16" s="40">
        <f t="shared" si="30"/>
        <v>137.06424242424242</v>
      </c>
      <c r="AK16" s="40">
        <v>10</v>
      </c>
      <c r="AL16" s="40">
        <f t="shared" si="31"/>
        <v>8.3333333333333339</v>
      </c>
      <c r="AM16" s="40">
        <v>0</v>
      </c>
      <c r="AN16" s="40">
        <f t="shared" si="32"/>
        <v>0</v>
      </c>
      <c r="AO16" s="40">
        <f t="shared" si="33"/>
        <v>0</v>
      </c>
      <c r="AP16" s="40">
        <v>0</v>
      </c>
      <c r="AQ16" s="40">
        <f t="shared" si="34"/>
        <v>0</v>
      </c>
      <c r="AR16" s="40">
        <v>0</v>
      </c>
      <c r="AS16" s="40" t="e">
        <f t="shared" si="35"/>
        <v>#DIV/0!</v>
      </c>
      <c r="AT16" s="40" t="e">
        <f t="shared" si="36"/>
        <v>#DIV/0!</v>
      </c>
      <c r="AU16" s="40">
        <v>0</v>
      </c>
      <c r="AV16" s="40">
        <f t="shared" si="37"/>
        <v>0</v>
      </c>
      <c r="AW16" s="40">
        <v>0</v>
      </c>
      <c r="AX16" s="40">
        <v>0</v>
      </c>
      <c r="AY16" s="40">
        <f t="shared" si="38"/>
        <v>0</v>
      </c>
      <c r="AZ16" s="40">
        <v>0</v>
      </c>
      <c r="BA16" s="40">
        <v>8000.0999999999995</v>
      </c>
      <c r="BB16" s="40">
        <f t="shared" si="39"/>
        <v>6666.75</v>
      </c>
      <c r="BC16" s="40">
        <v>6666.8</v>
      </c>
      <c r="BD16" s="40">
        <v>0</v>
      </c>
      <c r="BE16" s="40">
        <f t="shared" si="40"/>
        <v>0</v>
      </c>
      <c r="BF16" s="40">
        <v>0</v>
      </c>
      <c r="BG16" s="40">
        <v>0</v>
      </c>
      <c r="BH16" s="40">
        <f t="shared" si="41"/>
        <v>0</v>
      </c>
      <c r="BI16" s="40">
        <v>0</v>
      </c>
      <c r="BJ16" s="40">
        <v>0</v>
      </c>
      <c r="BK16" s="40">
        <f t="shared" si="42"/>
        <v>0</v>
      </c>
      <c r="BL16" s="40">
        <v>0</v>
      </c>
      <c r="BM16" s="40">
        <f t="shared" si="9"/>
        <v>1527</v>
      </c>
      <c r="BN16" s="40">
        <f t="shared" si="9"/>
        <v>1272.5</v>
      </c>
      <c r="BO16" s="40">
        <f t="shared" si="9"/>
        <v>106.6</v>
      </c>
      <c r="BP16" s="40">
        <f t="shared" si="43"/>
        <v>8.3772102161100186</v>
      </c>
      <c r="BQ16" s="40">
        <f t="shared" si="44"/>
        <v>6.9810085134250164</v>
      </c>
      <c r="BR16" s="18">
        <v>1527</v>
      </c>
      <c r="BS16" s="18">
        <f t="shared" si="45"/>
        <v>1272.5</v>
      </c>
      <c r="BT16" s="18">
        <v>106.6</v>
      </c>
      <c r="BU16" s="18">
        <v>0</v>
      </c>
      <c r="BV16" s="18">
        <f t="shared" si="46"/>
        <v>0</v>
      </c>
      <c r="BW16" s="18">
        <v>0</v>
      </c>
      <c r="BX16" s="18">
        <v>0</v>
      </c>
      <c r="BY16" s="18">
        <f t="shared" si="47"/>
        <v>0</v>
      </c>
      <c r="BZ16" s="18">
        <v>0</v>
      </c>
      <c r="CA16" s="18">
        <v>0</v>
      </c>
      <c r="CB16" s="18">
        <f t="shared" si="48"/>
        <v>0</v>
      </c>
      <c r="CC16" s="18">
        <v>0</v>
      </c>
      <c r="CD16" s="18">
        <v>0</v>
      </c>
      <c r="CE16" s="18">
        <f t="shared" si="49"/>
        <v>0</v>
      </c>
      <c r="CF16" s="18">
        <v>0</v>
      </c>
      <c r="CG16" s="18">
        <v>0</v>
      </c>
      <c r="CH16" s="18">
        <f t="shared" si="50"/>
        <v>0</v>
      </c>
      <c r="CI16" s="18">
        <v>0</v>
      </c>
      <c r="CJ16" s="18">
        <v>0</v>
      </c>
      <c r="CK16" s="18">
        <f t="shared" si="51"/>
        <v>0</v>
      </c>
      <c r="CL16" s="18">
        <v>0</v>
      </c>
      <c r="CM16" s="18">
        <v>0</v>
      </c>
      <c r="CN16" s="18">
        <f t="shared" si="52"/>
        <v>0</v>
      </c>
      <c r="CO16" s="18">
        <v>0</v>
      </c>
      <c r="CP16" s="18">
        <v>0</v>
      </c>
      <c r="CQ16" s="18">
        <f t="shared" si="53"/>
        <v>0</v>
      </c>
      <c r="CR16" s="18">
        <v>0</v>
      </c>
      <c r="CS16" s="18" t="e">
        <f t="shared" si="54"/>
        <v>#DIV/0!</v>
      </c>
      <c r="CT16" s="18" t="e">
        <f t="shared" si="55"/>
        <v>#DIV/0!</v>
      </c>
      <c r="CU16" s="18">
        <v>0</v>
      </c>
      <c r="CV16" s="18">
        <f t="shared" si="56"/>
        <v>0</v>
      </c>
      <c r="CW16" s="18">
        <v>0</v>
      </c>
      <c r="CX16" s="18">
        <v>0</v>
      </c>
      <c r="CY16" s="18">
        <f t="shared" si="57"/>
        <v>0</v>
      </c>
      <c r="CZ16" s="18">
        <v>0</v>
      </c>
      <c r="DA16" s="18">
        <v>0</v>
      </c>
      <c r="DB16" s="18">
        <f t="shared" si="58"/>
        <v>0</v>
      </c>
      <c r="DC16" s="18">
        <v>0</v>
      </c>
      <c r="DD16" s="18">
        <v>180</v>
      </c>
      <c r="DE16" s="18">
        <f t="shared" si="59"/>
        <v>150</v>
      </c>
      <c r="DF16" s="18">
        <v>0</v>
      </c>
      <c r="DG16" s="18">
        <v>0</v>
      </c>
      <c r="DH16" s="18">
        <f t="shared" si="10"/>
        <v>12456.099999999999</v>
      </c>
      <c r="DI16" s="18">
        <f t="shared" si="11"/>
        <v>10380.083333333334</v>
      </c>
      <c r="DJ16" s="18">
        <f t="shared" si="12"/>
        <v>8319.1610000000001</v>
      </c>
      <c r="DK16" s="18">
        <v>0</v>
      </c>
      <c r="DL16" s="18">
        <f t="shared" si="60"/>
        <v>0</v>
      </c>
      <c r="DM16" s="18">
        <v>0</v>
      </c>
      <c r="DN16" s="18">
        <v>0</v>
      </c>
      <c r="DO16" s="18">
        <f t="shared" si="61"/>
        <v>0</v>
      </c>
      <c r="DP16" s="18">
        <v>1500</v>
      </c>
      <c r="DQ16" s="18">
        <v>0</v>
      </c>
      <c r="DR16" s="18">
        <f t="shared" si="62"/>
        <v>0</v>
      </c>
      <c r="DS16" s="18">
        <v>0</v>
      </c>
      <c r="DT16" s="18">
        <v>0</v>
      </c>
      <c r="DU16" s="18">
        <f t="shared" si="63"/>
        <v>0</v>
      </c>
      <c r="DV16" s="18">
        <v>0</v>
      </c>
      <c r="DW16" s="18">
        <v>0</v>
      </c>
      <c r="DX16" s="18">
        <f t="shared" si="64"/>
        <v>0</v>
      </c>
      <c r="DY16" s="18">
        <v>0</v>
      </c>
      <c r="DZ16" s="18">
        <v>0</v>
      </c>
      <c r="EA16" s="18">
        <f t="shared" si="65"/>
        <v>0</v>
      </c>
      <c r="EB16" s="18">
        <v>0</v>
      </c>
      <c r="EC16" s="18">
        <v>0</v>
      </c>
      <c r="ED16" s="18">
        <f t="shared" si="13"/>
        <v>0</v>
      </c>
      <c r="EE16" s="18">
        <f t="shared" si="13"/>
        <v>0</v>
      </c>
      <c r="EF16" s="18">
        <f t="shared" si="14"/>
        <v>1500</v>
      </c>
    </row>
    <row r="17" spans="1:136" x14ac:dyDescent="0.3">
      <c r="A17" s="37">
        <v>8</v>
      </c>
      <c r="B17" s="42" t="s">
        <v>130</v>
      </c>
      <c r="C17" s="40">
        <v>0</v>
      </c>
      <c r="D17" s="40">
        <v>2109.7543999999998</v>
      </c>
      <c r="E17" s="40">
        <f t="shared" si="0"/>
        <v>55308.5</v>
      </c>
      <c r="F17" s="40">
        <f t="shared" si="1"/>
        <v>46090.416666666664</v>
      </c>
      <c r="G17" s="40">
        <f t="shared" si="2"/>
        <v>41255.139000000003</v>
      </c>
      <c r="H17" s="40">
        <f t="shared" si="15"/>
        <v>89.509147418570393</v>
      </c>
      <c r="I17" s="40">
        <f t="shared" si="16"/>
        <v>74.590956182141994</v>
      </c>
      <c r="J17" s="40">
        <f t="shared" si="3"/>
        <v>9413.2999999999993</v>
      </c>
      <c r="K17" s="40">
        <f t="shared" si="4"/>
        <v>7844.4166666666661</v>
      </c>
      <c r="L17" s="40">
        <f t="shared" si="5"/>
        <v>3188.4609999999993</v>
      </c>
      <c r="M17" s="40">
        <v>2439.6170000000002</v>
      </c>
      <c r="N17" s="40">
        <f t="shared" si="17"/>
        <v>748.84399999999914</v>
      </c>
      <c r="O17" s="40">
        <f t="shared" si="18"/>
        <v>40.646247330904139</v>
      </c>
      <c r="P17" s="40">
        <f t="shared" si="19"/>
        <v>33.871872775753452</v>
      </c>
      <c r="Q17" s="40">
        <f t="shared" si="6"/>
        <v>3523</v>
      </c>
      <c r="R17" s="40">
        <f t="shared" si="7"/>
        <v>2935.833333333333</v>
      </c>
      <c r="S17" s="40">
        <f t="shared" si="8"/>
        <v>1790.8050000000001</v>
      </c>
      <c r="T17" s="40">
        <f t="shared" si="20"/>
        <v>60.998183366449055</v>
      </c>
      <c r="U17" s="40">
        <f t="shared" si="21"/>
        <v>50.831819472040877</v>
      </c>
      <c r="V17" s="40">
        <v>0</v>
      </c>
      <c r="W17" s="40">
        <f t="shared" si="22"/>
        <v>0</v>
      </c>
      <c r="X17" s="40">
        <v>0.21199999999999999</v>
      </c>
      <c r="Y17" s="40" t="e">
        <f t="shared" si="23"/>
        <v>#DIV/0!</v>
      </c>
      <c r="Z17" s="40" t="e">
        <f t="shared" si="24"/>
        <v>#DIV/0!</v>
      </c>
      <c r="AA17" s="40">
        <v>4067.3</v>
      </c>
      <c r="AB17" s="40">
        <f t="shared" si="25"/>
        <v>3389.4166666666665</v>
      </c>
      <c r="AC17" s="40">
        <v>1081.5059999999992</v>
      </c>
      <c r="AD17" s="40">
        <f t="shared" si="26"/>
        <v>31.908322474368724</v>
      </c>
      <c r="AE17" s="40">
        <f t="shared" si="27"/>
        <v>26.590268728640599</v>
      </c>
      <c r="AF17" s="40">
        <v>3523</v>
      </c>
      <c r="AG17" s="40">
        <f t="shared" si="28"/>
        <v>2935.833333333333</v>
      </c>
      <c r="AH17" s="40">
        <v>1790.5930000000001</v>
      </c>
      <c r="AI17" s="40">
        <f t="shared" si="29"/>
        <v>60.990962248084024</v>
      </c>
      <c r="AJ17" s="40">
        <f t="shared" si="30"/>
        <v>50.82580187340335</v>
      </c>
      <c r="AK17" s="40">
        <v>70</v>
      </c>
      <c r="AL17" s="40">
        <f t="shared" si="31"/>
        <v>58.333333333333329</v>
      </c>
      <c r="AM17" s="40">
        <v>15</v>
      </c>
      <c r="AN17" s="40">
        <f t="shared" si="32"/>
        <v>25.714285714285719</v>
      </c>
      <c r="AO17" s="40">
        <f t="shared" si="33"/>
        <v>21.428571428571427</v>
      </c>
      <c r="AP17" s="40">
        <v>0</v>
      </c>
      <c r="AQ17" s="40">
        <f t="shared" si="34"/>
        <v>0</v>
      </c>
      <c r="AR17" s="40">
        <v>0</v>
      </c>
      <c r="AS17" s="40" t="e">
        <f t="shared" si="35"/>
        <v>#DIV/0!</v>
      </c>
      <c r="AT17" s="40" t="e">
        <f t="shared" si="36"/>
        <v>#DIV/0!</v>
      </c>
      <c r="AU17" s="40">
        <v>0</v>
      </c>
      <c r="AV17" s="40">
        <f t="shared" si="37"/>
        <v>0</v>
      </c>
      <c r="AW17" s="40">
        <v>0</v>
      </c>
      <c r="AX17" s="40">
        <v>0</v>
      </c>
      <c r="AY17" s="40">
        <f t="shared" si="38"/>
        <v>0</v>
      </c>
      <c r="AZ17" s="40">
        <v>0</v>
      </c>
      <c r="BA17" s="40">
        <v>29395.200000000001</v>
      </c>
      <c r="BB17" s="40">
        <f t="shared" si="39"/>
        <v>24496</v>
      </c>
      <c r="BC17" s="40">
        <v>24496</v>
      </c>
      <c r="BD17" s="40">
        <v>0</v>
      </c>
      <c r="BE17" s="40">
        <f t="shared" si="40"/>
        <v>0</v>
      </c>
      <c r="BF17" s="40">
        <v>0</v>
      </c>
      <c r="BG17" s="40">
        <v>0</v>
      </c>
      <c r="BH17" s="40">
        <f t="shared" si="41"/>
        <v>0</v>
      </c>
      <c r="BI17" s="40">
        <v>0</v>
      </c>
      <c r="BJ17" s="40">
        <v>0</v>
      </c>
      <c r="BK17" s="40">
        <f t="shared" si="42"/>
        <v>0</v>
      </c>
      <c r="BL17" s="40">
        <v>0</v>
      </c>
      <c r="BM17" s="40">
        <f t="shared" si="9"/>
        <v>1333</v>
      </c>
      <c r="BN17" s="40">
        <f t="shared" si="9"/>
        <v>1110.8333333333333</v>
      </c>
      <c r="BO17" s="40">
        <f t="shared" si="9"/>
        <v>295.14999999999998</v>
      </c>
      <c r="BP17" s="40">
        <f t="shared" si="43"/>
        <v>26.570142535633906</v>
      </c>
      <c r="BQ17" s="40">
        <f t="shared" si="44"/>
        <v>22.141785446361588</v>
      </c>
      <c r="BR17" s="18">
        <v>1333</v>
      </c>
      <c r="BS17" s="18">
        <f t="shared" si="45"/>
        <v>1110.8333333333333</v>
      </c>
      <c r="BT17" s="18">
        <v>295.14999999999998</v>
      </c>
      <c r="BU17" s="18">
        <v>0</v>
      </c>
      <c r="BV17" s="18">
        <f t="shared" si="46"/>
        <v>0</v>
      </c>
      <c r="BW17" s="18">
        <v>0</v>
      </c>
      <c r="BX17" s="18">
        <v>0</v>
      </c>
      <c r="BY17" s="18">
        <f t="shared" si="47"/>
        <v>0</v>
      </c>
      <c r="BZ17" s="18">
        <v>0</v>
      </c>
      <c r="CA17" s="18">
        <v>0</v>
      </c>
      <c r="CB17" s="18">
        <f t="shared" si="48"/>
        <v>0</v>
      </c>
      <c r="CC17" s="18">
        <v>0</v>
      </c>
      <c r="CD17" s="18">
        <v>0</v>
      </c>
      <c r="CE17" s="18">
        <f t="shared" si="49"/>
        <v>0</v>
      </c>
      <c r="CF17" s="18">
        <v>0</v>
      </c>
      <c r="CG17" s="18">
        <v>0</v>
      </c>
      <c r="CH17" s="18">
        <f t="shared" si="50"/>
        <v>0</v>
      </c>
      <c r="CI17" s="18">
        <v>0</v>
      </c>
      <c r="CJ17" s="18">
        <v>0</v>
      </c>
      <c r="CK17" s="18">
        <f t="shared" si="51"/>
        <v>0</v>
      </c>
      <c r="CL17" s="18">
        <v>0</v>
      </c>
      <c r="CM17" s="18">
        <v>420</v>
      </c>
      <c r="CN17" s="18">
        <f t="shared" si="52"/>
        <v>350</v>
      </c>
      <c r="CO17" s="18">
        <v>6</v>
      </c>
      <c r="CP17" s="18">
        <v>420</v>
      </c>
      <c r="CQ17" s="18">
        <f t="shared" si="53"/>
        <v>350</v>
      </c>
      <c r="CR17" s="18">
        <v>0</v>
      </c>
      <c r="CS17" s="18">
        <f t="shared" si="54"/>
        <v>0</v>
      </c>
      <c r="CT17" s="18">
        <f t="shared" si="55"/>
        <v>0</v>
      </c>
      <c r="CU17" s="18">
        <v>0</v>
      </c>
      <c r="CV17" s="18">
        <f t="shared" si="56"/>
        <v>0</v>
      </c>
      <c r="CW17" s="18">
        <v>0</v>
      </c>
      <c r="CX17" s="18">
        <v>0</v>
      </c>
      <c r="CY17" s="18">
        <f t="shared" si="57"/>
        <v>0</v>
      </c>
      <c r="CZ17" s="18">
        <v>0</v>
      </c>
      <c r="DA17" s="18">
        <v>0</v>
      </c>
      <c r="DB17" s="18">
        <f t="shared" si="58"/>
        <v>0</v>
      </c>
      <c r="DC17" s="18">
        <v>0</v>
      </c>
      <c r="DD17" s="18">
        <v>0</v>
      </c>
      <c r="DE17" s="18">
        <f t="shared" si="59"/>
        <v>0</v>
      </c>
      <c r="DF17" s="18">
        <v>0</v>
      </c>
      <c r="DG17" s="18">
        <v>0</v>
      </c>
      <c r="DH17" s="18">
        <f t="shared" si="10"/>
        <v>38808.5</v>
      </c>
      <c r="DI17" s="18">
        <f t="shared" si="11"/>
        <v>32340.416666666664</v>
      </c>
      <c r="DJ17" s="18">
        <f t="shared" si="12"/>
        <v>27684.460999999999</v>
      </c>
      <c r="DK17" s="18">
        <v>0</v>
      </c>
      <c r="DL17" s="18">
        <f t="shared" si="60"/>
        <v>0</v>
      </c>
      <c r="DM17" s="18">
        <v>0</v>
      </c>
      <c r="DN17" s="18">
        <v>16500</v>
      </c>
      <c r="DO17" s="18">
        <f t="shared" si="61"/>
        <v>13750</v>
      </c>
      <c r="DP17" s="18">
        <v>13570.678</v>
      </c>
      <c r="DQ17" s="18">
        <v>0</v>
      </c>
      <c r="DR17" s="18">
        <f t="shared" si="62"/>
        <v>0</v>
      </c>
      <c r="DS17" s="18">
        <v>0</v>
      </c>
      <c r="DT17" s="18">
        <v>0</v>
      </c>
      <c r="DU17" s="18">
        <f t="shared" si="63"/>
        <v>0</v>
      </c>
      <c r="DV17" s="18">
        <v>0</v>
      </c>
      <c r="DW17" s="18">
        <v>0</v>
      </c>
      <c r="DX17" s="18">
        <f t="shared" si="64"/>
        <v>0</v>
      </c>
      <c r="DY17" s="18">
        <v>0</v>
      </c>
      <c r="DZ17" s="18">
        <v>6000</v>
      </c>
      <c r="EA17" s="18">
        <f t="shared" si="65"/>
        <v>5000</v>
      </c>
      <c r="EB17" s="18">
        <v>4419.4674000000005</v>
      </c>
      <c r="EC17" s="18">
        <v>0</v>
      </c>
      <c r="ED17" s="18">
        <f t="shared" si="13"/>
        <v>22500</v>
      </c>
      <c r="EE17" s="18">
        <f t="shared" si="13"/>
        <v>18750</v>
      </c>
      <c r="EF17" s="18">
        <f t="shared" si="14"/>
        <v>17990.145400000001</v>
      </c>
    </row>
    <row r="18" spans="1:136" x14ac:dyDescent="0.3">
      <c r="A18" s="37">
        <v>9</v>
      </c>
      <c r="B18" s="42" t="s">
        <v>131</v>
      </c>
      <c r="C18" s="40">
        <v>0</v>
      </c>
      <c r="D18" s="40">
        <v>649.52909999999997</v>
      </c>
      <c r="E18" s="40">
        <f t="shared" si="0"/>
        <v>49761.5</v>
      </c>
      <c r="F18" s="40">
        <f t="shared" si="1"/>
        <v>41467.916666666672</v>
      </c>
      <c r="G18" s="40">
        <f t="shared" si="2"/>
        <v>38348.771999999997</v>
      </c>
      <c r="H18" s="40">
        <f t="shared" si="15"/>
        <v>92.47817368849411</v>
      </c>
      <c r="I18" s="40">
        <f t="shared" si="16"/>
        <v>77.065144740411768</v>
      </c>
      <c r="J18" s="40">
        <f t="shared" si="3"/>
        <v>7895.2</v>
      </c>
      <c r="K18" s="40">
        <f t="shared" si="4"/>
        <v>6579.3333333333339</v>
      </c>
      <c r="L18" s="40">
        <f t="shared" si="5"/>
        <v>3460.1720000000009</v>
      </c>
      <c r="M18" s="40">
        <v>2948.1019999999999</v>
      </c>
      <c r="N18" s="40">
        <f t="shared" si="17"/>
        <v>512.07000000000107</v>
      </c>
      <c r="O18" s="40">
        <f t="shared" si="18"/>
        <v>52.591529030296904</v>
      </c>
      <c r="P18" s="40">
        <f t="shared" si="19"/>
        <v>43.826274191914088</v>
      </c>
      <c r="Q18" s="40">
        <f t="shared" si="6"/>
        <v>4650.3</v>
      </c>
      <c r="R18" s="40">
        <f t="shared" si="7"/>
        <v>3875.2500000000005</v>
      </c>
      <c r="S18" s="40">
        <f t="shared" si="8"/>
        <v>2550.5059999999999</v>
      </c>
      <c r="T18" s="40">
        <f t="shared" si="20"/>
        <v>65.815263531385057</v>
      </c>
      <c r="U18" s="40">
        <f t="shared" si="21"/>
        <v>54.84605294282089</v>
      </c>
      <c r="V18" s="40">
        <v>100.3</v>
      </c>
      <c r="W18" s="40">
        <f t="shared" si="22"/>
        <v>83.583333333333329</v>
      </c>
      <c r="X18" s="40">
        <v>270.05599999999998</v>
      </c>
      <c r="Y18" s="40">
        <f t="shared" si="23"/>
        <v>323.09790628115655</v>
      </c>
      <c r="Z18" s="40">
        <f t="shared" si="24"/>
        <v>269.24825523429712</v>
      </c>
      <c r="AA18" s="40">
        <v>1588.9</v>
      </c>
      <c r="AB18" s="40">
        <f t="shared" si="25"/>
        <v>1324.0833333333333</v>
      </c>
      <c r="AC18" s="40">
        <v>256.03000000000145</v>
      </c>
      <c r="AD18" s="40">
        <f t="shared" si="26"/>
        <v>19.33639624897739</v>
      </c>
      <c r="AE18" s="40">
        <f t="shared" si="27"/>
        <v>16.113663540814489</v>
      </c>
      <c r="AF18" s="40">
        <v>4550</v>
      </c>
      <c r="AG18" s="40">
        <f t="shared" si="28"/>
        <v>3791.666666666667</v>
      </c>
      <c r="AH18" s="40">
        <v>2280.4499999999998</v>
      </c>
      <c r="AI18" s="40">
        <f t="shared" si="29"/>
        <v>60.143736263736258</v>
      </c>
      <c r="AJ18" s="40">
        <f t="shared" si="30"/>
        <v>50.119780219780218</v>
      </c>
      <c r="AK18" s="40">
        <v>320</v>
      </c>
      <c r="AL18" s="40">
        <f t="shared" si="31"/>
        <v>266.66666666666669</v>
      </c>
      <c r="AM18" s="40">
        <v>0</v>
      </c>
      <c r="AN18" s="40">
        <f t="shared" si="32"/>
        <v>0</v>
      </c>
      <c r="AO18" s="40">
        <f t="shared" si="33"/>
        <v>0</v>
      </c>
      <c r="AP18" s="40">
        <v>0</v>
      </c>
      <c r="AQ18" s="40">
        <f t="shared" si="34"/>
        <v>0</v>
      </c>
      <c r="AR18" s="40">
        <v>0</v>
      </c>
      <c r="AS18" s="40" t="e">
        <f t="shared" si="35"/>
        <v>#DIV/0!</v>
      </c>
      <c r="AT18" s="40" t="e">
        <f t="shared" si="36"/>
        <v>#DIV/0!</v>
      </c>
      <c r="AU18" s="40">
        <v>0</v>
      </c>
      <c r="AV18" s="40">
        <f t="shared" si="37"/>
        <v>0</v>
      </c>
      <c r="AW18" s="40">
        <v>0</v>
      </c>
      <c r="AX18" s="40">
        <v>0</v>
      </c>
      <c r="AY18" s="40">
        <f t="shared" si="38"/>
        <v>0</v>
      </c>
      <c r="AZ18" s="40">
        <v>0</v>
      </c>
      <c r="BA18" s="40">
        <v>41866.300000000003</v>
      </c>
      <c r="BB18" s="40">
        <f t="shared" si="39"/>
        <v>34888.583333333336</v>
      </c>
      <c r="BC18" s="40">
        <v>34888.6</v>
      </c>
      <c r="BD18" s="40">
        <v>0</v>
      </c>
      <c r="BE18" s="40">
        <f t="shared" si="40"/>
        <v>0</v>
      </c>
      <c r="BF18" s="40">
        <v>0</v>
      </c>
      <c r="BG18" s="40">
        <v>0</v>
      </c>
      <c r="BH18" s="40">
        <f t="shared" si="41"/>
        <v>0</v>
      </c>
      <c r="BI18" s="40">
        <v>0</v>
      </c>
      <c r="BJ18" s="40">
        <v>0</v>
      </c>
      <c r="BK18" s="40">
        <f t="shared" si="42"/>
        <v>0</v>
      </c>
      <c r="BL18" s="40">
        <v>0</v>
      </c>
      <c r="BM18" s="40">
        <f t="shared" si="9"/>
        <v>586</v>
      </c>
      <c r="BN18" s="40">
        <f t="shared" si="9"/>
        <v>488.33333333333337</v>
      </c>
      <c r="BO18" s="40">
        <f t="shared" si="9"/>
        <v>369.73599999999999</v>
      </c>
      <c r="BP18" s="40">
        <f t="shared" si="43"/>
        <v>75.713856655290087</v>
      </c>
      <c r="BQ18" s="40">
        <f t="shared" si="44"/>
        <v>63.094880546075082</v>
      </c>
      <c r="BR18" s="18">
        <v>586</v>
      </c>
      <c r="BS18" s="18">
        <f t="shared" si="45"/>
        <v>488.33333333333337</v>
      </c>
      <c r="BT18" s="18">
        <v>369.73599999999999</v>
      </c>
      <c r="BU18" s="18">
        <v>0</v>
      </c>
      <c r="BV18" s="18">
        <f t="shared" si="46"/>
        <v>0</v>
      </c>
      <c r="BW18" s="18">
        <v>0</v>
      </c>
      <c r="BX18" s="18">
        <v>0</v>
      </c>
      <c r="BY18" s="18">
        <f t="shared" si="47"/>
        <v>0</v>
      </c>
      <c r="BZ18" s="18">
        <v>0</v>
      </c>
      <c r="CA18" s="18">
        <v>0</v>
      </c>
      <c r="CB18" s="18">
        <f t="shared" si="48"/>
        <v>0</v>
      </c>
      <c r="CC18" s="18">
        <v>0</v>
      </c>
      <c r="CD18" s="18">
        <v>0</v>
      </c>
      <c r="CE18" s="18">
        <f t="shared" si="49"/>
        <v>0</v>
      </c>
      <c r="CF18" s="18">
        <v>0</v>
      </c>
      <c r="CG18" s="18">
        <v>0</v>
      </c>
      <c r="CH18" s="18">
        <f t="shared" si="50"/>
        <v>0</v>
      </c>
      <c r="CI18" s="18">
        <v>0</v>
      </c>
      <c r="CJ18" s="18">
        <v>0</v>
      </c>
      <c r="CK18" s="18">
        <f t="shared" si="51"/>
        <v>0</v>
      </c>
      <c r="CL18" s="18">
        <v>0</v>
      </c>
      <c r="CM18" s="18">
        <v>750</v>
      </c>
      <c r="CN18" s="18">
        <f t="shared" si="52"/>
        <v>625</v>
      </c>
      <c r="CO18" s="18">
        <v>283.89999999999998</v>
      </c>
      <c r="CP18" s="18">
        <v>500</v>
      </c>
      <c r="CQ18" s="18">
        <f t="shared" si="53"/>
        <v>416.66666666666663</v>
      </c>
      <c r="CR18" s="18">
        <v>37.85</v>
      </c>
      <c r="CS18" s="18">
        <f t="shared" si="54"/>
        <v>9.0840000000000014</v>
      </c>
      <c r="CT18" s="18">
        <f t="shared" si="55"/>
        <v>7.57</v>
      </c>
      <c r="CU18" s="18">
        <v>0</v>
      </c>
      <c r="CV18" s="18">
        <f t="shared" si="56"/>
        <v>0</v>
      </c>
      <c r="CW18" s="18">
        <v>0</v>
      </c>
      <c r="CX18" s="18">
        <v>0</v>
      </c>
      <c r="CY18" s="18">
        <f t="shared" si="57"/>
        <v>0</v>
      </c>
      <c r="CZ18" s="18">
        <v>0</v>
      </c>
      <c r="DA18" s="18">
        <v>0</v>
      </c>
      <c r="DB18" s="18">
        <f t="shared" si="58"/>
        <v>0</v>
      </c>
      <c r="DC18" s="18">
        <v>0</v>
      </c>
      <c r="DD18" s="18">
        <v>0</v>
      </c>
      <c r="DE18" s="18">
        <f t="shared" si="59"/>
        <v>0</v>
      </c>
      <c r="DF18" s="18">
        <v>0</v>
      </c>
      <c r="DG18" s="18">
        <v>0</v>
      </c>
      <c r="DH18" s="18">
        <f t="shared" si="10"/>
        <v>49761.5</v>
      </c>
      <c r="DI18" s="18">
        <f t="shared" si="11"/>
        <v>41467.916666666672</v>
      </c>
      <c r="DJ18" s="18">
        <f t="shared" si="12"/>
        <v>38348.771999999997</v>
      </c>
      <c r="DK18" s="18">
        <v>0</v>
      </c>
      <c r="DL18" s="18">
        <f t="shared" si="60"/>
        <v>0</v>
      </c>
      <c r="DM18" s="18">
        <v>0</v>
      </c>
      <c r="DN18" s="18">
        <v>0</v>
      </c>
      <c r="DO18" s="18">
        <f t="shared" si="61"/>
        <v>0</v>
      </c>
      <c r="DP18" s="18">
        <v>0</v>
      </c>
      <c r="DQ18" s="18">
        <v>0</v>
      </c>
      <c r="DR18" s="18">
        <f t="shared" si="62"/>
        <v>0</v>
      </c>
      <c r="DS18" s="18">
        <v>0</v>
      </c>
      <c r="DT18" s="18">
        <v>0</v>
      </c>
      <c r="DU18" s="18">
        <f t="shared" si="63"/>
        <v>0</v>
      </c>
      <c r="DV18" s="18">
        <v>0</v>
      </c>
      <c r="DW18" s="18">
        <v>0</v>
      </c>
      <c r="DX18" s="18">
        <f t="shared" si="64"/>
        <v>0</v>
      </c>
      <c r="DY18" s="18">
        <v>0</v>
      </c>
      <c r="DZ18" s="18">
        <v>4000</v>
      </c>
      <c r="EA18" s="18">
        <f t="shared" si="65"/>
        <v>3333.333333333333</v>
      </c>
      <c r="EB18" s="18">
        <v>1677.0115000000001</v>
      </c>
      <c r="EC18" s="18">
        <v>0</v>
      </c>
      <c r="ED18" s="18">
        <f t="shared" si="13"/>
        <v>4000</v>
      </c>
      <c r="EE18" s="18">
        <f t="shared" si="13"/>
        <v>3333.333333333333</v>
      </c>
      <c r="EF18" s="18">
        <f t="shared" si="14"/>
        <v>1677.0115000000001</v>
      </c>
    </row>
    <row r="19" spans="1:136" x14ac:dyDescent="0.3">
      <c r="A19" s="37">
        <v>10</v>
      </c>
      <c r="B19" s="42" t="s">
        <v>132</v>
      </c>
      <c r="C19" s="40">
        <v>11147.7</v>
      </c>
      <c r="D19" s="40">
        <v>350.65679999999998</v>
      </c>
      <c r="E19" s="40">
        <f t="shared" si="0"/>
        <v>28817.9</v>
      </c>
      <c r="F19" s="40">
        <f t="shared" si="1"/>
        <v>24014.916666666664</v>
      </c>
      <c r="G19" s="40">
        <f t="shared" si="2"/>
        <v>12003.421</v>
      </c>
      <c r="H19" s="40">
        <f t="shared" si="15"/>
        <v>49.98318822676184</v>
      </c>
      <c r="I19" s="40">
        <f t="shared" si="16"/>
        <v>41.652656855634859</v>
      </c>
      <c r="J19" s="40">
        <f t="shared" si="3"/>
        <v>5657.6</v>
      </c>
      <c r="K19" s="40">
        <f t="shared" si="4"/>
        <v>4714.666666666667</v>
      </c>
      <c r="L19" s="40">
        <f t="shared" si="5"/>
        <v>1992.8209999999992</v>
      </c>
      <c r="M19" s="40">
        <v>1749.069</v>
      </c>
      <c r="N19" s="40">
        <f t="shared" si="17"/>
        <v>243.75199999999927</v>
      </c>
      <c r="O19" s="40">
        <f t="shared" si="18"/>
        <v>42.268544966063331</v>
      </c>
      <c r="P19" s="40">
        <f t="shared" si="19"/>
        <v>35.22378747171944</v>
      </c>
      <c r="Q19" s="40">
        <f t="shared" si="6"/>
        <v>1664.8</v>
      </c>
      <c r="R19" s="40">
        <f t="shared" si="7"/>
        <v>1387.3333333333333</v>
      </c>
      <c r="S19" s="40">
        <f t="shared" si="8"/>
        <v>1041.221</v>
      </c>
      <c r="T19" s="40">
        <f t="shared" si="20"/>
        <v>75.051970206631438</v>
      </c>
      <c r="U19" s="40">
        <f t="shared" si="21"/>
        <v>62.543308505526198</v>
      </c>
      <c r="V19" s="40">
        <v>1</v>
      </c>
      <c r="W19" s="40">
        <f t="shared" si="22"/>
        <v>0.83333333333333326</v>
      </c>
      <c r="X19" s="40">
        <v>0.187</v>
      </c>
      <c r="Y19" s="40">
        <f t="shared" si="23"/>
        <v>22.44</v>
      </c>
      <c r="Z19" s="40">
        <f t="shared" si="24"/>
        <v>18.7</v>
      </c>
      <c r="AA19" s="40">
        <v>2174.5</v>
      </c>
      <c r="AB19" s="40">
        <f t="shared" si="25"/>
        <v>1812.0833333333335</v>
      </c>
      <c r="AC19" s="40">
        <v>301.49999999999892</v>
      </c>
      <c r="AD19" s="40">
        <f t="shared" si="26"/>
        <v>16.638307656932565</v>
      </c>
      <c r="AE19" s="40">
        <f t="shared" si="27"/>
        <v>13.865256380777142</v>
      </c>
      <c r="AF19" s="40">
        <v>1663.8</v>
      </c>
      <c r="AG19" s="40">
        <f t="shared" si="28"/>
        <v>1386.5</v>
      </c>
      <c r="AH19" s="40">
        <v>1041.0340000000001</v>
      </c>
      <c r="AI19" s="40">
        <f t="shared" si="29"/>
        <v>75.083591777857933</v>
      </c>
      <c r="AJ19" s="40">
        <f t="shared" si="30"/>
        <v>62.569659814881604</v>
      </c>
      <c r="AK19" s="40">
        <v>22</v>
      </c>
      <c r="AL19" s="40">
        <f t="shared" si="31"/>
        <v>18.333333333333332</v>
      </c>
      <c r="AM19" s="40">
        <v>0</v>
      </c>
      <c r="AN19" s="40">
        <f t="shared" si="32"/>
        <v>0</v>
      </c>
      <c r="AO19" s="40">
        <f t="shared" si="33"/>
        <v>0</v>
      </c>
      <c r="AP19" s="40">
        <v>0</v>
      </c>
      <c r="AQ19" s="40">
        <f t="shared" si="34"/>
        <v>0</v>
      </c>
      <c r="AR19" s="40">
        <v>0</v>
      </c>
      <c r="AS19" s="40" t="e">
        <f t="shared" si="35"/>
        <v>#DIV/0!</v>
      </c>
      <c r="AT19" s="40" t="e">
        <f t="shared" si="36"/>
        <v>#DIV/0!</v>
      </c>
      <c r="AU19" s="40">
        <v>0</v>
      </c>
      <c r="AV19" s="40">
        <f t="shared" si="37"/>
        <v>0</v>
      </c>
      <c r="AW19" s="40">
        <v>0</v>
      </c>
      <c r="AX19" s="40">
        <v>0</v>
      </c>
      <c r="AY19" s="40">
        <f t="shared" si="38"/>
        <v>0</v>
      </c>
      <c r="AZ19" s="40">
        <v>0</v>
      </c>
      <c r="BA19" s="40">
        <v>12012.6</v>
      </c>
      <c r="BB19" s="40">
        <f t="shared" si="39"/>
        <v>10010.5</v>
      </c>
      <c r="BC19" s="40">
        <v>10010.6</v>
      </c>
      <c r="BD19" s="40">
        <v>0</v>
      </c>
      <c r="BE19" s="40">
        <f t="shared" si="40"/>
        <v>0</v>
      </c>
      <c r="BF19" s="40">
        <v>0</v>
      </c>
      <c r="BG19" s="40">
        <v>0</v>
      </c>
      <c r="BH19" s="40">
        <f t="shared" si="41"/>
        <v>0</v>
      </c>
      <c r="BI19" s="40">
        <v>0</v>
      </c>
      <c r="BJ19" s="40">
        <v>0</v>
      </c>
      <c r="BK19" s="40">
        <f t="shared" si="42"/>
        <v>0</v>
      </c>
      <c r="BL19" s="40">
        <v>0</v>
      </c>
      <c r="BM19" s="40">
        <f t="shared" si="9"/>
        <v>1518</v>
      </c>
      <c r="BN19" s="40">
        <f t="shared" si="9"/>
        <v>1265</v>
      </c>
      <c r="BO19" s="40">
        <f t="shared" si="9"/>
        <v>650.09999999999991</v>
      </c>
      <c r="BP19" s="40">
        <f t="shared" si="43"/>
        <v>51.391304347826086</v>
      </c>
      <c r="BQ19" s="40">
        <f t="shared" si="44"/>
        <v>42.826086956521728</v>
      </c>
      <c r="BR19" s="18">
        <v>1518</v>
      </c>
      <c r="BS19" s="18">
        <f t="shared" si="45"/>
        <v>1265</v>
      </c>
      <c r="BT19" s="18">
        <v>331.9</v>
      </c>
      <c r="BU19" s="18">
        <v>0</v>
      </c>
      <c r="BV19" s="18">
        <f t="shared" si="46"/>
        <v>0</v>
      </c>
      <c r="BW19" s="18">
        <v>318.2</v>
      </c>
      <c r="BX19" s="18">
        <v>0</v>
      </c>
      <c r="BY19" s="18">
        <f t="shared" si="47"/>
        <v>0</v>
      </c>
      <c r="BZ19" s="18">
        <v>0</v>
      </c>
      <c r="CA19" s="18">
        <v>0</v>
      </c>
      <c r="CB19" s="18">
        <f t="shared" si="48"/>
        <v>0</v>
      </c>
      <c r="CC19" s="18">
        <v>0</v>
      </c>
      <c r="CD19" s="18">
        <v>0</v>
      </c>
      <c r="CE19" s="18">
        <f t="shared" si="49"/>
        <v>0</v>
      </c>
      <c r="CF19" s="18">
        <v>0</v>
      </c>
      <c r="CG19" s="18">
        <v>0</v>
      </c>
      <c r="CH19" s="18">
        <f t="shared" si="50"/>
        <v>0</v>
      </c>
      <c r="CI19" s="18">
        <v>0</v>
      </c>
      <c r="CJ19" s="18">
        <v>0</v>
      </c>
      <c r="CK19" s="18">
        <f t="shared" si="51"/>
        <v>0</v>
      </c>
      <c r="CL19" s="18">
        <v>0</v>
      </c>
      <c r="CM19" s="18">
        <v>278.3</v>
      </c>
      <c r="CN19" s="18">
        <f t="shared" si="52"/>
        <v>231.91666666666666</v>
      </c>
      <c r="CO19" s="18">
        <v>0</v>
      </c>
      <c r="CP19" s="18">
        <v>278.3</v>
      </c>
      <c r="CQ19" s="18">
        <f t="shared" si="53"/>
        <v>231.91666666666666</v>
      </c>
      <c r="CR19" s="18">
        <v>0</v>
      </c>
      <c r="CS19" s="18">
        <f t="shared" si="54"/>
        <v>0</v>
      </c>
      <c r="CT19" s="18">
        <f t="shared" si="55"/>
        <v>0</v>
      </c>
      <c r="CU19" s="18">
        <v>0</v>
      </c>
      <c r="CV19" s="18">
        <f t="shared" si="56"/>
        <v>0</v>
      </c>
      <c r="CW19" s="18">
        <v>0</v>
      </c>
      <c r="CX19" s="18">
        <v>0</v>
      </c>
      <c r="CY19" s="18">
        <f t="shared" si="57"/>
        <v>0</v>
      </c>
      <c r="CZ19" s="18">
        <v>0</v>
      </c>
      <c r="DA19" s="18">
        <v>0</v>
      </c>
      <c r="DB19" s="18">
        <f t="shared" si="58"/>
        <v>0</v>
      </c>
      <c r="DC19" s="18">
        <v>0</v>
      </c>
      <c r="DD19" s="18">
        <v>0</v>
      </c>
      <c r="DE19" s="18">
        <f t="shared" si="59"/>
        <v>0</v>
      </c>
      <c r="DF19" s="18">
        <v>0</v>
      </c>
      <c r="DG19" s="18">
        <v>0</v>
      </c>
      <c r="DH19" s="18">
        <f t="shared" si="10"/>
        <v>17670.2</v>
      </c>
      <c r="DI19" s="18">
        <f t="shared" si="11"/>
        <v>14725.166666666666</v>
      </c>
      <c r="DJ19" s="18">
        <f t="shared" si="12"/>
        <v>12003.421</v>
      </c>
      <c r="DK19" s="18">
        <v>0</v>
      </c>
      <c r="DL19" s="18">
        <f t="shared" si="60"/>
        <v>0</v>
      </c>
      <c r="DM19" s="18">
        <v>0</v>
      </c>
      <c r="DN19" s="18">
        <v>11147.7</v>
      </c>
      <c r="DO19" s="18">
        <f t="shared" si="61"/>
        <v>9289.75</v>
      </c>
      <c r="DP19" s="18">
        <v>0</v>
      </c>
      <c r="DQ19" s="18">
        <v>0</v>
      </c>
      <c r="DR19" s="18">
        <f t="shared" si="62"/>
        <v>0</v>
      </c>
      <c r="DS19" s="18">
        <v>0</v>
      </c>
      <c r="DT19" s="18">
        <v>0</v>
      </c>
      <c r="DU19" s="18">
        <f t="shared" si="63"/>
        <v>0</v>
      </c>
      <c r="DV19" s="18">
        <v>0</v>
      </c>
      <c r="DW19" s="18">
        <v>0</v>
      </c>
      <c r="DX19" s="18">
        <f t="shared" si="64"/>
        <v>0</v>
      </c>
      <c r="DY19" s="18">
        <v>0</v>
      </c>
      <c r="DZ19" s="18">
        <v>3534</v>
      </c>
      <c r="EA19" s="18">
        <f t="shared" si="65"/>
        <v>2945</v>
      </c>
      <c r="EB19" s="18">
        <v>2000</v>
      </c>
      <c r="EC19" s="18">
        <v>0</v>
      </c>
      <c r="ED19" s="18">
        <f t="shared" si="13"/>
        <v>14681.7</v>
      </c>
      <c r="EE19" s="18">
        <f t="shared" si="13"/>
        <v>12234.75</v>
      </c>
      <c r="EF19" s="18">
        <f t="shared" si="14"/>
        <v>2000</v>
      </c>
    </row>
    <row r="20" spans="1:136" x14ac:dyDescent="0.3">
      <c r="A20" s="37">
        <v>11</v>
      </c>
      <c r="B20" s="42" t="s">
        <v>133</v>
      </c>
      <c r="C20" s="40">
        <v>91.561199999999999</v>
      </c>
      <c r="D20" s="40">
        <v>303.25459999999998</v>
      </c>
      <c r="E20" s="40">
        <f t="shared" si="0"/>
        <v>8109.6</v>
      </c>
      <c r="F20" s="40">
        <f t="shared" si="1"/>
        <v>6758</v>
      </c>
      <c r="G20" s="40">
        <f t="shared" si="2"/>
        <v>5799.5290000000005</v>
      </c>
      <c r="H20" s="40">
        <f t="shared" si="15"/>
        <v>85.817238828055636</v>
      </c>
      <c r="I20" s="40">
        <f t="shared" si="16"/>
        <v>71.514365690046361</v>
      </c>
      <c r="J20" s="40">
        <f t="shared" si="3"/>
        <v>3462</v>
      </c>
      <c r="K20" s="40">
        <f t="shared" si="4"/>
        <v>2885.0000000000005</v>
      </c>
      <c r="L20" s="40">
        <f t="shared" si="5"/>
        <v>1926.5290000000005</v>
      </c>
      <c r="M20" s="40">
        <v>1321.961</v>
      </c>
      <c r="N20" s="40">
        <f t="shared" si="17"/>
        <v>604.56800000000044</v>
      </c>
      <c r="O20" s="40">
        <f t="shared" si="18"/>
        <v>66.77743500866552</v>
      </c>
      <c r="P20" s="40">
        <f t="shared" si="19"/>
        <v>55.647862507221269</v>
      </c>
      <c r="Q20" s="40">
        <f t="shared" si="6"/>
        <v>320</v>
      </c>
      <c r="R20" s="40">
        <f t="shared" si="7"/>
        <v>266.66666666666669</v>
      </c>
      <c r="S20" s="40">
        <f t="shared" si="8"/>
        <v>270.00899999999996</v>
      </c>
      <c r="T20" s="40">
        <f t="shared" si="20"/>
        <v>101.25337499999998</v>
      </c>
      <c r="U20" s="40">
        <f t="shared" si="21"/>
        <v>84.377812499999976</v>
      </c>
      <c r="V20" s="40">
        <v>0</v>
      </c>
      <c r="W20" s="40">
        <f t="shared" si="22"/>
        <v>0</v>
      </c>
      <c r="X20" s="40">
        <v>6.0999999999999999E-2</v>
      </c>
      <c r="Y20" s="40" t="e">
        <f t="shared" si="23"/>
        <v>#DIV/0!</v>
      </c>
      <c r="Z20" s="40" t="e">
        <f t="shared" si="24"/>
        <v>#DIV/0!</v>
      </c>
      <c r="AA20" s="40">
        <v>513.9</v>
      </c>
      <c r="AB20" s="40">
        <f t="shared" si="25"/>
        <v>428.24999999999994</v>
      </c>
      <c r="AC20" s="40">
        <v>235.68000000000029</v>
      </c>
      <c r="AD20" s="40">
        <f t="shared" si="26"/>
        <v>55.033274956217241</v>
      </c>
      <c r="AE20" s="40">
        <f t="shared" si="27"/>
        <v>45.861062463514365</v>
      </c>
      <c r="AF20" s="40">
        <v>320</v>
      </c>
      <c r="AG20" s="40">
        <f t="shared" si="28"/>
        <v>266.66666666666669</v>
      </c>
      <c r="AH20" s="40">
        <v>269.94799999999998</v>
      </c>
      <c r="AI20" s="40">
        <f t="shared" si="29"/>
        <v>101.23049999999998</v>
      </c>
      <c r="AJ20" s="40">
        <f t="shared" si="30"/>
        <v>84.358749999999986</v>
      </c>
      <c r="AK20" s="40">
        <v>0</v>
      </c>
      <c r="AL20" s="40">
        <f t="shared" si="31"/>
        <v>0</v>
      </c>
      <c r="AM20" s="40">
        <v>0</v>
      </c>
      <c r="AN20" s="18" t="e">
        <f t="shared" si="32"/>
        <v>#DIV/0!</v>
      </c>
      <c r="AO20" s="18" t="e">
        <f t="shared" si="33"/>
        <v>#DIV/0!</v>
      </c>
      <c r="AP20" s="40">
        <v>0</v>
      </c>
      <c r="AQ20" s="40">
        <f t="shared" si="34"/>
        <v>0</v>
      </c>
      <c r="AR20" s="40">
        <v>0</v>
      </c>
      <c r="AS20" s="40" t="e">
        <f t="shared" si="35"/>
        <v>#DIV/0!</v>
      </c>
      <c r="AT20" s="40" t="e">
        <f t="shared" si="36"/>
        <v>#DIV/0!</v>
      </c>
      <c r="AU20" s="40">
        <v>0</v>
      </c>
      <c r="AV20" s="40">
        <f t="shared" si="37"/>
        <v>0</v>
      </c>
      <c r="AW20" s="40">
        <v>0</v>
      </c>
      <c r="AX20" s="40">
        <v>0</v>
      </c>
      <c r="AY20" s="40">
        <f t="shared" si="38"/>
        <v>0</v>
      </c>
      <c r="AZ20" s="40">
        <v>0</v>
      </c>
      <c r="BA20" s="40">
        <v>4647.6000000000004</v>
      </c>
      <c r="BB20" s="40">
        <f t="shared" si="39"/>
        <v>3873</v>
      </c>
      <c r="BC20" s="40">
        <v>3873</v>
      </c>
      <c r="BD20" s="40">
        <v>0</v>
      </c>
      <c r="BE20" s="40">
        <f t="shared" si="40"/>
        <v>0</v>
      </c>
      <c r="BF20" s="40">
        <v>0</v>
      </c>
      <c r="BG20" s="40">
        <v>0</v>
      </c>
      <c r="BH20" s="40">
        <f t="shared" si="41"/>
        <v>0</v>
      </c>
      <c r="BI20" s="40">
        <v>0</v>
      </c>
      <c r="BJ20" s="40">
        <v>0</v>
      </c>
      <c r="BK20" s="40">
        <f t="shared" si="42"/>
        <v>0</v>
      </c>
      <c r="BL20" s="40">
        <v>0</v>
      </c>
      <c r="BM20" s="40">
        <f t="shared" si="9"/>
        <v>2558.1</v>
      </c>
      <c r="BN20" s="40">
        <f t="shared" si="9"/>
        <v>2131.75</v>
      </c>
      <c r="BO20" s="40">
        <f t="shared" si="9"/>
        <v>1420.8400000000001</v>
      </c>
      <c r="BP20" s="40">
        <f t="shared" si="43"/>
        <v>66.651342793479543</v>
      </c>
      <c r="BQ20" s="40">
        <f t="shared" si="44"/>
        <v>55.542785661232955</v>
      </c>
      <c r="BR20" s="18">
        <v>2158.1</v>
      </c>
      <c r="BS20" s="18">
        <f t="shared" si="45"/>
        <v>1798.4166666666667</v>
      </c>
      <c r="BT20" s="18">
        <v>1271.1400000000001</v>
      </c>
      <c r="BU20" s="18">
        <v>250</v>
      </c>
      <c r="BV20" s="18">
        <f t="shared" si="46"/>
        <v>208.33333333333331</v>
      </c>
      <c r="BW20" s="18">
        <v>0</v>
      </c>
      <c r="BX20" s="18">
        <v>0</v>
      </c>
      <c r="BY20" s="18">
        <f t="shared" si="47"/>
        <v>0</v>
      </c>
      <c r="BZ20" s="18">
        <v>0</v>
      </c>
      <c r="CA20" s="18">
        <v>150</v>
      </c>
      <c r="CB20" s="18">
        <f t="shared" si="48"/>
        <v>125</v>
      </c>
      <c r="CC20" s="18">
        <v>149.69999999999999</v>
      </c>
      <c r="CD20" s="18">
        <v>0</v>
      </c>
      <c r="CE20" s="18">
        <f t="shared" si="49"/>
        <v>0</v>
      </c>
      <c r="CF20" s="18">
        <v>0</v>
      </c>
      <c r="CG20" s="18">
        <v>0</v>
      </c>
      <c r="CH20" s="18">
        <f t="shared" si="50"/>
        <v>0</v>
      </c>
      <c r="CI20" s="18">
        <v>0</v>
      </c>
      <c r="CJ20" s="18">
        <v>0</v>
      </c>
      <c r="CK20" s="18">
        <f t="shared" si="51"/>
        <v>0</v>
      </c>
      <c r="CL20" s="18">
        <v>0</v>
      </c>
      <c r="CM20" s="18">
        <v>70</v>
      </c>
      <c r="CN20" s="18">
        <f t="shared" si="52"/>
        <v>58.333333333333329</v>
      </c>
      <c r="CO20" s="18">
        <v>0</v>
      </c>
      <c r="CP20" s="18">
        <v>70</v>
      </c>
      <c r="CQ20" s="18">
        <f t="shared" si="53"/>
        <v>58.333333333333329</v>
      </c>
      <c r="CR20" s="18">
        <v>0</v>
      </c>
      <c r="CS20" s="18">
        <f t="shared" si="54"/>
        <v>0</v>
      </c>
      <c r="CT20" s="18">
        <f t="shared" si="55"/>
        <v>0</v>
      </c>
      <c r="CU20" s="18">
        <v>0</v>
      </c>
      <c r="CV20" s="18">
        <f t="shared" si="56"/>
        <v>0</v>
      </c>
      <c r="CW20" s="18">
        <v>0</v>
      </c>
      <c r="CX20" s="18">
        <v>0</v>
      </c>
      <c r="CY20" s="18">
        <f t="shared" si="57"/>
        <v>0</v>
      </c>
      <c r="CZ20" s="18">
        <v>0</v>
      </c>
      <c r="DA20" s="18">
        <v>0</v>
      </c>
      <c r="DB20" s="18">
        <f t="shared" si="58"/>
        <v>0</v>
      </c>
      <c r="DC20" s="18">
        <v>0</v>
      </c>
      <c r="DD20" s="18">
        <v>0</v>
      </c>
      <c r="DE20" s="18">
        <f t="shared" si="59"/>
        <v>0</v>
      </c>
      <c r="DF20" s="18">
        <v>0</v>
      </c>
      <c r="DG20" s="18">
        <v>0</v>
      </c>
      <c r="DH20" s="18">
        <f t="shared" si="10"/>
        <v>8109.6</v>
      </c>
      <c r="DI20" s="18">
        <f t="shared" si="11"/>
        <v>6758</v>
      </c>
      <c r="DJ20" s="18">
        <f t="shared" si="12"/>
        <v>5799.5290000000005</v>
      </c>
      <c r="DK20" s="18">
        <v>0</v>
      </c>
      <c r="DL20" s="18">
        <f t="shared" si="60"/>
        <v>0</v>
      </c>
      <c r="DM20" s="18">
        <v>0</v>
      </c>
      <c r="DN20" s="18">
        <v>0</v>
      </c>
      <c r="DO20" s="18">
        <f t="shared" si="61"/>
        <v>0</v>
      </c>
      <c r="DP20" s="18">
        <v>0</v>
      </c>
      <c r="DQ20" s="18">
        <v>0</v>
      </c>
      <c r="DR20" s="18">
        <f t="shared" si="62"/>
        <v>0</v>
      </c>
      <c r="DS20" s="18">
        <v>0</v>
      </c>
      <c r="DT20" s="18">
        <v>0</v>
      </c>
      <c r="DU20" s="18">
        <f t="shared" si="63"/>
        <v>0</v>
      </c>
      <c r="DV20" s="18">
        <v>0</v>
      </c>
      <c r="DW20" s="18">
        <v>0</v>
      </c>
      <c r="DX20" s="18">
        <f t="shared" si="64"/>
        <v>0</v>
      </c>
      <c r="DY20" s="18">
        <v>0</v>
      </c>
      <c r="DZ20" s="18">
        <v>0</v>
      </c>
      <c r="EA20" s="18">
        <f t="shared" si="65"/>
        <v>0</v>
      </c>
      <c r="EB20" s="18">
        <v>0</v>
      </c>
      <c r="EC20" s="18">
        <v>0</v>
      </c>
      <c r="ED20" s="18">
        <f t="shared" si="13"/>
        <v>0</v>
      </c>
      <c r="EE20" s="18">
        <f t="shared" si="13"/>
        <v>0</v>
      </c>
      <c r="EF20" s="18">
        <f t="shared" si="14"/>
        <v>0</v>
      </c>
    </row>
    <row r="21" spans="1:136" x14ac:dyDescent="0.3">
      <c r="A21" s="37">
        <v>12</v>
      </c>
      <c r="B21" s="42" t="s">
        <v>134</v>
      </c>
      <c r="C21" s="40">
        <v>11227.387199999999</v>
      </c>
      <c r="D21" s="40">
        <v>1296.5763999999999</v>
      </c>
      <c r="E21" s="40">
        <f t="shared" si="0"/>
        <v>136029.4</v>
      </c>
      <c r="F21" s="40">
        <f t="shared" si="1"/>
        <v>113357.83333333334</v>
      </c>
      <c r="G21" s="40">
        <f t="shared" si="2"/>
        <v>70894.722299999994</v>
      </c>
      <c r="H21" s="40">
        <f t="shared" si="15"/>
        <v>62.540646918974865</v>
      </c>
      <c r="I21" s="40">
        <f t="shared" si="16"/>
        <v>52.117205765812393</v>
      </c>
      <c r="J21" s="40">
        <f t="shared" si="3"/>
        <v>33966.399999999994</v>
      </c>
      <c r="K21" s="40">
        <f t="shared" si="4"/>
        <v>28305.333333333328</v>
      </c>
      <c r="L21" s="40">
        <f t="shared" si="5"/>
        <v>10856.141299999992</v>
      </c>
      <c r="M21" s="40">
        <v>9417.0663000000004</v>
      </c>
      <c r="N21" s="40">
        <f t="shared" si="17"/>
        <v>1439.0749999999916</v>
      </c>
      <c r="O21" s="40">
        <f t="shared" si="18"/>
        <v>38.353695298883586</v>
      </c>
      <c r="P21" s="40">
        <f t="shared" si="19"/>
        <v>31.961412749069652</v>
      </c>
      <c r="Q21" s="40">
        <f t="shared" si="6"/>
        <v>11811.9</v>
      </c>
      <c r="R21" s="40">
        <f t="shared" si="7"/>
        <v>9843.2499999999982</v>
      </c>
      <c r="S21" s="40">
        <f t="shared" si="8"/>
        <v>4755.5186000000003</v>
      </c>
      <c r="T21" s="40">
        <f t="shared" si="20"/>
        <v>48.312484189673135</v>
      </c>
      <c r="U21" s="40">
        <f t="shared" si="21"/>
        <v>40.260403491394278</v>
      </c>
      <c r="V21" s="40">
        <v>118.1</v>
      </c>
      <c r="W21" s="40">
        <f t="shared" si="22"/>
        <v>98.416666666666671</v>
      </c>
      <c r="X21" s="40">
        <v>0.11700000000000001</v>
      </c>
      <c r="Y21" s="40">
        <f t="shared" si="23"/>
        <v>0.11888230313293818</v>
      </c>
      <c r="Z21" s="40">
        <f t="shared" si="24"/>
        <v>9.9068585944115176E-2</v>
      </c>
      <c r="AA21" s="40">
        <v>15388.9</v>
      </c>
      <c r="AB21" s="40">
        <f t="shared" si="25"/>
        <v>12824.083333333332</v>
      </c>
      <c r="AC21" s="40">
        <v>3157.6109999999917</v>
      </c>
      <c r="AD21" s="40">
        <f t="shared" si="26"/>
        <v>24.622508431401794</v>
      </c>
      <c r="AE21" s="40">
        <f t="shared" si="27"/>
        <v>20.518757026168156</v>
      </c>
      <c r="AF21" s="40">
        <v>11693.8</v>
      </c>
      <c r="AG21" s="40">
        <f t="shared" si="28"/>
        <v>9744.8333333333321</v>
      </c>
      <c r="AH21" s="40">
        <v>4755.4016000000001</v>
      </c>
      <c r="AI21" s="40">
        <f t="shared" si="29"/>
        <v>48.799209153568569</v>
      </c>
      <c r="AJ21" s="40">
        <f t="shared" si="30"/>
        <v>40.666007627973798</v>
      </c>
      <c r="AK21" s="40">
        <v>630</v>
      </c>
      <c r="AL21" s="40">
        <f t="shared" si="31"/>
        <v>525</v>
      </c>
      <c r="AM21" s="40">
        <v>115</v>
      </c>
      <c r="AN21" s="40">
        <f t="shared" si="32"/>
        <v>21.904761904761905</v>
      </c>
      <c r="AO21" s="40">
        <f t="shared" si="33"/>
        <v>18.253968253968253</v>
      </c>
      <c r="AP21" s="40">
        <v>0</v>
      </c>
      <c r="AQ21" s="40">
        <f t="shared" si="34"/>
        <v>0</v>
      </c>
      <c r="AR21" s="40">
        <v>0</v>
      </c>
      <c r="AS21" s="40" t="e">
        <f t="shared" si="35"/>
        <v>#DIV/0!</v>
      </c>
      <c r="AT21" s="40" t="e">
        <f t="shared" si="36"/>
        <v>#DIV/0!</v>
      </c>
      <c r="AU21" s="40">
        <v>0</v>
      </c>
      <c r="AV21" s="40">
        <f t="shared" si="37"/>
        <v>0</v>
      </c>
      <c r="AW21" s="40">
        <v>0</v>
      </c>
      <c r="AX21" s="40">
        <v>0</v>
      </c>
      <c r="AY21" s="40">
        <f t="shared" si="38"/>
        <v>0</v>
      </c>
      <c r="AZ21" s="40">
        <v>0</v>
      </c>
      <c r="BA21" s="40">
        <v>62122.1</v>
      </c>
      <c r="BB21" s="40">
        <f t="shared" si="39"/>
        <v>51768.416666666664</v>
      </c>
      <c r="BC21" s="40">
        <v>51768.4</v>
      </c>
      <c r="BD21" s="40">
        <v>0</v>
      </c>
      <c r="BE21" s="40">
        <f t="shared" si="40"/>
        <v>0</v>
      </c>
      <c r="BF21" s="40">
        <v>0</v>
      </c>
      <c r="BG21" s="40">
        <v>0</v>
      </c>
      <c r="BH21" s="40">
        <f t="shared" si="41"/>
        <v>0</v>
      </c>
      <c r="BI21" s="40">
        <v>0</v>
      </c>
      <c r="BJ21" s="40">
        <v>0</v>
      </c>
      <c r="BK21" s="40">
        <f t="shared" si="42"/>
        <v>0</v>
      </c>
      <c r="BL21" s="40">
        <v>0</v>
      </c>
      <c r="BM21" s="40">
        <f t="shared" si="9"/>
        <v>4496.3999999999996</v>
      </c>
      <c r="BN21" s="40">
        <f t="shared" si="9"/>
        <v>3746.9999999999995</v>
      </c>
      <c r="BO21" s="40">
        <f t="shared" si="9"/>
        <v>2659.5377000000003</v>
      </c>
      <c r="BP21" s="40">
        <f t="shared" si="43"/>
        <v>70.977787563384055</v>
      </c>
      <c r="BQ21" s="40">
        <f t="shared" si="44"/>
        <v>59.148156302820041</v>
      </c>
      <c r="BR21" s="18">
        <v>2749.6</v>
      </c>
      <c r="BS21" s="18">
        <f t="shared" si="45"/>
        <v>2291.333333333333</v>
      </c>
      <c r="BT21" s="18">
        <v>2079.7377000000001</v>
      </c>
      <c r="BU21" s="18">
        <v>246.8</v>
      </c>
      <c r="BV21" s="18">
        <f t="shared" si="46"/>
        <v>205.66666666666666</v>
      </c>
      <c r="BW21" s="18">
        <v>99.8</v>
      </c>
      <c r="BX21" s="18">
        <v>0</v>
      </c>
      <c r="BY21" s="18">
        <f t="shared" si="47"/>
        <v>0</v>
      </c>
      <c r="BZ21" s="18">
        <v>0</v>
      </c>
      <c r="CA21" s="18">
        <v>1500</v>
      </c>
      <c r="CB21" s="18">
        <f t="shared" si="48"/>
        <v>1250</v>
      </c>
      <c r="CC21" s="18">
        <v>480</v>
      </c>
      <c r="CD21" s="18">
        <v>0</v>
      </c>
      <c r="CE21" s="18">
        <f t="shared" si="49"/>
        <v>0</v>
      </c>
      <c r="CF21" s="18">
        <v>0</v>
      </c>
      <c r="CG21" s="18">
        <v>0</v>
      </c>
      <c r="CH21" s="18">
        <f t="shared" si="50"/>
        <v>0</v>
      </c>
      <c r="CI21" s="18">
        <v>0</v>
      </c>
      <c r="CJ21" s="18">
        <v>0</v>
      </c>
      <c r="CK21" s="18">
        <f t="shared" si="51"/>
        <v>0</v>
      </c>
      <c r="CL21" s="18">
        <v>0</v>
      </c>
      <c r="CM21" s="18">
        <v>1639.2</v>
      </c>
      <c r="CN21" s="18">
        <f t="shared" si="52"/>
        <v>1366</v>
      </c>
      <c r="CO21" s="18">
        <v>168.47399999999999</v>
      </c>
      <c r="CP21" s="18">
        <v>1639.2</v>
      </c>
      <c r="CQ21" s="18">
        <f t="shared" si="53"/>
        <v>1366</v>
      </c>
      <c r="CR21" s="18">
        <v>162.47399999999999</v>
      </c>
      <c r="CS21" s="18">
        <f t="shared" si="54"/>
        <v>11.894143484626646</v>
      </c>
      <c r="CT21" s="18">
        <f t="shared" si="55"/>
        <v>9.9117862371888723</v>
      </c>
      <c r="CU21" s="18">
        <v>0</v>
      </c>
      <c r="CV21" s="18">
        <f t="shared" si="56"/>
        <v>0</v>
      </c>
      <c r="CW21" s="18">
        <v>0</v>
      </c>
      <c r="CX21" s="18">
        <v>0</v>
      </c>
      <c r="CY21" s="18">
        <f t="shared" si="57"/>
        <v>0</v>
      </c>
      <c r="CZ21" s="18">
        <v>0</v>
      </c>
      <c r="DA21" s="18">
        <v>0</v>
      </c>
      <c r="DB21" s="18">
        <f t="shared" si="58"/>
        <v>0</v>
      </c>
      <c r="DC21" s="18">
        <v>0</v>
      </c>
      <c r="DD21" s="18">
        <v>0</v>
      </c>
      <c r="DE21" s="18">
        <f t="shared" si="59"/>
        <v>0</v>
      </c>
      <c r="DF21" s="18">
        <v>0</v>
      </c>
      <c r="DG21" s="18">
        <v>0</v>
      </c>
      <c r="DH21" s="18">
        <f t="shared" si="10"/>
        <v>96088.5</v>
      </c>
      <c r="DI21" s="18">
        <f t="shared" si="11"/>
        <v>80073.75</v>
      </c>
      <c r="DJ21" s="18">
        <f t="shared" si="12"/>
        <v>62624.541299999997</v>
      </c>
      <c r="DK21" s="18">
        <v>0</v>
      </c>
      <c r="DL21" s="18">
        <f t="shared" si="60"/>
        <v>0</v>
      </c>
      <c r="DM21" s="18">
        <v>0</v>
      </c>
      <c r="DN21" s="18">
        <v>39940.9</v>
      </c>
      <c r="DO21" s="18">
        <f t="shared" si="61"/>
        <v>33284.083333333336</v>
      </c>
      <c r="DP21" s="18">
        <v>8270.1810000000005</v>
      </c>
      <c r="DQ21" s="18">
        <v>0</v>
      </c>
      <c r="DR21" s="18">
        <f t="shared" si="62"/>
        <v>0</v>
      </c>
      <c r="DS21" s="18">
        <v>0</v>
      </c>
      <c r="DT21" s="18">
        <v>0</v>
      </c>
      <c r="DU21" s="18">
        <f t="shared" si="63"/>
        <v>0</v>
      </c>
      <c r="DV21" s="18">
        <v>0</v>
      </c>
      <c r="DW21" s="18">
        <v>0</v>
      </c>
      <c r="DX21" s="18">
        <f t="shared" si="64"/>
        <v>0</v>
      </c>
      <c r="DY21" s="18">
        <v>0</v>
      </c>
      <c r="DZ21" s="18">
        <v>17817.7</v>
      </c>
      <c r="EA21" s="18">
        <f t="shared" si="65"/>
        <v>14848.083333333334</v>
      </c>
      <c r="EB21" s="18">
        <v>11737.5795</v>
      </c>
      <c r="EC21" s="18">
        <v>0</v>
      </c>
      <c r="ED21" s="18">
        <f t="shared" si="13"/>
        <v>57758.600000000006</v>
      </c>
      <c r="EE21" s="18">
        <f t="shared" si="13"/>
        <v>48132.166666666672</v>
      </c>
      <c r="EF21" s="18">
        <f t="shared" si="14"/>
        <v>20007.7605</v>
      </c>
    </row>
    <row r="22" spans="1:136" x14ac:dyDescent="0.3">
      <c r="A22" s="37">
        <v>13</v>
      </c>
      <c r="B22" s="42" t="s">
        <v>135</v>
      </c>
      <c r="C22" s="40">
        <v>1054.9590000000001</v>
      </c>
      <c r="D22" s="40">
        <v>3230.6383000000001</v>
      </c>
      <c r="E22" s="40">
        <f t="shared" si="0"/>
        <v>152256.69999999998</v>
      </c>
      <c r="F22" s="40">
        <f t="shared" si="1"/>
        <v>126880.58333333334</v>
      </c>
      <c r="G22" s="40">
        <f t="shared" si="2"/>
        <v>133547.16200000001</v>
      </c>
      <c r="H22" s="40">
        <f t="shared" si="15"/>
        <v>105.25421501976595</v>
      </c>
      <c r="I22" s="40">
        <f t="shared" si="16"/>
        <v>87.711845849804988</v>
      </c>
      <c r="J22" s="40">
        <f t="shared" si="3"/>
        <v>13940.3</v>
      </c>
      <c r="K22" s="40">
        <f t="shared" si="4"/>
        <v>11616.916666666668</v>
      </c>
      <c r="L22" s="40">
        <f t="shared" si="5"/>
        <v>17633.46200000001</v>
      </c>
      <c r="M22" s="40">
        <v>14041.33</v>
      </c>
      <c r="N22" s="40">
        <f t="shared" si="17"/>
        <v>3592.1320000000105</v>
      </c>
      <c r="O22" s="40">
        <f t="shared" si="18"/>
        <v>151.7912412214946</v>
      </c>
      <c r="P22" s="40">
        <f t="shared" si="19"/>
        <v>126.49270101791217</v>
      </c>
      <c r="Q22" s="40">
        <f t="shared" si="6"/>
        <v>4314</v>
      </c>
      <c r="R22" s="40">
        <f t="shared" si="7"/>
        <v>3595</v>
      </c>
      <c r="S22" s="40">
        <f t="shared" si="8"/>
        <v>8260.4129999999986</v>
      </c>
      <c r="T22" s="40">
        <f t="shared" si="20"/>
        <v>229.7750486787204</v>
      </c>
      <c r="U22" s="40">
        <f t="shared" si="21"/>
        <v>191.47920723226702</v>
      </c>
      <c r="V22" s="40">
        <v>30</v>
      </c>
      <c r="W22" s="40">
        <f t="shared" si="22"/>
        <v>25</v>
      </c>
      <c r="X22" s="40">
        <v>7.0590000000000002</v>
      </c>
      <c r="Y22" s="40">
        <f t="shared" si="23"/>
        <v>28.236000000000001</v>
      </c>
      <c r="Z22" s="40">
        <f t="shared" si="24"/>
        <v>23.53</v>
      </c>
      <c r="AA22" s="40">
        <v>5600</v>
      </c>
      <c r="AB22" s="40">
        <f t="shared" si="25"/>
        <v>4666.666666666667</v>
      </c>
      <c r="AC22" s="40">
        <v>3053.9040000000127</v>
      </c>
      <c r="AD22" s="40">
        <f t="shared" si="26"/>
        <v>65.440800000000266</v>
      </c>
      <c r="AE22" s="40">
        <f t="shared" si="27"/>
        <v>54.534000000000226</v>
      </c>
      <c r="AF22" s="40">
        <v>4284</v>
      </c>
      <c r="AG22" s="40">
        <f t="shared" si="28"/>
        <v>3570</v>
      </c>
      <c r="AH22" s="40">
        <v>8253.3539999999994</v>
      </c>
      <c r="AI22" s="40">
        <f t="shared" si="29"/>
        <v>231.18638655462183</v>
      </c>
      <c r="AJ22" s="40">
        <f t="shared" si="30"/>
        <v>192.65532212885154</v>
      </c>
      <c r="AK22" s="40">
        <v>120</v>
      </c>
      <c r="AL22" s="40">
        <f t="shared" si="31"/>
        <v>100</v>
      </c>
      <c r="AM22" s="40">
        <v>71.5</v>
      </c>
      <c r="AN22" s="40">
        <f t="shared" si="32"/>
        <v>71.5</v>
      </c>
      <c r="AO22" s="40">
        <f t="shared" si="33"/>
        <v>59.583333333333336</v>
      </c>
      <c r="AP22" s="40">
        <v>0</v>
      </c>
      <c r="AQ22" s="40">
        <f t="shared" si="34"/>
        <v>0</v>
      </c>
      <c r="AR22" s="40">
        <v>0</v>
      </c>
      <c r="AS22" s="40" t="e">
        <f t="shared" si="35"/>
        <v>#DIV/0!</v>
      </c>
      <c r="AT22" s="40" t="e">
        <f t="shared" si="36"/>
        <v>#DIV/0!</v>
      </c>
      <c r="AU22" s="40">
        <v>0</v>
      </c>
      <c r="AV22" s="40">
        <f t="shared" si="37"/>
        <v>0</v>
      </c>
      <c r="AW22" s="40">
        <v>0</v>
      </c>
      <c r="AX22" s="40">
        <v>0</v>
      </c>
      <c r="AY22" s="40">
        <f t="shared" si="38"/>
        <v>0</v>
      </c>
      <c r="AZ22" s="40">
        <v>0</v>
      </c>
      <c r="BA22" s="40">
        <v>134416.4</v>
      </c>
      <c r="BB22" s="40">
        <f t="shared" si="39"/>
        <v>112013.66666666667</v>
      </c>
      <c r="BC22" s="40">
        <v>112013.7</v>
      </c>
      <c r="BD22" s="40">
        <v>0</v>
      </c>
      <c r="BE22" s="40">
        <f t="shared" si="40"/>
        <v>0</v>
      </c>
      <c r="BF22" s="40">
        <v>0</v>
      </c>
      <c r="BG22" s="40">
        <v>0</v>
      </c>
      <c r="BH22" s="40">
        <f t="shared" si="41"/>
        <v>0</v>
      </c>
      <c r="BI22" s="40">
        <v>0</v>
      </c>
      <c r="BJ22" s="40">
        <v>0</v>
      </c>
      <c r="BK22" s="40">
        <f t="shared" si="42"/>
        <v>0</v>
      </c>
      <c r="BL22" s="40">
        <v>0</v>
      </c>
      <c r="BM22" s="40">
        <f t="shared" si="9"/>
        <v>2906.3</v>
      </c>
      <c r="BN22" s="40">
        <f t="shared" si="9"/>
        <v>2421.916666666667</v>
      </c>
      <c r="BO22" s="40">
        <f t="shared" si="9"/>
        <v>1877.3150000000001</v>
      </c>
      <c r="BP22" s="40">
        <f t="shared" si="43"/>
        <v>77.513608368028059</v>
      </c>
      <c r="BQ22" s="40">
        <f t="shared" si="44"/>
        <v>64.594673640023387</v>
      </c>
      <c r="BR22" s="18">
        <v>200</v>
      </c>
      <c r="BS22" s="18">
        <f t="shared" si="45"/>
        <v>166.66666666666669</v>
      </c>
      <c r="BT22" s="18">
        <v>3</v>
      </c>
      <c r="BU22" s="18">
        <v>2106.3000000000002</v>
      </c>
      <c r="BV22" s="18">
        <f t="shared" si="46"/>
        <v>1755.25</v>
      </c>
      <c r="BW22" s="18">
        <v>1336.8150000000001</v>
      </c>
      <c r="BX22" s="18">
        <v>0</v>
      </c>
      <c r="BY22" s="18">
        <f t="shared" si="47"/>
        <v>0</v>
      </c>
      <c r="BZ22" s="18">
        <v>0</v>
      </c>
      <c r="CA22" s="18">
        <v>600</v>
      </c>
      <c r="CB22" s="18">
        <f t="shared" si="48"/>
        <v>500</v>
      </c>
      <c r="CC22" s="18">
        <v>537.5</v>
      </c>
      <c r="CD22" s="18">
        <v>0</v>
      </c>
      <c r="CE22" s="18">
        <f t="shared" si="49"/>
        <v>0</v>
      </c>
      <c r="CF22" s="18">
        <v>0</v>
      </c>
      <c r="CG22" s="18">
        <v>0</v>
      </c>
      <c r="CH22" s="18">
        <f t="shared" si="50"/>
        <v>0</v>
      </c>
      <c r="CI22" s="18">
        <v>0</v>
      </c>
      <c r="CJ22" s="18">
        <v>0</v>
      </c>
      <c r="CK22" s="18">
        <f t="shared" si="51"/>
        <v>0</v>
      </c>
      <c r="CL22" s="18">
        <v>0</v>
      </c>
      <c r="CM22" s="18">
        <v>1000</v>
      </c>
      <c r="CN22" s="18">
        <f t="shared" si="52"/>
        <v>833.33333333333326</v>
      </c>
      <c r="CO22" s="18">
        <v>2447.73</v>
      </c>
      <c r="CP22" s="18">
        <v>600</v>
      </c>
      <c r="CQ22" s="18">
        <f t="shared" si="53"/>
        <v>500</v>
      </c>
      <c r="CR22" s="18">
        <v>1190.78</v>
      </c>
      <c r="CS22" s="18">
        <f t="shared" si="54"/>
        <v>238.15599999999998</v>
      </c>
      <c r="CT22" s="18">
        <f t="shared" si="55"/>
        <v>198.46333333333334</v>
      </c>
      <c r="CU22" s="18">
        <v>0</v>
      </c>
      <c r="CV22" s="18">
        <f t="shared" si="56"/>
        <v>0</v>
      </c>
      <c r="CW22" s="18">
        <v>0</v>
      </c>
      <c r="CX22" s="18">
        <v>0</v>
      </c>
      <c r="CY22" s="18">
        <f t="shared" si="57"/>
        <v>0</v>
      </c>
      <c r="CZ22" s="18">
        <v>0</v>
      </c>
      <c r="DA22" s="18">
        <v>3900</v>
      </c>
      <c r="DB22" s="18">
        <f t="shared" si="58"/>
        <v>3250</v>
      </c>
      <c r="DC22" s="18">
        <v>3900</v>
      </c>
      <c r="DD22" s="18">
        <v>0</v>
      </c>
      <c r="DE22" s="18">
        <f t="shared" si="59"/>
        <v>0</v>
      </c>
      <c r="DF22" s="18">
        <v>1922.6</v>
      </c>
      <c r="DG22" s="18">
        <v>0</v>
      </c>
      <c r="DH22" s="18">
        <f t="shared" si="10"/>
        <v>152256.69999999998</v>
      </c>
      <c r="DI22" s="18">
        <f t="shared" si="11"/>
        <v>126880.58333333334</v>
      </c>
      <c r="DJ22" s="18">
        <f t="shared" si="12"/>
        <v>133547.16200000001</v>
      </c>
      <c r="DK22" s="18">
        <v>0</v>
      </c>
      <c r="DL22" s="18">
        <f t="shared" si="60"/>
        <v>0</v>
      </c>
      <c r="DM22" s="18">
        <v>0</v>
      </c>
      <c r="DN22" s="18">
        <v>0</v>
      </c>
      <c r="DO22" s="18">
        <f t="shared" si="61"/>
        <v>0</v>
      </c>
      <c r="DP22" s="18">
        <v>0</v>
      </c>
      <c r="DQ22" s="18">
        <v>0</v>
      </c>
      <c r="DR22" s="18">
        <f t="shared" si="62"/>
        <v>0</v>
      </c>
      <c r="DS22" s="18">
        <v>0</v>
      </c>
      <c r="DT22" s="18">
        <v>0</v>
      </c>
      <c r="DU22" s="18">
        <f t="shared" si="63"/>
        <v>0</v>
      </c>
      <c r="DV22" s="18">
        <v>0</v>
      </c>
      <c r="DW22" s="18">
        <v>0</v>
      </c>
      <c r="DX22" s="18">
        <f t="shared" si="64"/>
        <v>0</v>
      </c>
      <c r="DY22" s="18">
        <v>0</v>
      </c>
      <c r="DZ22" s="18">
        <v>42911</v>
      </c>
      <c r="EA22" s="18">
        <f t="shared" si="65"/>
        <v>35759.166666666664</v>
      </c>
      <c r="EB22" s="18">
        <v>40699.565000000002</v>
      </c>
      <c r="EC22" s="18">
        <v>0</v>
      </c>
      <c r="ED22" s="18">
        <f t="shared" si="13"/>
        <v>42911</v>
      </c>
      <c r="EE22" s="18">
        <f t="shared" si="13"/>
        <v>35759.166666666664</v>
      </c>
      <c r="EF22" s="18">
        <f t="shared" si="14"/>
        <v>40699.565000000002</v>
      </c>
    </row>
    <row r="23" spans="1:136" x14ac:dyDescent="0.3">
      <c r="A23" s="37">
        <v>14</v>
      </c>
      <c r="B23" s="42" t="s">
        <v>136</v>
      </c>
      <c r="C23" s="40">
        <v>1099.7430999999999</v>
      </c>
      <c r="D23" s="40">
        <v>2005.1077</v>
      </c>
      <c r="E23" s="40">
        <f t="shared" si="0"/>
        <v>16519.8</v>
      </c>
      <c r="F23" s="40">
        <f t="shared" si="1"/>
        <v>13766.499999999998</v>
      </c>
      <c r="G23" s="40">
        <f t="shared" si="2"/>
        <v>12671.023999999999</v>
      </c>
      <c r="H23" s="40">
        <f t="shared" si="15"/>
        <v>92.042450877129269</v>
      </c>
      <c r="I23" s="40">
        <f t="shared" si="16"/>
        <v>76.702042397607713</v>
      </c>
      <c r="J23" s="40">
        <f t="shared" si="3"/>
        <v>2806</v>
      </c>
      <c r="K23" s="40">
        <f t="shared" si="4"/>
        <v>2338.3333333333335</v>
      </c>
      <c r="L23" s="40">
        <f t="shared" si="5"/>
        <v>1242.8239999999985</v>
      </c>
      <c r="M23" s="40">
        <v>1078.4459999999999</v>
      </c>
      <c r="N23" s="40">
        <f t="shared" si="17"/>
        <v>164.37799999999856</v>
      </c>
      <c r="O23" s="40">
        <f t="shared" si="18"/>
        <v>53.149992872416185</v>
      </c>
      <c r="P23" s="40">
        <f t="shared" si="19"/>
        <v>44.291660727013486</v>
      </c>
      <c r="Q23" s="40">
        <f t="shared" si="6"/>
        <v>950</v>
      </c>
      <c r="R23" s="40">
        <f t="shared" si="7"/>
        <v>791.66666666666674</v>
      </c>
      <c r="S23" s="40">
        <f t="shared" si="8"/>
        <v>456.24799999999999</v>
      </c>
      <c r="T23" s="40">
        <f t="shared" si="20"/>
        <v>57.631326315789465</v>
      </c>
      <c r="U23" s="40">
        <f t="shared" si="21"/>
        <v>48.026105263157895</v>
      </c>
      <c r="V23" s="40">
        <v>0</v>
      </c>
      <c r="W23" s="40">
        <f t="shared" si="22"/>
        <v>0</v>
      </c>
      <c r="X23" s="40">
        <v>3.2000000000000001E-2</v>
      </c>
      <c r="Y23" s="40" t="e">
        <f t="shared" si="23"/>
        <v>#DIV/0!</v>
      </c>
      <c r="Z23" s="40" t="e">
        <f t="shared" si="24"/>
        <v>#DIV/0!</v>
      </c>
      <c r="AA23" s="40">
        <v>576</v>
      </c>
      <c r="AB23" s="40">
        <f t="shared" si="25"/>
        <v>480</v>
      </c>
      <c r="AC23" s="40">
        <v>231.67599999999848</v>
      </c>
      <c r="AD23" s="40">
        <f t="shared" si="26"/>
        <v>48.265833333333021</v>
      </c>
      <c r="AE23" s="40">
        <f t="shared" si="27"/>
        <v>40.221527777777517</v>
      </c>
      <c r="AF23" s="40">
        <v>950</v>
      </c>
      <c r="AG23" s="40">
        <f t="shared" si="28"/>
        <v>791.66666666666674</v>
      </c>
      <c r="AH23" s="40">
        <v>456.21600000000001</v>
      </c>
      <c r="AI23" s="40">
        <f t="shared" si="29"/>
        <v>57.627284210526305</v>
      </c>
      <c r="AJ23" s="40">
        <f t="shared" si="30"/>
        <v>48.02273684210526</v>
      </c>
      <c r="AK23" s="40">
        <v>0</v>
      </c>
      <c r="AL23" s="40">
        <f t="shared" si="31"/>
        <v>0</v>
      </c>
      <c r="AM23" s="40">
        <v>15</v>
      </c>
      <c r="AN23" s="18" t="e">
        <f t="shared" si="32"/>
        <v>#DIV/0!</v>
      </c>
      <c r="AO23" s="18" t="e">
        <f t="shared" si="33"/>
        <v>#DIV/0!</v>
      </c>
      <c r="AP23" s="40">
        <v>0</v>
      </c>
      <c r="AQ23" s="40">
        <f t="shared" si="34"/>
        <v>0</v>
      </c>
      <c r="AR23" s="40">
        <v>0</v>
      </c>
      <c r="AS23" s="40" t="e">
        <f t="shared" si="35"/>
        <v>#DIV/0!</v>
      </c>
      <c r="AT23" s="40" t="e">
        <f t="shared" si="36"/>
        <v>#DIV/0!</v>
      </c>
      <c r="AU23" s="40">
        <v>0</v>
      </c>
      <c r="AV23" s="40">
        <f t="shared" si="37"/>
        <v>0</v>
      </c>
      <c r="AW23" s="40">
        <v>0</v>
      </c>
      <c r="AX23" s="40">
        <v>0</v>
      </c>
      <c r="AY23" s="40">
        <f t="shared" si="38"/>
        <v>0</v>
      </c>
      <c r="AZ23" s="40">
        <v>0</v>
      </c>
      <c r="BA23" s="40">
        <v>13713.8</v>
      </c>
      <c r="BB23" s="40">
        <f t="shared" si="39"/>
        <v>11428.166666666666</v>
      </c>
      <c r="BC23" s="40">
        <v>11428.2</v>
      </c>
      <c r="BD23" s="40">
        <v>0</v>
      </c>
      <c r="BE23" s="40">
        <f t="shared" si="40"/>
        <v>0</v>
      </c>
      <c r="BF23" s="40">
        <v>0</v>
      </c>
      <c r="BG23" s="40">
        <v>0</v>
      </c>
      <c r="BH23" s="40">
        <f t="shared" si="41"/>
        <v>0</v>
      </c>
      <c r="BI23" s="40">
        <v>0</v>
      </c>
      <c r="BJ23" s="40">
        <v>0</v>
      </c>
      <c r="BK23" s="40">
        <f t="shared" si="42"/>
        <v>0</v>
      </c>
      <c r="BL23" s="40">
        <v>0</v>
      </c>
      <c r="BM23" s="40">
        <f t="shared" si="9"/>
        <v>1050</v>
      </c>
      <c r="BN23" s="40">
        <f t="shared" si="9"/>
        <v>875</v>
      </c>
      <c r="BO23" s="40">
        <f t="shared" si="9"/>
        <v>441.9</v>
      </c>
      <c r="BP23" s="40">
        <f t="shared" si="43"/>
        <v>50.502857142857138</v>
      </c>
      <c r="BQ23" s="40">
        <f t="shared" si="44"/>
        <v>42.085714285714282</v>
      </c>
      <c r="BR23" s="18">
        <v>432</v>
      </c>
      <c r="BS23" s="18">
        <f t="shared" si="45"/>
        <v>360</v>
      </c>
      <c r="BT23" s="18">
        <v>321.89999999999998</v>
      </c>
      <c r="BU23" s="18">
        <v>618</v>
      </c>
      <c r="BV23" s="18">
        <f t="shared" si="46"/>
        <v>515</v>
      </c>
      <c r="BW23" s="18">
        <v>120</v>
      </c>
      <c r="BX23" s="18">
        <v>0</v>
      </c>
      <c r="BY23" s="18">
        <f t="shared" si="47"/>
        <v>0</v>
      </c>
      <c r="BZ23" s="18">
        <v>0</v>
      </c>
      <c r="CA23" s="18">
        <v>0</v>
      </c>
      <c r="CB23" s="18">
        <f t="shared" si="48"/>
        <v>0</v>
      </c>
      <c r="CC23" s="18">
        <v>0</v>
      </c>
      <c r="CD23" s="18">
        <v>0</v>
      </c>
      <c r="CE23" s="18">
        <f t="shared" si="49"/>
        <v>0</v>
      </c>
      <c r="CF23" s="18">
        <v>0</v>
      </c>
      <c r="CG23" s="18">
        <v>0</v>
      </c>
      <c r="CH23" s="18">
        <f t="shared" si="50"/>
        <v>0</v>
      </c>
      <c r="CI23" s="18">
        <v>0</v>
      </c>
      <c r="CJ23" s="18">
        <v>0</v>
      </c>
      <c r="CK23" s="18">
        <f t="shared" si="51"/>
        <v>0</v>
      </c>
      <c r="CL23" s="18">
        <v>0</v>
      </c>
      <c r="CM23" s="18">
        <v>230</v>
      </c>
      <c r="CN23" s="18">
        <f t="shared" si="52"/>
        <v>191.66666666666669</v>
      </c>
      <c r="CO23" s="18">
        <v>98</v>
      </c>
      <c r="CP23" s="18">
        <v>230</v>
      </c>
      <c r="CQ23" s="18">
        <f t="shared" si="53"/>
        <v>191.66666666666669</v>
      </c>
      <c r="CR23" s="18">
        <v>98</v>
      </c>
      <c r="CS23" s="18">
        <f t="shared" si="54"/>
        <v>51.130434782608688</v>
      </c>
      <c r="CT23" s="18">
        <f t="shared" si="55"/>
        <v>42.608695652173914</v>
      </c>
      <c r="CU23" s="18">
        <v>0</v>
      </c>
      <c r="CV23" s="18">
        <f t="shared" si="56"/>
        <v>0</v>
      </c>
      <c r="CW23" s="18">
        <v>0</v>
      </c>
      <c r="CX23" s="18">
        <v>0</v>
      </c>
      <c r="CY23" s="18">
        <f t="shared" si="57"/>
        <v>0</v>
      </c>
      <c r="CZ23" s="18">
        <v>0</v>
      </c>
      <c r="DA23" s="18">
        <v>0</v>
      </c>
      <c r="DB23" s="18">
        <f t="shared" si="58"/>
        <v>0</v>
      </c>
      <c r="DC23" s="18">
        <v>0</v>
      </c>
      <c r="DD23" s="18">
        <v>0</v>
      </c>
      <c r="DE23" s="18">
        <f t="shared" si="59"/>
        <v>0</v>
      </c>
      <c r="DF23" s="18">
        <v>0</v>
      </c>
      <c r="DG23" s="18">
        <v>0</v>
      </c>
      <c r="DH23" s="18">
        <f t="shared" si="10"/>
        <v>16519.8</v>
      </c>
      <c r="DI23" s="18">
        <f t="shared" si="11"/>
        <v>13766.499999999998</v>
      </c>
      <c r="DJ23" s="18">
        <f t="shared" si="12"/>
        <v>12671.023999999999</v>
      </c>
      <c r="DK23" s="18">
        <v>0</v>
      </c>
      <c r="DL23" s="18">
        <f t="shared" si="60"/>
        <v>0</v>
      </c>
      <c r="DM23" s="18">
        <v>0</v>
      </c>
      <c r="DN23" s="18">
        <v>0</v>
      </c>
      <c r="DO23" s="18">
        <f t="shared" si="61"/>
        <v>0</v>
      </c>
      <c r="DP23" s="18">
        <v>0</v>
      </c>
      <c r="DQ23" s="18">
        <v>0</v>
      </c>
      <c r="DR23" s="18">
        <f t="shared" si="62"/>
        <v>0</v>
      </c>
      <c r="DS23" s="18">
        <v>0</v>
      </c>
      <c r="DT23" s="18">
        <v>0</v>
      </c>
      <c r="DU23" s="18">
        <f t="shared" si="63"/>
        <v>0</v>
      </c>
      <c r="DV23" s="18">
        <v>0</v>
      </c>
      <c r="DW23" s="18">
        <v>0</v>
      </c>
      <c r="DX23" s="18">
        <f t="shared" si="64"/>
        <v>0</v>
      </c>
      <c r="DY23" s="18">
        <v>0</v>
      </c>
      <c r="DZ23" s="18">
        <v>0</v>
      </c>
      <c r="EA23" s="18">
        <f t="shared" si="65"/>
        <v>0</v>
      </c>
      <c r="EB23" s="18">
        <v>0</v>
      </c>
      <c r="EC23" s="18">
        <v>0</v>
      </c>
      <c r="ED23" s="18">
        <f t="shared" si="13"/>
        <v>0</v>
      </c>
      <c r="EE23" s="18">
        <f t="shared" si="13"/>
        <v>0</v>
      </c>
      <c r="EF23" s="18">
        <f t="shared" si="14"/>
        <v>0</v>
      </c>
    </row>
    <row r="24" spans="1:136" x14ac:dyDescent="0.3">
      <c r="A24" s="37">
        <v>15</v>
      </c>
      <c r="B24" s="42" t="s">
        <v>137</v>
      </c>
      <c r="C24" s="40">
        <v>0</v>
      </c>
      <c r="D24" s="40">
        <v>12738.8889</v>
      </c>
      <c r="E24" s="40">
        <f t="shared" si="0"/>
        <v>153386</v>
      </c>
      <c r="F24" s="40">
        <f t="shared" si="1"/>
        <v>127821.66666666664</v>
      </c>
      <c r="G24" s="40">
        <f t="shared" si="2"/>
        <v>103472.84600000002</v>
      </c>
      <c r="H24" s="40">
        <f t="shared" si="15"/>
        <v>80.950944153964542</v>
      </c>
      <c r="I24" s="40">
        <f t="shared" si="16"/>
        <v>67.459120128303766</v>
      </c>
      <c r="J24" s="40">
        <f t="shared" si="3"/>
        <v>15408.300000000001</v>
      </c>
      <c r="K24" s="40">
        <f t="shared" si="4"/>
        <v>12840.25</v>
      </c>
      <c r="L24" s="40">
        <f t="shared" si="5"/>
        <v>7820.1460000000061</v>
      </c>
      <c r="M24" s="40">
        <v>6885.2950000000001</v>
      </c>
      <c r="N24" s="40">
        <f t="shared" si="17"/>
        <v>934.85100000000602</v>
      </c>
      <c r="O24" s="40">
        <f t="shared" si="18"/>
        <v>60.903378049492851</v>
      </c>
      <c r="P24" s="40">
        <f t="shared" si="19"/>
        <v>50.752815041244034</v>
      </c>
      <c r="Q24" s="40">
        <f t="shared" si="6"/>
        <v>8674.6</v>
      </c>
      <c r="R24" s="40">
        <f t="shared" si="7"/>
        <v>7228.833333333333</v>
      </c>
      <c r="S24" s="40">
        <f t="shared" si="8"/>
        <v>3720.52</v>
      </c>
      <c r="T24" s="40">
        <f t="shared" si="20"/>
        <v>51.467779494155351</v>
      </c>
      <c r="U24" s="40">
        <f t="shared" si="21"/>
        <v>42.88981624512946</v>
      </c>
      <c r="V24" s="40">
        <v>52.6</v>
      </c>
      <c r="W24" s="40">
        <f t="shared" si="22"/>
        <v>43.833333333333336</v>
      </c>
      <c r="X24" s="40">
        <v>0.16700000000000001</v>
      </c>
      <c r="Y24" s="40">
        <f t="shared" si="23"/>
        <v>0.38098859315589351</v>
      </c>
      <c r="Z24" s="40">
        <f t="shared" si="24"/>
        <v>0.317490494296578</v>
      </c>
      <c r="AA24" s="40">
        <v>2927.5</v>
      </c>
      <c r="AB24" s="40">
        <f t="shared" si="25"/>
        <v>2439.5833333333335</v>
      </c>
      <c r="AC24" s="40">
        <v>224.65600000000569</v>
      </c>
      <c r="AD24" s="40">
        <f t="shared" si="26"/>
        <v>9.2087856532880217</v>
      </c>
      <c r="AE24" s="40">
        <f t="shared" si="27"/>
        <v>7.673988044406685</v>
      </c>
      <c r="AF24" s="40">
        <v>8622</v>
      </c>
      <c r="AG24" s="40">
        <f t="shared" si="28"/>
        <v>7185</v>
      </c>
      <c r="AH24" s="40">
        <v>3720.3530000000001</v>
      </c>
      <c r="AI24" s="40">
        <f t="shared" si="29"/>
        <v>51.77944328462074</v>
      </c>
      <c r="AJ24" s="40">
        <f t="shared" si="30"/>
        <v>43.149536070517279</v>
      </c>
      <c r="AK24" s="40">
        <v>1035.5</v>
      </c>
      <c r="AL24" s="40">
        <f t="shared" si="31"/>
        <v>862.91666666666674</v>
      </c>
      <c r="AM24" s="40">
        <v>530</v>
      </c>
      <c r="AN24" s="40">
        <f t="shared" si="32"/>
        <v>61.419604056011579</v>
      </c>
      <c r="AO24" s="40">
        <f t="shared" si="33"/>
        <v>51.183003380009659</v>
      </c>
      <c r="AP24" s="40">
        <v>0</v>
      </c>
      <c r="AQ24" s="40">
        <f t="shared" si="34"/>
        <v>0</v>
      </c>
      <c r="AR24" s="40">
        <v>0</v>
      </c>
      <c r="AS24" s="40" t="e">
        <f t="shared" si="35"/>
        <v>#DIV/0!</v>
      </c>
      <c r="AT24" s="40" t="e">
        <f t="shared" si="36"/>
        <v>#DIV/0!</v>
      </c>
      <c r="AU24" s="40">
        <v>0</v>
      </c>
      <c r="AV24" s="40">
        <f t="shared" si="37"/>
        <v>0</v>
      </c>
      <c r="AW24" s="40">
        <v>0</v>
      </c>
      <c r="AX24" s="40">
        <v>0</v>
      </c>
      <c r="AY24" s="40">
        <f t="shared" si="38"/>
        <v>0</v>
      </c>
      <c r="AZ24" s="40">
        <v>0</v>
      </c>
      <c r="BA24" s="40">
        <v>73949.899999999994</v>
      </c>
      <c r="BB24" s="40">
        <f t="shared" si="39"/>
        <v>61624.916666666657</v>
      </c>
      <c r="BC24" s="40">
        <v>61624.9</v>
      </c>
      <c r="BD24" s="40">
        <v>0</v>
      </c>
      <c r="BE24" s="40">
        <f t="shared" si="40"/>
        <v>0</v>
      </c>
      <c r="BF24" s="40">
        <v>0</v>
      </c>
      <c r="BG24" s="40">
        <v>0</v>
      </c>
      <c r="BH24" s="40">
        <f t="shared" si="41"/>
        <v>0</v>
      </c>
      <c r="BI24" s="40">
        <v>0</v>
      </c>
      <c r="BJ24" s="40">
        <v>0</v>
      </c>
      <c r="BK24" s="40">
        <f t="shared" si="42"/>
        <v>0</v>
      </c>
      <c r="BL24" s="40">
        <v>0</v>
      </c>
      <c r="BM24" s="40">
        <f t="shared" si="9"/>
        <v>1690.7</v>
      </c>
      <c r="BN24" s="40">
        <f t="shared" si="9"/>
        <v>1408.9166666666667</v>
      </c>
      <c r="BO24" s="40">
        <f t="shared" si="9"/>
        <v>623.27599999999995</v>
      </c>
      <c r="BP24" s="40">
        <f t="shared" si="43"/>
        <v>44.237960608032175</v>
      </c>
      <c r="BQ24" s="40">
        <f t="shared" si="44"/>
        <v>36.864967173360142</v>
      </c>
      <c r="BR24" s="18">
        <v>1690.7</v>
      </c>
      <c r="BS24" s="18">
        <f t="shared" si="45"/>
        <v>1408.9166666666667</v>
      </c>
      <c r="BT24" s="18">
        <v>515.81899999999996</v>
      </c>
      <c r="BU24" s="18">
        <v>0</v>
      </c>
      <c r="BV24" s="18">
        <f t="shared" si="46"/>
        <v>0</v>
      </c>
      <c r="BW24" s="18">
        <v>107.45699999999999</v>
      </c>
      <c r="BX24" s="18">
        <v>0</v>
      </c>
      <c r="BY24" s="18">
        <f t="shared" si="47"/>
        <v>0</v>
      </c>
      <c r="BZ24" s="18">
        <v>0</v>
      </c>
      <c r="CA24" s="18">
        <v>0</v>
      </c>
      <c r="CB24" s="18">
        <f t="shared" si="48"/>
        <v>0</v>
      </c>
      <c r="CC24" s="18">
        <v>0</v>
      </c>
      <c r="CD24" s="18">
        <v>0</v>
      </c>
      <c r="CE24" s="18">
        <f t="shared" si="49"/>
        <v>0</v>
      </c>
      <c r="CF24" s="18">
        <v>0</v>
      </c>
      <c r="CG24" s="18">
        <v>0</v>
      </c>
      <c r="CH24" s="18">
        <f t="shared" si="50"/>
        <v>0</v>
      </c>
      <c r="CI24" s="18">
        <v>0</v>
      </c>
      <c r="CJ24" s="18">
        <v>0</v>
      </c>
      <c r="CK24" s="18">
        <f t="shared" si="51"/>
        <v>0</v>
      </c>
      <c r="CL24" s="18">
        <v>0</v>
      </c>
      <c r="CM24" s="18">
        <v>1080</v>
      </c>
      <c r="CN24" s="18">
        <f t="shared" si="52"/>
        <v>900</v>
      </c>
      <c r="CO24" s="18">
        <v>804.7</v>
      </c>
      <c r="CP24" s="18">
        <v>1080</v>
      </c>
      <c r="CQ24" s="18">
        <f t="shared" si="53"/>
        <v>900</v>
      </c>
      <c r="CR24" s="18">
        <v>30.2</v>
      </c>
      <c r="CS24" s="18">
        <f t="shared" si="54"/>
        <v>3.3555555555555552</v>
      </c>
      <c r="CT24" s="18">
        <f t="shared" si="55"/>
        <v>2.7962962962962963</v>
      </c>
      <c r="CU24" s="18">
        <v>0</v>
      </c>
      <c r="CV24" s="18">
        <f t="shared" si="56"/>
        <v>0</v>
      </c>
      <c r="CW24" s="18">
        <v>1916.9939999999999</v>
      </c>
      <c r="CX24" s="18">
        <v>0</v>
      </c>
      <c r="CY24" s="18">
        <f t="shared" si="57"/>
        <v>0</v>
      </c>
      <c r="CZ24" s="18">
        <v>0</v>
      </c>
      <c r="DA24" s="18">
        <v>0</v>
      </c>
      <c r="DB24" s="18">
        <f t="shared" si="58"/>
        <v>0</v>
      </c>
      <c r="DC24" s="18">
        <v>0</v>
      </c>
      <c r="DD24" s="18">
        <v>0</v>
      </c>
      <c r="DE24" s="18">
        <f t="shared" si="59"/>
        <v>0</v>
      </c>
      <c r="DF24" s="18">
        <v>0</v>
      </c>
      <c r="DG24" s="18">
        <v>0</v>
      </c>
      <c r="DH24" s="18">
        <f t="shared" si="10"/>
        <v>89358.2</v>
      </c>
      <c r="DI24" s="18">
        <f t="shared" si="11"/>
        <v>74465.166666666657</v>
      </c>
      <c r="DJ24" s="18">
        <f t="shared" si="12"/>
        <v>69445.046000000002</v>
      </c>
      <c r="DK24" s="18">
        <v>0</v>
      </c>
      <c r="DL24" s="18">
        <f t="shared" si="60"/>
        <v>0</v>
      </c>
      <c r="DM24" s="18">
        <v>0</v>
      </c>
      <c r="DN24" s="18">
        <v>64027.8</v>
      </c>
      <c r="DO24" s="18">
        <f t="shared" si="61"/>
        <v>53356.500000000007</v>
      </c>
      <c r="DP24" s="18">
        <v>34027.800000000003</v>
      </c>
      <c r="DQ24" s="18">
        <v>0</v>
      </c>
      <c r="DR24" s="18">
        <f t="shared" si="62"/>
        <v>0</v>
      </c>
      <c r="DS24" s="18">
        <v>0</v>
      </c>
      <c r="DT24" s="18">
        <v>0</v>
      </c>
      <c r="DU24" s="18">
        <f t="shared" si="63"/>
        <v>0</v>
      </c>
      <c r="DV24" s="18">
        <v>0</v>
      </c>
      <c r="DW24" s="18">
        <v>0</v>
      </c>
      <c r="DX24" s="18">
        <f t="shared" si="64"/>
        <v>0</v>
      </c>
      <c r="DY24" s="18">
        <v>0</v>
      </c>
      <c r="DZ24" s="18">
        <v>11000</v>
      </c>
      <c r="EA24" s="18">
        <f t="shared" si="65"/>
        <v>9166.6666666666661</v>
      </c>
      <c r="EB24" s="18">
        <v>10975.9521</v>
      </c>
      <c r="EC24" s="18">
        <v>0</v>
      </c>
      <c r="ED24" s="18">
        <f t="shared" si="13"/>
        <v>75027.8</v>
      </c>
      <c r="EE24" s="18">
        <f t="shared" si="13"/>
        <v>62523.166666666672</v>
      </c>
      <c r="EF24" s="18">
        <f t="shared" si="14"/>
        <v>45003.752100000005</v>
      </c>
    </row>
    <row r="25" spans="1:136" x14ac:dyDescent="0.3">
      <c r="A25" s="155" t="s">
        <v>317</v>
      </c>
      <c r="B25" s="156"/>
      <c r="C25" s="52"/>
      <c r="D25" s="52"/>
      <c r="E25" s="52"/>
      <c r="F25" s="52"/>
      <c r="G25" s="52"/>
      <c r="H25" s="52"/>
      <c r="I25" s="52"/>
      <c r="J25" s="52">
        <f>SUM(J10:J24)</f>
        <v>447483.93000000005</v>
      </c>
      <c r="K25" s="52">
        <f t="shared" ref="K25:N25" si="66">SUM(K10:K24)</f>
        <v>372903.27500000002</v>
      </c>
      <c r="L25" s="52">
        <f t="shared" si="66"/>
        <v>203569.43009999994</v>
      </c>
      <c r="M25" s="52">
        <f t="shared" si="66"/>
        <v>176164.91869999998</v>
      </c>
      <c r="N25" s="52">
        <f t="shared" si="66"/>
        <v>27404.511399999985</v>
      </c>
      <c r="O25" s="52">
        <f t="shared" si="18"/>
        <v>54.590410904811691</v>
      </c>
      <c r="P25" s="52">
        <f t="shared" si="19"/>
        <v>45.492009087343071</v>
      </c>
      <c r="Q25" s="52">
        <f t="shared" ref="Q25:BO25" si="67">SUM(Q10:Q24)</f>
        <v>121601.1</v>
      </c>
      <c r="R25" s="52">
        <f t="shared" si="67"/>
        <v>101334.25</v>
      </c>
      <c r="S25" s="52">
        <f t="shared" si="67"/>
        <v>83967.266000000018</v>
      </c>
      <c r="T25" s="52">
        <f t="shared" si="20"/>
        <v>82.861683981477157</v>
      </c>
      <c r="U25" s="52">
        <f t="shared" si="21"/>
        <v>69.051403317897638</v>
      </c>
      <c r="V25" s="52">
        <f t="shared" si="67"/>
        <v>3211.2</v>
      </c>
      <c r="W25" s="52">
        <f t="shared" si="67"/>
        <v>2676</v>
      </c>
      <c r="X25" s="52">
        <f t="shared" si="67"/>
        <v>2316.1124000000004</v>
      </c>
      <c r="Y25" s="52" t="e">
        <f t="shared" si="67"/>
        <v>#DIV/0!</v>
      </c>
      <c r="Z25" s="52" t="e">
        <f t="shared" si="67"/>
        <v>#DIV/0!</v>
      </c>
      <c r="AA25" s="52">
        <f t="shared" si="67"/>
        <v>108094.69999999998</v>
      </c>
      <c r="AB25" s="52">
        <f t="shared" si="67"/>
        <v>90078.916666666657</v>
      </c>
      <c r="AC25" s="52">
        <f t="shared" si="67"/>
        <v>24597.51739999999</v>
      </c>
      <c r="AD25" s="52">
        <f t="shared" si="26"/>
        <v>27.306631018912114</v>
      </c>
      <c r="AE25" s="52">
        <f t="shared" si="27"/>
        <v>22.755525849093427</v>
      </c>
      <c r="AF25" s="52">
        <f t="shared" si="67"/>
        <v>118389.90000000001</v>
      </c>
      <c r="AG25" s="52">
        <f t="shared" si="67"/>
        <v>98658.25</v>
      </c>
      <c r="AH25" s="52">
        <f t="shared" si="67"/>
        <v>81651.153600000005</v>
      </c>
      <c r="AI25" s="52">
        <f t="shared" si="67"/>
        <v>1357.0891753321837</v>
      </c>
      <c r="AJ25" s="52">
        <f t="shared" si="67"/>
        <v>1130.9076461101531</v>
      </c>
      <c r="AK25" s="52">
        <f t="shared" si="67"/>
        <v>6627.13</v>
      </c>
      <c r="AL25" s="52">
        <f t="shared" si="67"/>
        <v>5522.6083333333345</v>
      </c>
      <c r="AM25" s="52">
        <f t="shared" si="67"/>
        <v>4321.5239999999994</v>
      </c>
      <c r="AN25" s="52">
        <f t="shared" si="32"/>
        <v>78.251502535788461</v>
      </c>
      <c r="AO25" s="52">
        <f t="shared" si="33"/>
        <v>65.209585446490408</v>
      </c>
      <c r="AP25" s="52">
        <f t="shared" si="67"/>
        <v>5000</v>
      </c>
      <c r="AQ25" s="52">
        <f t="shared" si="67"/>
        <v>4166.666666666667</v>
      </c>
      <c r="AR25" s="52">
        <f t="shared" si="67"/>
        <v>5476.31</v>
      </c>
      <c r="AS25" s="52" t="e">
        <f t="shared" si="67"/>
        <v>#DIV/0!</v>
      </c>
      <c r="AT25" s="52" t="e">
        <f t="shared" si="67"/>
        <v>#DIV/0!</v>
      </c>
      <c r="AU25" s="52">
        <f t="shared" si="67"/>
        <v>0</v>
      </c>
      <c r="AV25" s="52">
        <f t="shared" si="67"/>
        <v>0</v>
      </c>
      <c r="AW25" s="52">
        <f t="shared" si="67"/>
        <v>0</v>
      </c>
      <c r="AX25" s="52">
        <f t="shared" si="67"/>
        <v>0</v>
      </c>
      <c r="AY25" s="52">
        <f t="shared" si="67"/>
        <v>0</v>
      </c>
      <c r="AZ25" s="52">
        <f t="shared" si="67"/>
        <v>8978</v>
      </c>
      <c r="BA25" s="52">
        <f t="shared" si="67"/>
        <v>1136236.7999999998</v>
      </c>
      <c r="BB25" s="52">
        <f t="shared" si="67"/>
        <v>946863.99999999988</v>
      </c>
      <c r="BC25" s="52">
        <f t="shared" si="67"/>
        <v>946864.4</v>
      </c>
      <c r="BD25" s="52">
        <f t="shared" si="67"/>
        <v>8401.2000000000007</v>
      </c>
      <c r="BE25" s="52">
        <f t="shared" si="67"/>
        <v>7001</v>
      </c>
      <c r="BF25" s="52">
        <f t="shared" si="67"/>
        <v>3923.2</v>
      </c>
      <c r="BG25" s="52">
        <f t="shared" si="67"/>
        <v>0</v>
      </c>
      <c r="BH25" s="52">
        <f t="shared" si="67"/>
        <v>0</v>
      </c>
      <c r="BI25" s="52">
        <f t="shared" si="67"/>
        <v>0</v>
      </c>
      <c r="BJ25" s="52">
        <f t="shared" si="67"/>
        <v>0</v>
      </c>
      <c r="BK25" s="52">
        <f t="shared" si="67"/>
        <v>0</v>
      </c>
      <c r="BL25" s="52">
        <f t="shared" si="67"/>
        <v>0</v>
      </c>
      <c r="BM25" s="52">
        <f t="shared" si="67"/>
        <v>163683.1</v>
      </c>
      <c r="BN25" s="52">
        <f t="shared" si="67"/>
        <v>136402.58333333328</v>
      </c>
      <c r="BO25" s="52">
        <f t="shared" si="67"/>
        <v>53488.582399999992</v>
      </c>
      <c r="BP25" s="52">
        <f t="shared" si="43"/>
        <v>39.213760540947732</v>
      </c>
      <c r="BQ25" s="52">
        <f t="shared" si="44"/>
        <v>32.678133784123098</v>
      </c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</row>
    <row r="26" spans="1:136" x14ac:dyDescent="0.3">
      <c r="A26" s="37">
        <v>16</v>
      </c>
      <c r="B26" s="42" t="s">
        <v>138</v>
      </c>
      <c r="C26" s="40">
        <v>5844.2561999999998</v>
      </c>
      <c r="D26" s="40">
        <v>69773.478799999997</v>
      </c>
      <c r="E26" s="40">
        <f t="shared" ref="E26:E37" si="68">DH26+ED26-DZ26</f>
        <v>1217491.7566999998</v>
      </c>
      <c r="F26" s="40">
        <f t="shared" ref="F26:F37" si="69">DI26+EE26-EA26</f>
        <v>1014576.4639166666</v>
      </c>
      <c r="G26" s="40">
        <f t="shared" ref="G26:G37" si="70">DJ26+EF26-EB26</f>
        <v>680168.1283000001</v>
      </c>
      <c r="H26" s="40">
        <f t="shared" si="15"/>
        <v>67.039612339742433</v>
      </c>
      <c r="I26" s="40">
        <f t="shared" si="16"/>
        <v>55.866343616452042</v>
      </c>
      <c r="J26" s="40">
        <f t="shared" ref="J26:J37" si="71">V26+AA26+AF26+AK26+AP26+AU26+BJ26+BR26+BU26+BX26+CA26+CD26+CJ26+CM26+CU26+CX26+DD26</f>
        <v>265551.14999999997</v>
      </c>
      <c r="K26" s="40">
        <f t="shared" ref="K26:K37" si="72">W26+AB26+AG26+AL26+AQ26+AV26+BK26+BS26+BV26+BY26+CB26+CE26+CK26+CN26+CV26+CY26+DE26</f>
        <v>221292.625</v>
      </c>
      <c r="L26" s="40">
        <f t="shared" ref="L26:L37" si="73">X26+AC26+AH26+AM26+AR26+AW26+BL26+BT26+BW26+BZ26+CC26+CF26+CL26+CO26+CW26+CZ26+DF26</f>
        <v>177902.08199999994</v>
      </c>
      <c r="M26" s="40">
        <v>152607.242</v>
      </c>
      <c r="N26" s="40">
        <f t="shared" si="17"/>
        <v>25294.839999999938</v>
      </c>
      <c r="O26" s="40">
        <f t="shared" si="18"/>
        <v>80.39223268285599</v>
      </c>
      <c r="P26" s="40">
        <f t="shared" si="19"/>
        <v>66.99352723571333</v>
      </c>
      <c r="Q26" s="40">
        <f t="shared" ref="Q26:Q37" si="74">V26+AF26</f>
        <v>113889.5</v>
      </c>
      <c r="R26" s="40">
        <f t="shared" ref="R26:R37" si="75">W26+AG26</f>
        <v>94907.916666666657</v>
      </c>
      <c r="S26" s="40">
        <f t="shared" ref="S26:S37" si="76">X26+AH26</f>
        <v>78707.3272</v>
      </c>
      <c r="T26" s="40">
        <f t="shared" si="20"/>
        <v>82.930202204768662</v>
      </c>
      <c r="U26" s="40">
        <f t="shared" si="21"/>
        <v>69.108501837307216</v>
      </c>
      <c r="V26" s="40">
        <v>18632.099999999999</v>
      </c>
      <c r="W26" s="40">
        <f t="shared" si="22"/>
        <v>15526.75</v>
      </c>
      <c r="X26" s="40">
        <v>6127.4422000000004</v>
      </c>
      <c r="Y26" s="40">
        <f t="shared" si="23"/>
        <v>39.463778318063994</v>
      </c>
      <c r="Z26" s="40">
        <f t="shared" si="24"/>
        <v>32.886481931719992</v>
      </c>
      <c r="AA26" s="40">
        <v>14985.6</v>
      </c>
      <c r="AB26" s="40">
        <f t="shared" si="25"/>
        <v>12488</v>
      </c>
      <c r="AC26" s="40">
        <v>11592.445799999929</v>
      </c>
      <c r="AD26" s="40">
        <f t="shared" si="26"/>
        <v>92.8286819346567</v>
      </c>
      <c r="AE26" s="40">
        <f t="shared" si="27"/>
        <v>77.357234945547248</v>
      </c>
      <c r="AF26" s="40">
        <v>95257.4</v>
      </c>
      <c r="AG26" s="40">
        <f t="shared" si="28"/>
        <v>79381.166666666657</v>
      </c>
      <c r="AH26" s="40">
        <v>72579.884999999995</v>
      </c>
      <c r="AI26" s="40">
        <f t="shared" si="29"/>
        <v>91.432121808909343</v>
      </c>
      <c r="AJ26" s="40">
        <f t="shared" si="30"/>
        <v>76.193434840757774</v>
      </c>
      <c r="AK26" s="40">
        <v>6083.5</v>
      </c>
      <c r="AL26" s="40">
        <f t="shared" si="31"/>
        <v>5069.583333333333</v>
      </c>
      <c r="AM26" s="40">
        <v>3484.3420000000001</v>
      </c>
      <c r="AN26" s="40">
        <f t="shared" si="32"/>
        <v>68.730342730336162</v>
      </c>
      <c r="AO26" s="40">
        <f t="shared" si="33"/>
        <v>57.275285608613466</v>
      </c>
      <c r="AP26" s="40">
        <v>7000</v>
      </c>
      <c r="AQ26" s="40">
        <f t="shared" si="34"/>
        <v>5833.3333333333339</v>
      </c>
      <c r="AR26" s="40">
        <v>9439.7999999999993</v>
      </c>
      <c r="AS26" s="40">
        <f t="shared" si="35"/>
        <v>161.82514285714282</v>
      </c>
      <c r="AT26" s="40">
        <f t="shared" si="36"/>
        <v>134.85428571428571</v>
      </c>
      <c r="AU26" s="40">
        <v>0</v>
      </c>
      <c r="AV26" s="40">
        <f t="shared" si="37"/>
        <v>0</v>
      </c>
      <c r="AW26" s="40">
        <v>0</v>
      </c>
      <c r="AX26" s="40">
        <v>0</v>
      </c>
      <c r="AY26" s="40">
        <f t="shared" si="38"/>
        <v>0</v>
      </c>
      <c r="AZ26" s="40">
        <v>0</v>
      </c>
      <c r="BA26" s="40">
        <v>523875.5</v>
      </c>
      <c r="BB26" s="40">
        <f t="shared" si="39"/>
        <v>436562.91666666663</v>
      </c>
      <c r="BC26" s="40">
        <v>436562.9</v>
      </c>
      <c r="BD26" s="40">
        <v>3487.6</v>
      </c>
      <c r="BE26" s="40">
        <f t="shared" si="40"/>
        <v>2906.333333333333</v>
      </c>
      <c r="BF26" s="40">
        <v>3487.6</v>
      </c>
      <c r="BG26" s="40">
        <v>0</v>
      </c>
      <c r="BH26" s="40">
        <f t="shared" si="41"/>
        <v>0</v>
      </c>
      <c r="BI26" s="40">
        <v>0</v>
      </c>
      <c r="BJ26" s="40">
        <v>0</v>
      </c>
      <c r="BK26" s="40">
        <f t="shared" si="42"/>
        <v>0</v>
      </c>
      <c r="BL26" s="40">
        <v>0</v>
      </c>
      <c r="BM26" s="40">
        <f t="shared" si="9"/>
        <v>32111.399999999998</v>
      </c>
      <c r="BN26" s="40">
        <f t="shared" si="9"/>
        <v>26759.499999999996</v>
      </c>
      <c r="BO26" s="40">
        <f t="shared" si="9"/>
        <v>10113.897999999999</v>
      </c>
      <c r="BP26" s="40">
        <f t="shared" si="43"/>
        <v>37.795541770212452</v>
      </c>
      <c r="BQ26" s="40">
        <f t="shared" si="44"/>
        <v>31.496284808510371</v>
      </c>
      <c r="BR26" s="18">
        <v>24005.599999999999</v>
      </c>
      <c r="BS26" s="18">
        <f t="shared" si="45"/>
        <v>20004.666666666664</v>
      </c>
      <c r="BT26" s="18">
        <v>6761.85</v>
      </c>
      <c r="BU26" s="18">
        <v>3053.1</v>
      </c>
      <c r="BV26" s="18">
        <f t="shared" si="46"/>
        <v>2544.25</v>
      </c>
      <c r="BW26" s="18">
        <v>894.5</v>
      </c>
      <c r="BX26" s="18">
        <v>2826.7</v>
      </c>
      <c r="BY26" s="18">
        <f t="shared" si="47"/>
        <v>2355.583333333333</v>
      </c>
      <c r="BZ26" s="18">
        <v>1568.9880000000001</v>
      </c>
      <c r="CA26" s="18">
        <v>2226</v>
      </c>
      <c r="CB26" s="18">
        <f t="shared" si="48"/>
        <v>1855</v>
      </c>
      <c r="CC26" s="18">
        <v>888.56</v>
      </c>
      <c r="CD26" s="18">
        <v>0</v>
      </c>
      <c r="CE26" s="18">
        <f t="shared" si="49"/>
        <v>0</v>
      </c>
      <c r="CF26" s="18">
        <v>0</v>
      </c>
      <c r="CG26" s="18">
        <v>8411.2167000000009</v>
      </c>
      <c r="CH26" s="18">
        <f t="shared" si="50"/>
        <v>7009.3472500000007</v>
      </c>
      <c r="CI26" s="18">
        <v>5585.6233000000002</v>
      </c>
      <c r="CJ26" s="18">
        <v>0</v>
      </c>
      <c r="CK26" s="18">
        <f t="shared" si="51"/>
        <v>0</v>
      </c>
      <c r="CL26" s="18">
        <v>0</v>
      </c>
      <c r="CM26" s="18">
        <v>88065.8</v>
      </c>
      <c r="CN26" s="18">
        <f t="shared" si="52"/>
        <v>73388.166666666672</v>
      </c>
      <c r="CO26" s="18">
        <v>57198.631000000001</v>
      </c>
      <c r="CP26" s="18">
        <v>36648.300000000003</v>
      </c>
      <c r="CQ26" s="18">
        <f t="shared" si="53"/>
        <v>30540.25</v>
      </c>
      <c r="CR26" s="18">
        <v>25735.210999999999</v>
      </c>
      <c r="CS26" s="18">
        <f t="shared" si="54"/>
        <v>84.266536783425153</v>
      </c>
      <c r="CT26" s="18">
        <f t="shared" si="55"/>
        <v>70.222113986187622</v>
      </c>
      <c r="CU26" s="18">
        <v>1500</v>
      </c>
      <c r="CV26" s="18">
        <f t="shared" si="56"/>
        <v>1250</v>
      </c>
      <c r="CW26" s="18">
        <v>2903.6379999999999</v>
      </c>
      <c r="CX26" s="18">
        <v>415.35</v>
      </c>
      <c r="CY26" s="18">
        <f t="shared" si="57"/>
        <v>346.12500000000006</v>
      </c>
      <c r="CZ26" s="18">
        <v>260</v>
      </c>
      <c r="DA26" s="18">
        <v>0</v>
      </c>
      <c r="DB26" s="18">
        <f t="shared" si="58"/>
        <v>0</v>
      </c>
      <c r="DC26" s="18">
        <v>0</v>
      </c>
      <c r="DD26" s="18">
        <v>1500</v>
      </c>
      <c r="DE26" s="18">
        <f t="shared" si="59"/>
        <v>1250</v>
      </c>
      <c r="DF26" s="18">
        <v>4202</v>
      </c>
      <c r="DG26" s="18">
        <v>0</v>
      </c>
      <c r="DH26" s="18">
        <f t="shared" ref="DH26:DH37" si="77">V26+AA26+AF26+AK26+AP26+AU26+AX26+BA26+BD26+BG26+BJ26+BR26+BU26+BX26+CA26+CD26+CG26+CJ26+CM26+CU26+CX26+DA26+DD26</f>
        <v>801325.46669999987</v>
      </c>
      <c r="DI26" s="18">
        <f t="shared" ref="DI26:DI37" si="78">W26+AB26+AG26+AL26+AQ26+AV26+AY26+BB26+BE26+BH26+BK26+BS26+BV26+BY26+CB26+CE26+CH26+CK26+CN26+CV26+CY26+DB26+DE26</f>
        <v>667771.22224999999</v>
      </c>
      <c r="DJ26" s="18">
        <f t="shared" ref="DJ26:DJ37" si="79">X26+AC26+AH26+AM26+AR26+AW26+AZ26+BC26+BF26+BI26+BL26+BT26+BW26+BZ26+CC26+CF26+CI26+CL26+CO26+CW26+CZ26+DC26+DF26+DG26</f>
        <v>623538.20530000003</v>
      </c>
      <c r="DK26" s="18">
        <v>0</v>
      </c>
      <c r="DL26" s="18">
        <f t="shared" si="60"/>
        <v>0</v>
      </c>
      <c r="DM26" s="18">
        <v>0</v>
      </c>
      <c r="DN26" s="18">
        <v>405418.6</v>
      </c>
      <c r="DO26" s="18">
        <f t="shared" si="61"/>
        <v>337848.83333333331</v>
      </c>
      <c r="DP26" s="18">
        <v>46279.983</v>
      </c>
      <c r="DQ26" s="18">
        <v>0</v>
      </c>
      <c r="DR26" s="18">
        <f t="shared" si="62"/>
        <v>0</v>
      </c>
      <c r="DS26" s="18">
        <v>0</v>
      </c>
      <c r="DT26" s="18">
        <v>10747.69</v>
      </c>
      <c r="DU26" s="18">
        <f t="shared" si="63"/>
        <v>8956.4083333333328</v>
      </c>
      <c r="DV26" s="18">
        <v>10349.94</v>
      </c>
      <c r="DW26" s="18">
        <v>0</v>
      </c>
      <c r="DX26" s="18">
        <f t="shared" si="64"/>
        <v>0</v>
      </c>
      <c r="DY26" s="18">
        <v>0</v>
      </c>
      <c r="DZ26" s="18">
        <v>150000</v>
      </c>
      <c r="EA26" s="18">
        <f t="shared" si="65"/>
        <v>125000</v>
      </c>
      <c r="EB26" s="18">
        <v>69549.101999999999</v>
      </c>
      <c r="EC26" s="18">
        <v>0</v>
      </c>
      <c r="ED26" s="18">
        <f t="shared" si="13"/>
        <v>566166.29</v>
      </c>
      <c r="EE26" s="18">
        <f t="shared" si="13"/>
        <v>471805.24166666664</v>
      </c>
      <c r="EF26" s="18">
        <f t="shared" si="14"/>
        <v>126179.02499999999</v>
      </c>
    </row>
    <row r="27" spans="1:136" x14ac:dyDescent="0.3">
      <c r="A27" s="37">
        <v>17</v>
      </c>
      <c r="B27" s="46" t="s">
        <v>139</v>
      </c>
      <c r="C27" s="40">
        <v>3206.8824</v>
      </c>
      <c r="D27" s="40">
        <v>10128.458699999999</v>
      </c>
      <c r="E27" s="40">
        <f t="shared" si="68"/>
        <v>36570.300000000003</v>
      </c>
      <c r="F27" s="40">
        <f t="shared" si="69"/>
        <v>30475.250000000004</v>
      </c>
      <c r="G27" s="40">
        <f t="shared" si="70"/>
        <v>25555.236799999999</v>
      </c>
      <c r="H27" s="40">
        <f t="shared" si="15"/>
        <v>83.855708484754004</v>
      </c>
      <c r="I27" s="40">
        <f t="shared" si="16"/>
        <v>69.879757070628344</v>
      </c>
      <c r="J27" s="40">
        <f t="shared" si="71"/>
        <v>11637.4</v>
      </c>
      <c r="K27" s="40">
        <f t="shared" si="72"/>
        <v>9697.8333333333339</v>
      </c>
      <c r="L27" s="40">
        <f t="shared" si="73"/>
        <v>4777.8367999999982</v>
      </c>
      <c r="M27" s="40">
        <v>2920.3058000000001</v>
      </c>
      <c r="N27" s="40">
        <f t="shared" si="17"/>
        <v>1857.5309999999981</v>
      </c>
      <c r="O27" s="40">
        <f t="shared" si="18"/>
        <v>49.267054152989473</v>
      </c>
      <c r="P27" s="40">
        <f t="shared" si="19"/>
        <v>41.055878460824566</v>
      </c>
      <c r="Q27" s="40">
        <f t="shared" si="74"/>
        <v>5185.3999999999996</v>
      </c>
      <c r="R27" s="40">
        <f t="shared" si="75"/>
        <v>4321.166666666667</v>
      </c>
      <c r="S27" s="40">
        <f t="shared" si="76"/>
        <v>2089.0610000000001</v>
      </c>
      <c r="T27" s="40">
        <f t="shared" si="20"/>
        <v>48.344837428163686</v>
      </c>
      <c r="U27" s="40">
        <f t="shared" si="21"/>
        <v>40.287364523469748</v>
      </c>
      <c r="V27" s="47">
        <v>115.4</v>
      </c>
      <c r="W27" s="40">
        <f t="shared" si="22"/>
        <v>96.166666666666671</v>
      </c>
      <c r="X27" s="40">
        <v>11.474</v>
      </c>
      <c r="Y27" s="40">
        <f t="shared" si="23"/>
        <v>11.931369150779895</v>
      </c>
      <c r="Z27" s="40">
        <f t="shared" si="24"/>
        <v>9.9428076256499125</v>
      </c>
      <c r="AA27" s="47">
        <v>2950</v>
      </c>
      <c r="AB27" s="40">
        <f t="shared" si="25"/>
        <v>2458.3333333333335</v>
      </c>
      <c r="AC27" s="40">
        <v>744.28079999999818</v>
      </c>
      <c r="AD27" s="40">
        <f t="shared" si="26"/>
        <v>30.2758291525423</v>
      </c>
      <c r="AE27" s="40">
        <f t="shared" si="27"/>
        <v>25.229857627118584</v>
      </c>
      <c r="AF27" s="40">
        <v>5070</v>
      </c>
      <c r="AG27" s="40">
        <f t="shared" si="28"/>
        <v>4225</v>
      </c>
      <c r="AH27" s="40">
        <v>2077.587</v>
      </c>
      <c r="AI27" s="40">
        <f t="shared" si="29"/>
        <v>49.173656804733731</v>
      </c>
      <c r="AJ27" s="40">
        <f t="shared" si="30"/>
        <v>40.978047337278106</v>
      </c>
      <c r="AK27" s="40">
        <v>72</v>
      </c>
      <c r="AL27" s="40">
        <f t="shared" si="31"/>
        <v>60</v>
      </c>
      <c r="AM27" s="40">
        <v>55</v>
      </c>
      <c r="AN27" s="40">
        <f t="shared" si="32"/>
        <v>91.666666666666657</v>
      </c>
      <c r="AO27" s="40">
        <f t="shared" si="33"/>
        <v>76.388888888888886</v>
      </c>
      <c r="AP27" s="40">
        <v>0</v>
      </c>
      <c r="AQ27" s="40">
        <f t="shared" si="34"/>
        <v>0</v>
      </c>
      <c r="AR27" s="40">
        <v>0</v>
      </c>
      <c r="AS27" s="40" t="e">
        <f t="shared" si="35"/>
        <v>#DIV/0!</v>
      </c>
      <c r="AT27" s="40" t="e">
        <f t="shared" si="36"/>
        <v>#DIV/0!</v>
      </c>
      <c r="AU27" s="40">
        <v>0</v>
      </c>
      <c r="AV27" s="40">
        <f t="shared" si="37"/>
        <v>0</v>
      </c>
      <c r="AW27" s="40">
        <v>0</v>
      </c>
      <c r="AX27" s="40">
        <v>0</v>
      </c>
      <c r="AY27" s="40">
        <f t="shared" si="38"/>
        <v>0</v>
      </c>
      <c r="AZ27" s="40">
        <v>0</v>
      </c>
      <c r="BA27" s="40">
        <v>24932.9</v>
      </c>
      <c r="BB27" s="40">
        <f t="shared" si="39"/>
        <v>20777.416666666668</v>
      </c>
      <c r="BC27" s="40">
        <v>20777.400000000001</v>
      </c>
      <c r="BD27" s="40">
        <v>0</v>
      </c>
      <c r="BE27" s="40">
        <f t="shared" si="40"/>
        <v>0</v>
      </c>
      <c r="BF27" s="40">
        <v>0</v>
      </c>
      <c r="BG27" s="40">
        <v>0</v>
      </c>
      <c r="BH27" s="40">
        <f t="shared" si="41"/>
        <v>0</v>
      </c>
      <c r="BI27" s="40">
        <v>0</v>
      </c>
      <c r="BJ27" s="40">
        <v>0</v>
      </c>
      <c r="BK27" s="40">
        <f t="shared" si="42"/>
        <v>0</v>
      </c>
      <c r="BL27" s="40">
        <v>0</v>
      </c>
      <c r="BM27" s="40">
        <f t="shared" si="9"/>
        <v>2470</v>
      </c>
      <c r="BN27" s="40">
        <f t="shared" si="9"/>
        <v>2058.333333333333</v>
      </c>
      <c r="BO27" s="40">
        <f t="shared" si="9"/>
        <v>1683.37</v>
      </c>
      <c r="BP27" s="40">
        <f t="shared" si="43"/>
        <v>81.783157894736846</v>
      </c>
      <c r="BQ27" s="40">
        <f t="shared" si="44"/>
        <v>68.152631578947364</v>
      </c>
      <c r="BR27" s="18">
        <v>800</v>
      </c>
      <c r="BS27" s="18">
        <f t="shared" si="45"/>
        <v>666.66666666666674</v>
      </c>
      <c r="BT27" s="18">
        <v>932.67</v>
      </c>
      <c r="BU27" s="18">
        <v>1670</v>
      </c>
      <c r="BV27" s="18">
        <f t="shared" si="46"/>
        <v>1391.6666666666665</v>
      </c>
      <c r="BW27" s="18">
        <v>750.7</v>
      </c>
      <c r="BX27" s="18">
        <v>0</v>
      </c>
      <c r="BY27" s="18">
        <f t="shared" si="47"/>
        <v>0</v>
      </c>
      <c r="BZ27" s="18">
        <v>0</v>
      </c>
      <c r="CA27" s="18">
        <v>0</v>
      </c>
      <c r="CB27" s="18">
        <f t="shared" si="48"/>
        <v>0</v>
      </c>
      <c r="CC27" s="18">
        <v>0</v>
      </c>
      <c r="CD27" s="18">
        <v>0</v>
      </c>
      <c r="CE27" s="18">
        <f t="shared" si="49"/>
        <v>0</v>
      </c>
      <c r="CF27" s="18">
        <v>0</v>
      </c>
      <c r="CG27" s="18">
        <v>0</v>
      </c>
      <c r="CH27" s="18">
        <f t="shared" si="50"/>
        <v>0</v>
      </c>
      <c r="CI27" s="18">
        <v>0</v>
      </c>
      <c r="CJ27" s="18">
        <v>0</v>
      </c>
      <c r="CK27" s="18">
        <f t="shared" si="51"/>
        <v>0</v>
      </c>
      <c r="CL27" s="18">
        <v>0</v>
      </c>
      <c r="CM27" s="18">
        <v>960</v>
      </c>
      <c r="CN27" s="18">
        <f t="shared" si="52"/>
        <v>800</v>
      </c>
      <c r="CO27" s="18">
        <v>206.125</v>
      </c>
      <c r="CP27" s="18">
        <v>960</v>
      </c>
      <c r="CQ27" s="18">
        <f t="shared" si="53"/>
        <v>800</v>
      </c>
      <c r="CR27" s="18">
        <v>206.125</v>
      </c>
      <c r="CS27" s="18">
        <f t="shared" si="54"/>
        <v>25.765624999999996</v>
      </c>
      <c r="CT27" s="18">
        <f t="shared" si="55"/>
        <v>21.471354166666668</v>
      </c>
      <c r="CU27" s="18">
        <v>0</v>
      </c>
      <c r="CV27" s="18">
        <f t="shared" si="56"/>
        <v>0</v>
      </c>
      <c r="CW27" s="18">
        <v>0</v>
      </c>
      <c r="CX27" s="18">
        <v>0</v>
      </c>
      <c r="CY27" s="18">
        <f t="shared" si="57"/>
        <v>0</v>
      </c>
      <c r="CZ27" s="18">
        <v>0</v>
      </c>
      <c r="DA27" s="18">
        <v>0</v>
      </c>
      <c r="DB27" s="18">
        <f t="shared" si="58"/>
        <v>0</v>
      </c>
      <c r="DC27" s="18">
        <v>0</v>
      </c>
      <c r="DD27" s="18">
        <v>0</v>
      </c>
      <c r="DE27" s="18">
        <f t="shared" si="59"/>
        <v>0</v>
      </c>
      <c r="DF27" s="18">
        <v>0</v>
      </c>
      <c r="DG27" s="18">
        <v>0</v>
      </c>
      <c r="DH27" s="18">
        <f t="shared" si="77"/>
        <v>36570.300000000003</v>
      </c>
      <c r="DI27" s="18">
        <f t="shared" si="78"/>
        <v>30475.250000000004</v>
      </c>
      <c r="DJ27" s="18">
        <f t="shared" si="79"/>
        <v>25555.236799999999</v>
      </c>
      <c r="DK27" s="18">
        <v>0</v>
      </c>
      <c r="DL27" s="18">
        <f t="shared" si="60"/>
        <v>0</v>
      </c>
      <c r="DM27" s="18">
        <v>0</v>
      </c>
      <c r="DN27" s="18">
        <v>0</v>
      </c>
      <c r="DO27" s="18">
        <f t="shared" si="61"/>
        <v>0</v>
      </c>
      <c r="DP27" s="18">
        <v>0</v>
      </c>
      <c r="DQ27" s="18">
        <v>0</v>
      </c>
      <c r="DR27" s="18">
        <f t="shared" si="62"/>
        <v>0</v>
      </c>
      <c r="DS27" s="18">
        <v>0</v>
      </c>
      <c r="DT27" s="18">
        <v>0</v>
      </c>
      <c r="DU27" s="18">
        <f t="shared" si="63"/>
        <v>0</v>
      </c>
      <c r="DV27" s="18">
        <v>0</v>
      </c>
      <c r="DW27" s="18">
        <v>0</v>
      </c>
      <c r="DX27" s="18">
        <f t="shared" si="64"/>
        <v>0</v>
      </c>
      <c r="DY27" s="18">
        <v>0</v>
      </c>
      <c r="DZ27" s="18">
        <v>0</v>
      </c>
      <c r="EA27" s="18">
        <f t="shared" si="65"/>
        <v>0</v>
      </c>
      <c r="EB27" s="18">
        <v>0</v>
      </c>
      <c r="EC27" s="18">
        <v>0</v>
      </c>
      <c r="ED27" s="18">
        <f t="shared" si="13"/>
        <v>0</v>
      </c>
      <c r="EE27" s="18">
        <f t="shared" si="13"/>
        <v>0</v>
      </c>
      <c r="EF27" s="18">
        <f t="shared" si="14"/>
        <v>0</v>
      </c>
    </row>
    <row r="28" spans="1:136" x14ac:dyDescent="0.3">
      <c r="A28" s="37">
        <v>18</v>
      </c>
      <c r="B28" s="46" t="s">
        <v>140</v>
      </c>
      <c r="C28" s="40">
        <v>2183.5880000000002</v>
      </c>
      <c r="D28" s="40">
        <v>997.41780000000006</v>
      </c>
      <c r="E28" s="40">
        <f t="shared" si="68"/>
        <v>22774</v>
      </c>
      <c r="F28" s="40">
        <f t="shared" si="69"/>
        <v>18978.333333333332</v>
      </c>
      <c r="G28" s="40">
        <f t="shared" si="70"/>
        <v>13383.089</v>
      </c>
      <c r="H28" s="40">
        <f t="shared" si="15"/>
        <v>70.51772547642048</v>
      </c>
      <c r="I28" s="40">
        <f t="shared" si="16"/>
        <v>58.764771230350398</v>
      </c>
      <c r="J28" s="40">
        <f t="shared" si="71"/>
        <v>9882.2000000000007</v>
      </c>
      <c r="K28" s="40">
        <f t="shared" si="72"/>
        <v>8235.1666666666661</v>
      </c>
      <c r="L28" s="40">
        <f t="shared" si="73"/>
        <v>2639.7890000000007</v>
      </c>
      <c r="M28" s="40">
        <v>2103.5729999999994</v>
      </c>
      <c r="N28" s="40">
        <f t="shared" si="17"/>
        <v>536.21600000000126</v>
      </c>
      <c r="O28" s="40">
        <f t="shared" si="18"/>
        <v>32.055076804760084</v>
      </c>
      <c r="P28" s="40">
        <f t="shared" si="19"/>
        <v>26.712564003966733</v>
      </c>
      <c r="Q28" s="40">
        <f t="shared" si="74"/>
        <v>2310.7000000000003</v>
      </c>
      <c r="R28" s="40">
        <f t="shared" si="75"/>
        <v>1925.5833333333335</v>
      </c>
      <c r="S28" s="40">
        <f t="shared" si="76"/>
        <v>639.91000000000008</v>
      </c>
      <c r="T28" s="40">
        <f t="shared" si="20"/>
        <v>33.232007616739516</v>
      </c>
      <c r="U28" s="40">
        <f t="shared" si="21"/>
        <v>27.693339680616262</v>
      </c>
      <c r="V28" s="47">
        <v>36.799999999999997</v>
      </c>
      <c r="W28" s="40">
        <f t="shared" si="22"/>
        <v>30.666666666666664</v>
      </c>
      <c r="X28" s="40">
        <v>2.5939999999999999</v>
      </c>
      <c r="Y28" s="40">
        <f t="shared" si="23"/>
        <v>8.4586956521739136</v>
      </c>
      <c r="Z28" s="40">
        <f t="shared" si="24"/>
        <v>7.0489130434782608</v>
      </c>
      <c r="AA28" s="47">
        <v>3762</v>
      </c>
      <c r="AB28" s="40">
        <f t="shared" si="25"/>
        <v>3135</v>
      </c>
      <c r="AC28" s="40">
        <v>615.87900000000081</v>
      </c>
      <c r="AD28" s="40">
        <f t="shared" si="26"/>
        <v>19.645263157894764</v>
      </c>
      <c r="AE28" s="40">
        <f t="shared" si="27"/>
        <v>16.371052631578969</v>
      </c>
      <c r="AF28" s="40">
        <v>2273.9</v>
      </c>
      <c r="AG28" s="40">
        <f t="shared" si="28"/>
        <v>1894.9166666666667</v>
      </c>
      <c r="AH28" s="40">
        <v>637.31600000000003</v>
      </c>
      <c r="AI28" s="40">
        <f t="shared" si="29"/>
        <v>33.632930208012667</v>
      </c>
      <c r="AJ28" s="40">
        <f t="shared" si="30"/>
        <v>28.027441840010553</v>
      </c>
      <c r="AK28" s="40">
        <v>24</v>
      </c>
      <c r="AL28" s="40">
        <f t="shared" si="31"/>
        <v>20</v>
      </c>
      <c r="AM28" s="40">
        <v>15</v>
      </c>
      <c r="AN28" s="40">
        <f t="shared" si="32"/>
        <v>75</v>
      </c>
      <c r="AO28" s="40">
        <f t="shared" si="33"/>
        <v>62.5</v>
      </c>
      <c r="AP28" s="40">
        <v>0</v>
      </c>
      <c r="AQ28" s="40">
        <f t="shared" si="34"/>
        <v>0</v>
      </c>
      <c r="AR28" s="40">
        <v>0</v>
      </c>
      <c r="AS28" s="40" t="e">
        <f t="shared" si="35"/>
        <v>#DIV/0!</v>
      </c>
      <c r="AT28" s="40" t="e">
        <f t="shared" si="36"/>
        <v>#DIV/0!</v>
      </c>
      <c r="AU28" s="40">
        <v>0</v>
      </c>
      <c r="AV28" s="40">
        <f t="shared" si="37"/>
        <v>0</v>
      </c>
      <c r="AW28" s="40">
        <v>0</v>
      </c>
      <c r="AX28" s="40">
        <v>0</v>
      </c>
      <c r="AY28" s="40">
        <f t="shared" si="38"/>
        <v>0</v>
      </c>
      <c r="AZ28" s="40">
        <v>0</v>
      </c>
      <c r="BA28" s="40">
        <v>12891.8</v>
      </c>
      <c r="BB28" s="40">
        <f t="shared" si="39"/>
        <v>10743.166666666666</v>
      </c>
      <c r="BC28" s="40">
        <v>10743.3</v>
      </c>
      <c r="BD28" s="40">
        <v>0</v>
      </c>
      <c r="BE28" s="40">
        <f t="shared" si="40"/>
        <v>0</v>
      </c>
      <c r="BF28" s="40">
        <v>0</v>
      </c>
      <c r="BG28" s="40">
        <v>0</v>
      </c>
      <c r="BH28" s="40">
        <f t="shared" si="41"/>
        <v>0</v>
      </c>
      <c r="BI28" s="40">
        <v>0</v>
      </c>
      <c r="BJ28" s="40">
        <v>0</v>
      </c>
      <c r="BK28" s="40">
        <f t="shared" si="42"/>
        <v>0</v>
      </c>
      <c r="BL28" s="40">
        <v>0</v>
      </c>
      <c r="BM28" s="40">
        <f t="shared" si="9"/>
        <v>2413.3000000000002</v>
      </c>
      <c r="BN28" s="40">
        <f t="shared" si="9"/>
        <v>2011.0833333333335</v>
      </c>
      <c r="BO28" s="40">
        <f t="shared" si="9"/>
        <v>1054</v>
      </c>
      <c r="BP28" s="40">
        <f t="shared" si="43"/>
        <v>52.409563668006463</v>
      </c>
      <c r="BQ28" s="40">
        <f t="shared" si="44"/>
        <v>43.674636390005382</v>
      </c>
      <c r="BR28" s="18">
        <v>2113.3000000000002</v>
      </c>
      <c r="BS28" s="18">
        <f t="shared" si="45"/>
        <v>1761.0833333333335</v>
      </c>
      <c r="BT28" s="18">
        <v>784</v>
      </c>
      <c r="BU28" s="18">
        <v>300</v>
      </c>
      <c r="BV28" s="18">
        <f t="shared" si="46"/>
        <v>250</v>
      </c>
      <c r="BW28" s="18">
        <v>270</v>
      </c>
      <c r="BX28" s="18">
        <v>0</v>
      </c>
      <c r="BY28" s="18">
        <f t="shared" si="47"/>
        <v>0</v>
      </c>
      <c r="BZ28" s="18">
        <v>0</v>
      </c>
      <c r="CA28" s="18">
        <v>0</v>
      </c>
      <c r="CB28" s="18">
        <f t="shared" si="48"/>
        <v>0</v>
      </c>
      <c r="CC28" s="18">
        <v>0</v>
      </c>
      <c r="CD28" s="18">
        <v>0</v>
      </c>
      <c r="CE28" s="18">
        <f t="shared" si="49"/>
        <v>0</v>
      </c>
      <c r="CF28" s="18">
        <v>0</v>
      </c>
      <c r="CG28" s="18">
        <v>0</v>
      </c>
      <c r="CH28" s="18">
        <f t="shared" si="50"/>
        <v>0</v>
      </c>
      <c r="CI28" s="18">
        <v>0</v>
      </c>
      <c r="CJ28" s="18">
        <v>0</v>
      </c>
      <c r="CK28" s="18">
        <f t="shared" si="51"/>
        <v>0</v>
      </c>
      <c r="CL28" s="18">
        <v>0</v>
      </c>
      <c r="CM28" s="18">
        <v>1372.2</v>
      </c>
      <c r="CN28" s="18">
        <f t="shared" si="52"/>
        <v>1143.5</v>
      </c>
      <c r="CO28" s="18">
        <v>315</v>
      </c>
      <c r="CP28" s="18">
        <v>1372.2</v>
      </c>
      <c r="CQ28" s="18">
        <f t="shared" si="53"/>
        <v>1143.5</v>
      </c>
      <c r="CR28" s="18">
        <v>315</v>
      </c>
      <c r="CS28" s="18">
        <f t="shared" si="54"/>
        <v>27.54700480979449</v>
      </c>
      <c r="CT28" s="18">
        <f t="shared" si="55"/>
        <v>22.955837341495407</v>
      </c>
      <c r="CU28" s="18">
        <v>0</v>
      </c>
      <c r="CV28" s="18">
        <f t="shared" si="56"/>
        <v>0</v>
      </c>
      <c r="CW28" s="18">
        <v>0</v>
      </c>
      <c r="CX28" s="18">
        <v>0</v>
      </c>
      <c r="CY28" s="18">
        <f t="shared" si="57"/>
        <v>0</v>
      </c>
      <c r="CZ28" s="18">
        <v>0</v>
      </c>
      <c r="DA28" s="18">
        <v>0</v>
      </c>
      <c r="DB28" s="18">
        <f t="shared" si="58"/>
        <v>0</v>
      </c>
      <c r="DC28" s="18">
        <v>0</v>
      </c>
      <c r="DD28" s="18">
        <v>0</v>
      </c>
      <c r="DE28" s="18">
        <f t="shared" si="59"/>
        <v>0</v>
      </c>
      <c r="DF28" s="18">
        <v>0</v>
      </c>
      <c r="DG28" s="18">
        <v>0</v>
      </c>
      <c r="DH28" s="18">
        <f t="shared" si="77"/>
        <v>22774</v>
      </c>
      <c r="DI28" s="18">
        <f t="shared" si="78"/>
        <v>18978.333333333332</v>
      </c>
      <c r="DJ28" s="18">
        <f t="shared" si="79"/>
        <v>13383.089</v>
      </c>
      <c r="DK28" s="18">
        <v>0</v>
      </c>
      <c r="DL28" s="18">
        <f t="shared" si="60"/>
        <v>0</v>
      </c>
      <c r="DM28" s="18">
        <v>0</v>
      </c>
      <c r="DN28" s="18">
        <v>0</v>
      </c>
      <c r="DO28" s="18">
        <f t="shared" si="61"/>
        <v>0</v>
      </c>
      <c r="DP28" s="18">
        <v>0</v>
      </c>
      <c r="DQ28" s="18">
        <v>0</v>
      </c>
      <c r="DR28" s="18">
        <f t="shared" si="62"/>
        <v>0</v>
      </c>
      <c r="DS28" s="18">
        <v>0</v>
      </c>
      <c r="DT28" s="18">
        <v>0</v>
      </c>
      <c r="DU28" s="18">
        <f t="shared" si="63"/>
        <v>0</v>
      </c>
      <c r="DV28" s="18">
        <v>0</v>
      </c>
      <c r="DW28" s="18">
        <v>0</v>
      </c>
      <c r="DX28" s="18">
        <f t="shared" si="64"/>
        <v>0</v>
      </c>
      <c r="DY28" s="18">
        <v>0</v>
      </c>
      <c r="DZ28" s="18">
        <v>800</v>
      </c>
      <c r="EA28" s="18">
        <f t="shared" si="65"/>
        <v>666.66666666666674</v>
      </c>
      <c r="EB28" s="18">
        <v>0</v>
      </c>
      <c r="EC28" s="18">
        <v>0</v>
      </c>
      <c r="ED28" s="18">
        <f t="shared" si="13"/>
        <v>800</v>
      </c>
      <c r="EE28" s="18">
        <f t="shared" si="13"/>
        <v>666.66666666666674</v>
      </c>
      <c r="EF28" s="18">
        <f t="shared" si="14"/>
        <v>0</v>
      </c>
    </row>
    <row r="29" spans="1:136" x14ac:dyDescent="0.3">
      <c r="A29" s="37">
        <v>19</v>
      </c>
      <c r="B29" s="46" t="s">
        <v>141</v>
      </c>
      <c r="C29" s="40">
        <v>2171.0569999999998</v>
      </c>
      <c r="D29" s="40">
        <v>5934.7781000000004</v>
      </c>
      <c r="E29" s="40">
        <f t="shared" si="68"/>
        <v>26127.200000000001</v>
      </c>
      <c r="F29" s="40">
        <f t="shared" si="69"/>
        <v>21772.666666666668</v>
      </c>
      <c r="G29" s="40">
        <f t="shared" si="70"/>
        <v>19607.5942</v>
      </c>
      <c r="H29" s="40">
        <f t="shared" si="15"/>
        <v>90.056006919991418</v>
      </c>
      <c r="I29" s="40">
        <f t="shared" si="16"/>
        <v>75.046672433326194</v>
      </c>
      <c r="J29" s="40">
        <f t="shared" si="71"/>
        <v>6547.8</v>
      </c>
      <c r="K29" s="40">
        <f t="shared" si="72"/>
        <v>5456.5</v>
      </c>
      <c r="L29" s="40">
        <f t="shared" si="73"/>
        <v>3291.3941999999975</v>
      </c>
      <c r="M29" s="40">
        <v>2723.6122</v>
      </c>
      <c r="N29" s="40">
        <f t="shared" si="17"/>
        <v>567.78199999999742</v>
      </c>
      <c r="O29" s="40">
        <f t="shared" si="18"/>
        <v>60.320612113992446</v>
      </c>
      <c r="P29" s="40">
        <f t="shared" si="19"/>
        <v>50.267176761660359</v>
      </c>
      <c r="Q29" s="40">
        <f t="shared" si="74"/>
        <v>3182.8</v>
      </c>
      <c r="R29" s="40">
        <f t="shared" si="75"/>
        <v>2652.3333333333335</v>
      </c>
      <c r="S29" s="40">
        <f t="shared" si="76"/>
        <v>1691.6559999999999</v>
      </c>
      <c r="T29" s="40">
        <f t="shared" si="20"/>
        <v>63.779917054166134</v>
      </c>
      <c r="U29" s="40">
        <f t="shared" si="21"/>
        <v>53.149930878471785</v>
      </c>
      <c r="V29" s="47">
        <v>234</v>
      </c>
      <c r="W29" s="40">
        <f t="shared" si="22"/>
        <v>195</v>
      </c>
      <c r="X29" s="40">
        <v>73.935000000000002</v>
      </c>
      <c r="Y29" s="40">
        <f t="shared" si="23"/>
        <v>37.915384615384617</v>
      </c>
      <c r="Z29" s="40">
        <f t="shared" si="24"/>
        <v>31.596153846153847</v>
      </c>
      <c r="AA29" s="47">
        <v>2148</v>
      </c>
      <c r="AB29" s="40">
        <f t="shared" si="25"/>
        <v>1790</v>
      </c>
      <c r="AC29" s="40">
        <v>1093.4841999999971</v>
      </c>
      <c r="AD29" s="40">
        <f t="shared" si="26"/>
        <v>61.08850279329593</v>
      </c>
      <c r="AE29" s="40">
        <f t="shared" si="27"/>
        <v>50.90708566107994</v>
      </c>
      <c r="AF29" s="40">
        <v>2948.8</v>
      </c>
      <c r="AG29" s="40">
        <f t="shared" si="28"/>
        <v>2457.3333333333335</v>
      </c>
      <c r="AH29" s="40">
        <v>1617.721</v>
      </c>
      <c r="AI29" s="40">
        <f t="shared" si="29"/>
        <v>65.832379272924584</v>
      </c>
      <c r="AJ29" s="40">
        <f t="shared" si="30"/>
        <v>54.860316060770472</v>
      </c>
      <c r="AK29" s="40">
        <v>151</v>
      </c>
      <c r="AL29" s="40">
        <f t="shared" si="31"/>
        <v>125.83333333333334</v>
      </c>
      <c r="AM29" s="40">
        <v>12</v>
      </c>
      <c r="AN29" s="40">
        <f t="shared" si="32"/>
        <v>9.5364238410596016</v>
      </c>
      <c r="AO29" s="40">
        <f t="shared" si="33"/>
        <v>7.9470198675496695</v>
      </c>
      <c r="AP29" s="40">
        <v>0</v>
      </c>
      <c r="AQ29" s="40">
        <f t="shared" si="34"/>
        <v>0</v>
      </c>
      <c r="AR29" s="40">
        <v>0</v>
      </c>
      <c r="AS29" s="40" t="e">
        <f t="shared" si="35"/>
        <v>#DIV/0!</v>
      </c>
      <c r="AT29" s="40" t="e">
        <f t="shared" si="36"/>
        <v>#DIV/0!</v>
      </c>
      <c r="AU29" s="40">
        <v>0</v>
      </c>
      <c r="AV29" s="40">
        <f t="shared" si="37"/>
        <v>0</v>
      </c>
      <c r="AW29" s="40">
        <v>0</v>
      </c>
      <c r="AX29" s="40">
        <v>0</v>
      </c>
      <c r="AY29" s="40">
        <f t="shared" si="38"/>
        <v>0</v>
      </c>
      <c r="AZ29" s="40">
        <v>0</v>
      </c>
      <c r="BA29" s="40">
        <v>19579.400000000001</v>
      </c>
      <c r="BB29" s="40">
        <f t="shared" si="39"/>
        <v>16316.166666666668</v>
      </c>
      <c r="BC29" s="40">
        <v>16316.2</v>
      </c>
      <c r="BD29" s="40">
        <v>0</v>
      </c>
      <c r="BE29" s="40">
        <f t="shared" si="40"/>
        <v>0</v>
      </c>
      <c r="BF29" s="40">
        <v>0</v>
      </c>
      <c r="BG29" s="40">
        <v>0</v>
      </c>
      <c r="BH29" s="40">
        <f t="shared" si="41"/>
        <v>0</v>
      </c>
      <c r="BI29" s="40">
        <v>0</v>
      </c>
      <c r="BJ29" s="40">
        <v>0</v>
      </c>
      <c r="BK29" s="40">
        <f t="shared" si="42"/>
        <v>0</v>
      </c>
      <c r="BL29" s="40">
        <v>0</v>
      </c>
      <c r="BM29" s="40">
        <f t="shared" si="9"/>
        <v>225</v>
      </c>
      <c r="BN29" s="40">
        <f t="shared" si="9"/>
        <v>187.5</v>
      </c>
      <c r="BO29" s="40">
        <f t="shared" si="9"/>
        <v>185.476</v>
      </c>
      <c r="BP29" s="40">
        <f t="shared" si="43"/>
        <v>98.920533333333339</v>
      </c>
      <c r="BQ29" s="40">
        <f t="shared" si="44"/>
        <v>82.433777777777777</v>
      </c>
      <c r="BR29" s="18">
        <v>103.7</v>
      </c>
      <c r="BS29" s="18">
        <f t="shared" si="45"/>
        <v>86.416666666666671</v>
      </c>
      <c r="BT29" s="18">
        <v>0</v>
      </c>
      <c r="BU29" s="18">
        <v>121.3</v>
      </c>
      <c r="BV29" s="18">
        <f t="shared" si="46"/>
        <v>101.08333333333333</v>
      </c>
      <c r="BW29" s="18">
        <v>105.476</v>
      </c>
      <c r="BX29" s="18">
        <v>0</v>
      </c>
      <c r="BY29" s="18">
        <f t="shared" si="47"/>
        <v>0</v>
      </c>
      <c r="BZ29" s="18">
        <v>0</v>
      </c>
      <c r="CA29" s="18">
        <v>0</v>
      </c>
      <c r="CB29" s="18">
        <f t="shared" si="48"/>
        <v>0</v>
      </c>
      <c r="CC29" s="18">
        <v>80</v>
      </c>
      <c r="CD29" s="18">
        <v>0</v>
      </c>
      <c r="CE29" s="18">
        <f t="shared" si="49"/>
        <v>0</v>
      </c>
      <c r="CF29" s="18">
        <v>0</v>
      </c>
      <c r="CG29" s="18">
        <v>0</v>
      </c>
      <c r="CH29" s="18">
        <f t="shared" si="50"/>
        <v>0</v>
      </c>
      <c r="CI29" s="18">
        <v>0</v>
      </c>
      <c r="CJ29" s="18">
        <v>0</v>
      </c>
      <c r="CK29" s="18">
        <f t="shared" si="51"/>
        <v>0</v>
      </c>
      <c r="CL29" s="18">
        <v>0</v>
      </c>
      <c r="CM29" s="18">
        <v>841</v>
      </c>
      <c r="CN29" s="18">
        <f t="shared" si="52"/>
        <v>700.83333333333326</v>
      </c>
      <c r="CO29" s="18">
        <v>102.9</v>
      </c>
      <c r="CP29" s="18">
        <v>840</v>
      </c>
      <c r="CQ29" s="18">
        <f t="shared" si="53"/>
        <v>700</v>
      </c>
      <c r="CR29" s="18">
        <v>98.9</v>
      </c>
      <c r="CS29" s="18">
        <f t="shared" si="54"/>
        <v>14.12857142857143</v>
      </c>
      <c r="CT29" s="18">
        <f t="shared" si="55"/>
        <v>11.773809523809524</v>
      </c>
      <c r="CU29" s="18">
        <v>0</v>
      </c>
      <c r="CV29" s="18">
        <f t="shared" si="56"/>
        <v>0</v>
      </c>
      <c r="CW29" s="18">
        <v>205.87799999999999</v>
      </c>
      <c r="CX29" s="18">
        <v>0</v>
      </c>
      <c r="CY29" s="18">
        <f t="shared" si="57"/>
        <v>0</v>
      </c>
      <c r="CZ29" s="18">
        <v>0</v>
      </c>
      <c r="DA29" s="18">
        <v>0</v>
      </c>
      <c r="DB29" s="18">
        <f t="shared" si="58"/>
        <v>0</v>
      </c>
      <c r="DC29" s="18">
        <v>0</v>
      </c>
      <c r="DD29" s="18">
        <v>0</v>
      </c>
      <c r="DE29" s="18">
        <f t="shared" si="59"/>
        <v>0</v>
      </c>
      <c r="DF29" s="18">
        <v>0</v>
      </c>
      <c r="DG29" s="18">
        <v>0</v>
      </c>
      <c r="DH29" s="18">
        <f t="shared" si="77"/>
        <v>26127.200000000001</v>
      </c>
      <c r="DI29" s="18">
        <f t="shared" si="78"/>
        <v>21772.666666666668</v>
      </c>
      <c r="DJ29" s="18">
        <f t="shared" si="79"/>
        <v>19607.5942</v>
      </c>
      <c r="DK29" s="18">
        <v>0</v>
      </c>
      <c r="DL29" s="18">
        <f t="shared" si="60"/>
        <v>0</v>
      </c>
      <c r="DM29" s="18">
        <v>0</v>
      </c>
      <c r="DN29" s="18">
        <v>0</v>
      </c>
      <c r="DO29" s="18">
        <f t="shared" si="61"/>
        <v>0</v>
      </c>
      <c r="DP29" s="18">
        <v>0</v>
      </c>
      <c r="DQ29" s="18">
        <v>0</v>
      </c>
      <c r="DR29" s="18">
        <f t="shared" si="62"/>
        <v>0</v>
      </c>
      <c r="DS29" s="18">
        <v>0</v>
      </c>
      <c r="DT29" s="18">
        <v>0</v>
      </c>
      <c r="DU29" s="18">
        <f t="shared" si="63"/>
        <v>0</v>
      </c>
      <c r="DV29" s="18">
        <v>0</v>
      </c>
      <c r="DW29" s="18">
        <v>0</v>
      </c>
      <c r="DX29" s="18">
        <f t="shared" si="64"/>
        <v>0</v>
      </c>
      <c r="DY29" s="18">
        <v>0</v>
      </c>
      <c r="DZ29" s="18">
        <v>2699.7</v>
      </c>
      <c r="EA29" s="18">
        <f t="shared" si="65"/>
        <v>2249.75</v>
      </c>
      <c r="EB29" s="18">
        <v>2699.7</v>
      </c>
      <c r="EC29" s="18">
        <v>0</v>
      </c>
      <c r="ED29" s="18">
        <f t="shared" si="13"/>
        <v>2699.7</v>
      </c>
      <c r="EE29" s="18">
        <f t="shared" si="13"/>
        <v>2249.75</v>
      </c>
      <c r="EF29" s="18">
        <f t="shared" si="14"/>
        <v>2699.7</v>
      </c>
    </row>
    <row r="30" spans="1:136" x14ac:dyDescent="0.3">
      <c r="A30" s="37">
        <v>20</v>
      </c>
      <c r="B30" s="46" t="s">
        <v>142</v>
      </c>
      <c r="C30" s="40">
        <v>1547.9638</v>
      </c>
      <c r="D30" s="40">
        <v>472.4914</v>
      </c>
      <c r="E30" s="40">
        <f t="shared" si="68"/>
        <v>9585.0999999999985</v>
      </c>
      <c r="F30" s="40">
        <f t="shared" si="69"/>
        <v>7987.5833333333321</v>
      </c>
      <c r="G30" s="40">
        <f t="shared" si="70"/>
        <v>6185.3566000000001</v>
      </c>
      <c r="H30" s="40">
        <f t="shared" si="15"/>
        <v>77.437146404315044</v>
      </c>
      <c r="I30" s="40">
        <f t="shared" si="16"/>
        <v>64.53095533692921</v>
      </c>
      <c r="J30" s="40">
        <f t="shared" si="71"/>
        <v>4907.3</v>
      </c>
      <c r="K30" s="40">
        <f t="shared" si="72"/>
        <v>4089.4166666666665</v>
      </c>
      <c r="L30" s="40">
        <f t="shared" si="73"/>
        <v>2287.1566000000003</v>
      </c>
      <c r="M30" s="40">
        <v>2128.8876</v>
      </c>
      <c r="N30" s="40">
        <f t="shared" si="17"/>
        <v>158.26900000000023</v>
      </c>
      <c r="O30" s="40">
        <f t="shared" si="18"/>
        <v>55.928676054041951</v>
      </c>
      <c r="P30" s="40">
        <f t="shared" si="19"/>
        <v>46.607230045034953</v>
      </c>
      <c r="Q30" s="40">
        <f t="shared" si="74"/>
        <v>1586.6</v>
      </c>
      <c r="R30" s="40">
        <f t="shared" si="75"/>
        <v>1322.1666666666667</v>
      </c>
      <c r="S30" s="40">
        <f t="shared" si="76"/>
        <v>1485.924</v>
      </c>
      <c r="T30" s="40">
        <f t="shared" si="20"/>
        <v>112.38552880373125</v>
      </c>
      <c r="U30" s="40">
        <f t="shared" si="21"/>
        <v>93.654607336442709</v>
      </c>
      <c r="V30" s="47">
        <v>186.6</v>
      </c>
      <c r="W30" s="40">
        <f t="shared" si="22"/>
        <v>155.5</v>
      </c>
      <c r="X30" s="40">
        <v>690.73599999999999</v>
      </c>
      <c r="Y30" s="40">
        <f t="shared" si="23"/>
        <v>444.20321543408363</v>
      </c>
      <c r="Z30" s="40">
        <f t="shared" si="24"/>
        <v>370.16934619506969</v>
      </c>
      <c r="AA30" s="47">
        <v>1855</v>
      </c>
      <c r="AB30" s="40">
        <f t="shared" si="25"/>
        <v>1545.8333333333335</v>
      </c>
      <c r="AC30" s="40">
        <v>374.58659999999992</v>
      </c>
      <c r="AD30" s="40">
        <f t="shared" si="26"/>
        <v>24.232017250673845</v>
      </c>
      <c r="AE30" s="40">
        <f t="shared" si="27"/>
        <v>20.193347708894873</v>
      </c>
      <c r="AF30" s="40">
        <v>1400</v>
      </c>
      <c r="AG30" s="40">
        <f t="shared" si="28"/>
        <v>1166.6666666666667</v>
      </c>
      <c r="AH30" s="40">
        <v>795.18799999999999</v>
      </c>
      <c r="AI30" s="40">
        <f t="shared" si="29"/>
        <v>68.158971428571419</v>
      </c>
      <c r="AJ30" s="40">
        <f t="shared" si="30"/>
        <v>56.799142857142861</v>
      </c>
      <c r="AK30" s="40">
        <v>12</v>
      </c>
      <c r="AL30" s="40">
        <f t="shared" si="31"/>
        <v>10</v>
      </c>
      <c r="AM30" s="40">
        <v>12</v>
      </c>
      <c r="AN30" s="40">
        <f t="shared" si="32"/>
        <v>120</v>
      </c>
      <c r="AO30" s="40">
        <f t="shared" si="33"/>
        <v>100</v>
      </c>
      <c r="AP30" s="40">
        <v>0</v>
      </c>
      <c r="AQ30" s="40">
        <f t="shared" si="34"/>
        <v>0</v>
      </c>
      <c r="AR30" s="40">
        <v>0</v>
      </c>
      <c r="AS30" s="40" t="e">
        <f t="shared" si="35"/>
        <v>#DIV/0!</v>
      </c>
      <c r="AT30" s="40" t="e">
        <f t="shared" si="36"/>
        <v>#DIV/0!</v>
      </c>
      <c r="AU30" s="40">
        <v>0</v>
      </c>
      <c r="AV30" s="40">
        <f t="shared" si="37"/>
        <v>0</v>
      </c>
      <c r="AW30" s="40">
        <v>0</v>
      </c>
      <c r="AX30" s="40">
        <v>0</v>
      </c>
      <c r="AY30" s="40">
        <f t="shared" si="38"/>
        <v>0</v>
      </c>
      <c r="AZ30" s="40">
        <v>0</v>
      </c>
      <c r="BA30" s="40">
        <v>4677.8</v>
      </c>
      <c r="BB30" s="40">
        <f t="shared" si="39"/>
        <v>3898.1666666666665</v>
      </c>
      <c r="BC30" s="40">
        <v>3898.2</v>
      </c>
      <c r="BD30" s="40">
        <v>0</v>
      </c>
      <c r="BE30" s="40">
        <f t="shared" si="40"/>
        <v>0</v>
      </c>
      <c r="BF30" s="40">
        <v>0</v>
      </c>
      <c r="BG30" s="40">
        <v>0</v>
      </c>
      <c r="BH30" s="40">
        <f t="shared" si="41"/>
        <v>0</v>
      </c>
      <c r="BI30" s="40">
        <v>0</v>
      </c>
      <c r="BJ30" s="40">
        <v>0</v>
      </c>
      <c r="BK30" s="40">
        <f t="shared" si="42"/>
        <v>0</v>
      </c>
      <c r="BL30" s="40">
        <v>0</v>
      </c>
      <c r="BM30" s="40">
        <f t="shared" si="9"/>
        <v>764.4</v>
      </c>
      <c r="BN30" s="40">
        <f t="shared" si="9"/>
        <v>637</v>
      </c>
      <c r="BO30" s="40">
        <f t="shared" si="9"/>
        <v>45.302000000000007</v>
      </c>
      <c r="BP30" s="40">
        <f t="shared" si="43"/>
        <v>7.1117739403453699</v>
      </c>
      <c r="BQ30" s="40">
        <f t="shared" si="44"/>
        <v>5.926478283621142</v>
      </c>
      <c r="BR30" s="18">
        <v>600</v>
      </c>
      <c r="BS30" s="18">
        <f t="shared" si="45"/>
        <v>500</v>
      </c>
      <c r="BT30" s="18">
        <v>18.7</v>
      </c>
      <c r="BU30" s="18">
        <v>150</v>
      </c>
      <c r="BV30" s="18">
        <f t="shared" si="46"/>
        <v>125</v>
      </c>
      <c r="BW30" s="18">
        <v>19.402000000000001</v>
      </c>
      <c r="BX30" s="18">
        <v>0</v>
      </c>
      <c r="BY30" s="18">
        <f t="shared" si="47"/>
        <v>0</v>
      </c>
      <c r="BZ30" s="18">
        <v>0</v>
      </c>
      <c r="CA30" s="18">
        <v>14.4</v>
      </c>
      <c r="CB30" s="18">
        <f t="shared" si="48"/>
        <v>12</v>
      </c>
      <c r="CC30" s="18">
        <v>7.2</v>
      </c>
      <c r="CD30" s="18">
        <v>0</v>
      </c>
      <c r="CE30" s="18">
        <f t="shared" si="49"/>
        <v>0</v>
      </c>
      <c r="CF30" s="18">
        <v>0</v>
      </c>
      <c r="CG30" s="18">
        <v>0</v>
      </c>
      <c r="CH30" s="18">
        <f t="shared" si="50"/>
        <v>0</v>
      </c>
      <c r="CI30" s="18">
        <v>0</v>
      </c>
      <c r="CJ30" s="18">
        <v>0</v>
      </c>
      <c r="CK30" s="18">
        <f t="shared" si="51"/>
        <v>0</v>
      </c>
      <c r="CL30" s="18">
        <v>0</v>
      </c>
      <c r="CM30" s="18">
        <v>304.8</v>
      </c>
      <c r="CN30" s="18">
        <f t="shared" si="52"/>
        <v>254.00000000000003</v>
      </c>
      <c r="CO30" s="18">
        <v>58.1</v>
      </c>
      <c r="CP30" s="18">
        <v>304.8</v>
      </c>
      <c r="CQ30" s="18">
        <f t="shared" si="53"/>
        <v>254.00000000000003</v>
      </c>
      <c r="CR30" s="18">
        <v>54.1</v>
      </c>
      <c r="CS30" s="18">
        <f t="shared" si="54"/>
        <v>21.299212598425196</v>
      </c>
      <c r="CT30" s="18">
        <f t="shared" si="55"/>
        <v>17.749343832020998</v>
      </c>
      <c r="CU30" s="18">
        <v>0</v>
      </c>
      <c r="CV30" s="18">
        <f t="shared" si="56"/>
        <v>0</v>
      </c>
      <c r="CW30" s="18">
        <v>39.744</v>
      </c>
      <c r="CX30" s="18">
        <v>0</v>
      </c>
      <c r="CY30" s="18">
        <f t="shared" si="57"/>
        <v>0</v>
      </c>
      <c r="CZ30" s="18">
        <v>0</v>
      </c>
      <c r="DA30" s="18">
        <v>0</v>
      </c>
      <c r="DB30" s="18">
        <f t="shared" si="58"/>
        <v>0</v>
      </c>
      <c r="DC30" s="18">
        <v>0</v>
      </c>
      <c r="DD30" s="18">
        <v>384.5</v>
      </c>
      <c r="DE30" s="18">
        <f t="shared" si="59"/>
        <v>320.41666666666663</v>
      </c>
      <c r="DF30" s="18">
        <v>271.5</v>
      </c>
      <c r="DG30" s="18">
        <v>0</v>
      </c>
      <c r="DH30" s="18">
        <f t="shared" si="77"/>
        <v>9585.0999999999985</v>
      </c>
      <c r="DI30" s="18">
        <f t="shared" si="78"/>
        <v>7987.583333333333</v>
      </c>
      <c r="DJ30" s="18">
        <f t="shared" si="79"/>
        <v>6185.3566000000001</v>
      </c>
      <c r="DK30" s="18">
        <v>0</v>
      </c>
      <c r="DL30" s="18">
        <f t="shared" si="60"/>
        <v>0</v>
      </c>
      <c r="DM30" s="18">
        <v>0</v>
      </c>
      <c r="DN30" s="18">
        <v>0</v>
      </c>
      <c r="DO30" s="18">
        <f t="shared" si="61"/>
        <v>0</v>
      </c>
      <c r="DP30" s="18">
        <v>0</v>
      </c>
      <c r="DQ30" s="18">
        <v>0</v>
      </c>
      <c r="DR30" s="18">
        <f t="shared" si="62"/>
        <v>0</v>
      </c>
      <c r="DS30" s="18">
        <v>0</v>
      </c>
      <c r="DT30" s="18">
        <v>0</v>
      </c>
      <c r="DU30" s="18">
        <f t="shared" si="63"/>
        <v>0</v>
      </c>
      <c r="DV30" s="18">
        <v>0</v>
      </c>
      <c r="DW30" s="18">
        <v>0</v>
      </c>
      <c r="DX30" s="18">
        <f t="shared" si="64"/>
        <v>0</v>
      </c>
      <c r="DY30" s="18">
        <v>0</v>
      </c>
      <c r="DZ30" s="18">
        <v>558</v>
      </c>
      <c r="EA30" s="18">
        <f t="shared" si="65"/>
        <v>465</v>
      </c>
      <c r="EB30" s="18">
        <v>558</v>
      </c>
      <c r="EC30" s="18">
        <v>0</v>
      </c>
      <c r="ED30" s="18">
        <f t="shared" si="13"/>
        <v>558</v>
      </c>
      <c r="EE30" s="18">
        <f t="shared" si="13"/>
        <v>465</v>
      </c>
      <c r="EF30" s="18">
        <f t="shared" si="14"/>
        <v>558</v>
      </c>
    </row>
    <row r="31" spans="1:136" x14ac:dyDescent="0.3">
      <c r="A31" s="37">
        <v>21</v>
      </c>
      <c r="B31" s="46" t="s">
        <v>143</v>
      </c>
      <c r="C31" s="40">
        <v>9415.2000000000007</v>
      </c>
      <c r="D31" s="40">
        <v>2402.9148</v>
      </c>
      <c r="E31" s="40">
        <f t="shared" si="68"/>
        <v>76278.5</v>
      </c>
      <c r="F31" s="40">
        <f t="shared" si="69"/>
        <v>63565.416666666664</v>
      </c>
      <c r="G31" s="40">
        <f t="shared" si="70"/>
        <v>49289.761100000003</v>
      </c>
      <c r="H31" s="40">
        <f t="shared" si="15"/>
        <v>77.54178873470245</v>
      </c>
      <c r="I31" s="40">
        <f t="shared" si="16"/>
        <v>64.618157278918716</v>
      </c>
      <c r="J31" s="40">
        <f t="shared" si="71"/>
        <v>14810</v>
      </c>
      <c r="K31" s="40">
        <f t="shared" si="72"/>
        <v>12341.666666666666</v>
      </c>
      <c r="L31" s="40">
        <f t="shared" si="73"/>
        <v>4661.961100000005</v>
      </c>
      <c r="M31" s="40">
        <v>4066.7111000000004</v>
      </c>
      <c r="N31" s="40">
        <f t="shared" si="17"/>
        <v>595.25000000000455</v>
      </c>
      <c r="O31" s="40">
        <f t="shared" si="18"/>
        <v>37.774161512491602</v>
      </c>
      <c r="P31" s="40">
        <f t="shared" si="19"/>
        <v>31.478467927076331</v>
      </c>
      <c r="Q31" s="40">
        <f t="shared" si="74"/>
        <v>6430</v>
      </c>
      <c r="R31" s="40">
        <f t="shared" si="75"/>
        <v>5358.3333333333339</v>
      </c>
      <c r="S31" s="40">
        <f t="shared" si="76"/>
        <v>2163.2170000000001</v>
      </c>
      <c r="T31" s="40">
        <f t="shared" si="20"/>
        <v>40.371079315707618</v>
      </c>
      <c r="U31" s="40">
        <f t="shared" si="21"/>
        <v>33.642566096423025</v>
      </c>
      <c r="V31" s="47">
        <v>30</v>
      </c>
      <c r="W31" s="40">
        <f t="shared" si="22"/>
        <v>25</v>
      </c>
      <c r="X31" s="40">
        <v>0.20499999999999999</v>
      </c>
      <c r="Y31" s="40">
        <f t="shared" si="23"/>
        <v>0.81999999999999984</v>
      </c>
      <c r="Z31" s="40">
        <f t="shared" si="24"/>
        <v>0.68333333333333324</v>
      </c>
      <c r="AA31" s="47">
        <v>4400</v>
      </c>
      <c r="AB31" s="40">
        <f t="shared" si="25"/>
        <v>3666.666666666667</v>
      </c>
      <c r="AC31" s="40">
        <v>721.59410000000491</v>
      </c>
      <c r="AD31" s="40">
        <f t="shared" si="26"/>
        <v>19.679839090909223</v>
      </c>
      <c r="AE31" s="40">
        <f t="shared" si="27"/>
        <v>16.399865909091023</v>
      </c>
      <c r="AF31" s="40">
        <v>6400</v>
      </c>
      <c r="AG31" s="40">
        <f t="shared" si="28"/>
        <v>5333.3333333333339</v>
      </c>
      <c r="AH31" s="40">
        <v>2163.0120000000002</v>
      </c>
      <c r="AI31" s="40">
        <f t="shared" si="29"/>
        <v>40.556474999999999</v>
      </c>
      <c r="AJ31" s="40">
        <f t="shared" si="30"/>
        <v>33.797062500000003</v>
      </c>
      <c r="AK31" s="40">
        <v>60</v>
      </c>
      <c r="AL31" s="40">
        <f t="shared" si="31"/>
        <v>50</v>
      </c>
      <c r="AM31" s="40">
        <v>45</v>
      </c>
      <c r="AN31" s="40">
        <f t="shared" si="32"/>
        <v>90</v>
      </c>
      <c r="AO31" s="40">
        <f t="shared" si="33"/>
        <v>75</v>
      </c>
      <c r="AP31" s="40">
        <v>0</v>
      </c>
      <c r="AQ31" s="40">
        <f t="shared" si="34"/>
        <v>0</v>
      </c>
      <c r="AR31" s="40">
        <v>0</v>
      </c>
      <c r="AS31" s="40" t="e">
        <f t="shared" si="35"/>
        <v>#DIV/0!</v>
      </c>
      <c r="AT31" s="40" t="e">
        <f t="shared" si="36"/>
        <v>#DIV/0!</v>
      </c>
      <c r="AU31" s="40">
        <v>0</v>
      </c>
      <c r="AV31" s="40">
        <f t="shared" si="37"/>
        <v>0</v>
      </c>
      <c r="AW31" s="40">
        <v>0</v>
      </c>
      <c r="AX31" s="40">
        <v>0</v>
      </c>
      <c r="AY31" s="40">
        <f t="shared" si="38"/>
        <v>0</v>
      </c>
      <c r="AZ31" s="40">
        <v>0</v>
      </c>
      <c r="BA31" s="40">
        <v>44553.3</v>
      </c>
      <c r="BB31" s="40">
        <f t="shared" si="39"/>
        <v>37127.75</v>
      </c>
      <c r="BC31" s="40">
        <v>37127.800000000003</v>
      </c>
      <c r="BD31" s="40">
        <v>0</v>
      </c>
      <c r="BE31" s="40">
        <f t="shared" si="40"/>
        <v>0</v>
      </c>
      <c r="BF31" s="40">
        <v>0</v>
      </c>
      <c r="BG31" s="40">
        <v>0</v>
      </c>
      <c r="BH31" s="40">
        <f t="shared" si="41"/>
        <v>0</v>
      </c>
      <c r="BI31" s="40">
        <v>0</v>
      </c>
      <c r="BJ31" s="40">
        <v>0</v>
      </c>
      <c r="BK31" s="40">
        <f t="shared" si="42"/>
        <v>0</v>
      </c>
      <c r="BL31" s="40">
        <v>0</v>
      </c>
      <c r="BM31" s="40">
        <f t="shared" si="9"/>
        <v>1620</v>
      </c>
      <c r="BN31" s="40">
        <f t="shared" si="9"/>
        <v>1350</v>
      </c>
      <c r="BO31" s="40">
        <f t="shared" si="9"/>
        <v>338.2</v>
      </c>
      <c r="BP31" s="40">
        <f t="shared" si="43"/>
        <v>25.051851851851854</v>
      </c>
      <c r="BQ31" s="40">
        <f t="shared" si="44"/>
        <v>20.876543209876541</v>
      </c>
      <c r="BR31" s="18">
        <v>870</v>
      </c>
      <c r="BS31" s="18">
        <f t="shared" si="45"/>
        <v>725</v>
      </c>
      <c r="BT31" s="18">
        <v>208.7</v>
      </c>
      <c r="BU31" s="18">
        <v>450</v>
      </c>
      <c r="BV31" s="18">
        <f t="shared" si="46"/>
        <v>375</v>
      </c>
      <c r="BW31" s="18">
        <v>129.5</v>
      </c>
      <c r="BX31" s="18">
        <v>0</v>
      </c>
      <c r="BY31" s="18">
        <f t="shared" si="47"/>
        <v>0</v>
      </c>
      <c r="BZ31" s="18">
        <v>0</v>
      </c>
      <c r="CA31" s="18">
        <v>300</v>
      </c>
      <c r="CB31" s="18">
        <f t="shared" si="48"/>
        <v>250</v>
      </c>
      <c r="CC31" s="18">
        <v>0</v>
      </c>
      <c r="CD31" s="18">
        <v>0</v>
      </c>
      <c r="CE31" s="18">
        <f t="shared" si="49"/>
        <v>0</v>
      </c>
      <c r="CF31" s="18">
        <v>0</v>
      </c>
      <c r="CG31" s="18">
        <v>0</v>
      </c>
      <c r="CH31" s="18">
        <f t="shared" si="50"/>
        <v>0</v>
      </c>
      <c r="CI31" s="18">
        <v>0</v>
      </c>
      <c r="CJ31" s="18">
        <v>0</v>
      </c>
      <c r="CK31" s="18">
        <f t="shared" si="51"/>
        <v>0</v>
      </c>
      <c r="CL31" s="18">
        <v>0</v>
      </c>
      <c r="CM31" s="18">
        <v>2300</v>
      </c>
      <c r="CN31" s="18">
        <f t="shared" si="52"/>
        <v>1916.6666666666665</v>
      </c>
      <c r="CO31" s="18">
        <v>1393.95</v>
      </c>
      <c r="CP31" s="18">
        <v>1100</v>
      </c>
      <c r="CQ31" s="18">
        <f t="shared" si="53"/>
        <v>916.66666666666674</v>
      </c>
      <c r="CR31" s="18">
        <v>423.65</v>
      </c>
      <c r="CS31" s="18">
        <f t="shared" si="54"/>
        <v>46.216363636363624</v>
      </c>
      <c r="CT31" s="18">
        <f t="shared" si="55"/>
        <v>38.513636363636358</v>
      </c>
      <c r="CU31" s="18">
        <v>0</v>
      </c>
      <c r="CV31" s="18">
        <f t="shared" si="56"/>
        <v>0</v>
      </c>
      <c r="CW31" s="18">
        <v>0</v>
      </c>
      <c r="CX31" s="18">
        <v>0</v>
      </c>
      <c r="CY31" s="18">
        <f t="shared" si="57"/>
        <v>0</v>
      </c>
      <c r="CZ31" s="18">
        <v>0</v>
      </c>
      <c r="DA31" s="18">
        <v>0</v>
      </c>
      <c r="DB31" s="18">
        <f t="shared" si="58"/>
        <v>0</v>
      </c>
      <c r="DC31" s="18">
        <v>0</v>
      </c>
      <c r="DD31" s="18">
        <v>0</v>
      </c>
      <c r="DE31" s="18">
        <f t="shared" si="59"/>
        <v>0</v>
      </c>
      <c r="DF31" s="18">
        <v>0</v>
      </c>
      <c r="DG31" s="18">
        <v>0</v>
      </c>
      <c r="DH31" s="18">
        <f t="shared" si="77"/>
        <v>59363.3</v>
      </c>
      <c r="DI31" s="18">
        <f t="shared" si="78"/>
        <v>49469.416666666664</v>
      </c>
      <c r="DJ31" s="18">
        <f t="shared" si="79"/>
        <v>41789.761100000003</v>
      </c>
      <c r="DK31" s="18">
        <v>0</v>
      </c>
      <c r="DL31" s="18">
        <f t="shared" si="60"/>
        <v>0</v>
      </c>
      <c r="DM31" s="18">
        <v>0</v>
      </c>
      <c r="DN31" s="18">
        <v>16915.2</v>
      </c>
      <c r="DO31" s="18">
        <f t="shared" si="61"/>
        <v>14096.000000000002</v>
      </c>
      <c r="DP31" s="18">
        <v>7500</v>
      </c>
      <c r="DQ31" s="18">
        <v>0</v>
      </c>
      <c r="DR31" s="18">
        <f t="shared" si="62"/>
        <v>0</v>
      </c>
      <c r="DS31" s="18">
        <v>0</v>
      </c>
      <c r="DT31" s="18">
        <v>0</v>
      </c>
      <c r="DU31" s="18">
        <f t="shared" si="63"/>
        <v>0</v>
      </c>
      <c r="DV31" s="18">
        <v>0</v>
      </c>
      <c r="DW31" s="18">
        <v>0</v>
      </c>
      <c r="DX31" s="18">
        <f t="shared" si="64"/>
        <v>0</v>
      </c>
      <c r="DY31" s="18">
        <v>0</v>
      </c>
      <c r="DZ31" s="18">
        <v>10950.5</v>
      </c>
      <c r="EA31" s="18">
        <f t="shared" si="65"/>
        <v>9125.4166666666661</v>
      </c>
      <c r="EB31" s="18">
        <v>3208.1</v>
      </c>
      <c r="EC31" s="18">
        <v>0</v>
      </c>
      <c r="ED31" s="18">
        <f t="shared" si="13"/>
        <v>27865.7</v>
      </c>
      <c r="EE31" s="18">
        <f t="shared" si="13"/>
        <v>23221.416666666668</v>
      </c>
      <c r="EF31" s="18">
        <f t="shared" si="14"/>
        <v>10708.1</v>
      </c>
    </row>
    <row r="32" spans="1:136" x14ac:dyDescent="0.3">
      <c r="A32" s="37">
        <v>22</v>
      </c>
      <c r="B32" s="42" t="s">
        <v>144</v>
      </c>
      <c r="C32" s="40">
        <v>1421.9073000000001</v>
      </c>
      <c r="D32" s="40">
        <v>7194.1887999999999</v>
      </c>
      <c r="E32" s="40">
        <f t="shared" si="68"/>
        <v>211262</v>
      </c>
      <c r="F32" s="40">
        <f t="shared" si="69"/>
        <v>176051.66666666666</v>
      </c>
      <c r="G32" s="40">
        <f t="shared" si="70"/>
        <v>160538.52909999999</v>
      </c>
      <c r="H32" s="40">
        <f t="shared" si="15"/>
        <v>91.188304058467679</v>
      </c>
      <c r="I32" s="40">
        <f t="shared" si="16"/>
        <v>75.990253382056395</v>
      </c>
      <c r="J32" s="40">
        <f t="shared" si="71"/>
        <v>41305.800000000003</v>
      </c>
      <c r="K32" s="40">
        <f t="shared" si="72"/>
        <v>34421.5</v>
      </c>
      <c r="L32" s="40">
        <f t="shared" si="73"/>
        <v>19718.949099999983</v>
      </c>
      <c r="M32" s="40">
        <v>16602.162100000001</v>
      </c>
      <c r="N32" s="40">
        <f t="shared" si="17"/>
        <v>3116.7869999999821</v>
      </c>
      <c r="O32" s="40">
        <f t="shared" si="18"/>
        <v>57.286722252080772</v>
      </c>
      <c r="P32" s="40">
        <f t="shared" si="19"/>
        <v>47.738935210067304</v>
      </c>
      <c r="Q32" s="40">
        <f t="shared" si="74"/>
        <v>21530.6</v>
      </c>
      <c r="R32" s="40">
        <f t="shared" si="75"/>
        <v>17942.166666666668</v>
      </c>
      <c r="S32" s="40">
        <f t="shared" si="76"/>
        <v>12431.070000000002</v>
      </c>
      <c r="T32" s="40">
        <f t="shared" si="20"/>
        <v>69.284107270582339</v>
      </c>
      <c r="U32" s="40">
        <f t="shared" si="21"/>
        <v>57.736756058818628</v>
      </c>
      <c r="V32" s="40">
        <v>1520.6</v>
      </c>
      <c r="W32" s="40">
        <f t="shared" si="22"/>
        <v>1267.1666666666665</v>
      </c>
      <c r="X32" s="40">
        <v>459.47030000000001</v>
      </c>
      <c r="Y32" s="40">
        <f t="shared" si="23"/>
        <v>36.259658029725109</v>
      </c>
      <c r="Z32" s="40">
        <f t="shared" si="24"/>
        <v>30.216381691437594</v>
      </c>
      <c r="AA32" s="40">
        <v>6949.2</v>
      </c>
      <c r="AB32" s="40">
        <f t="shared" si="25"/>
        <v>5791</v>
      </c>
      <c r="AC32" s="40">
        <v>1639.6159999999823</v>
      </c>
      <c r="AD32" s="40">
        <f t="shared" si="26"/>
        <v>28.313175617336938</v>
      </c>
      <c r="AE32" s="40">
        <f t="shared" si="27"/>
        <v>23.594313014447451</v>
      </c>
      <c r="AF32" s="40">
        <v>20010</v>
      </c>
      <c r="AG32" s="40">
        <f t="shared" si="28"/>
        <v>16675</v>
      </c>
      <c r="AH32" s="40">
        <v>11971.599700000001</v>
      </c>
      <c r="AI32" s="40">
        <f t="shared" si="29"/>
        <v>71.793701349325346</v>
      </c>
      <c r="AJ32" s="40">
        <f t="shared" si="30"/>
        <v>59.828084457771112</v>
      </c>
      <c r="AK32" s="40">
        <v>254</v>
      </c>
      <c r="AL32" s="40">
        <f t="shared" si="31"/>
        <v>211.66666666666669</v>
      </c>
      <c r="AM32" s="40">
        <v>30</v>
      </c>
      <c r="AN32" s="40">
        <f t="shared" si="32"/>
        <v>14.173228346456693</v>
      </c>
      <c r="AO32" s="40">
        <f t="shared" si="33"/>
        <v>11.811023622047244</v>
      </c>
      <c r="AP32" s="40">
        <v>0</v>
      </c>
      <c r="AQ32" s="40">
        <f t="shared" si="34"/>
        <v>0</v>
      </c>
      <c r="AR32" s="40">
        <v>0</v>
      </c>
      <c r="AS32" s="40" t="e">
        <f t="shared" si="35"/>
        <v>#DIV/0!</v>
      </c>
      <c r="AT32" s="40" t="e">
        <f t="shared" si="36"/>
        <v>#DIV/0!</v>
      </c>
      <c r="AU32" s="40">
        <v>0</v>
      </c>
      <c r="AV32" s="40">
        <f t="shared" si="37"/>
        <v>0</v>
      </c>
      <c r="AW32" s="40">
        <v>0</v>
      </c>
      <c r="AX32" s="40">
        <v>0</v>
      </c>
      <c r="AY32" s="40">
        <f t="shared" si="38"/>
        <v>0</v>
      </c>
      <c r="AZ32" s="40">
        <v>0</v>
      </c>
      <c r="BA32" s="40">
        <v>167994.5</v>
      </c>
      <c r="BB32" s="40">
        <f t="shared" si="39"/>
        <v>139995.41666666666</v>
      </c>
      <c r="BC32" s="40">
        <v>139995.4</v>
      </c>
      <c r="BD32" s="40">
        <v>1961.7</v>
      </c>
      <c r="BE32" s="40">
        <f t="shared" si="40"/>
        <v>1634.75</v>
      </c>
      <c r="BF32" s="40">
        <v>980.9</v>
      </c>
      <c r="BG32" s="40">
        <v>0</v>
      </c>
      <c r="BH32" s="40">
        <f t="shared" si="41"/>
        <v>0</v>
      </c>
      <c r="BI32" s="40">
        <v>0</v>
      </c>
      <c r="BJ32" s="40">
        <v>0</v>
      </c>
      <c r="BK32" s="40">
        <f t="shared" si="42"/>
        <v>0</v>
      </c>
      <c r="BL32" s="40">
        <v>0</v>
      </c>
      <c r="BM32" s="40">
        <f t="shared" si="9"/>
        <v>1710</v>
      </c>
      <c r="BN32" s="40">
        <f t="shared" si="9"/>
        <v>1425</v>
      </c>
      <c r="BO32" s="40">
        <f t="shared" si="9"/>
        <v>650.75310000000002</v>
      </c>
      <c r="BP32" s="40">
        <f t="shared" si="43"/>
        <v>45.666884210526312</v>
      </c>
      <c r="BQ32" s="40">
        <f t="shared" si="44"/>
        <v>38.055736842105262</v>
      </c>
      <c r="BR32" s="18">
        <v>1210</v>
      </c>
      <c r="BS32" s="18">
        <f t="shared" si="45"/>
        <v>1008.3333333333333</v>
      </c>
      <c r="BT32" s="18">
        <v>633.75310000000002</v>
      </c>
      <c r="BU32" s="18">
        <v>0</v>
      </c>
      <c r="BV32" s="18">
        <f t="shared" si="46"/>
        <v>0</v>
      </c>
      <c r="BW32" s="18">
        <v>0</v>
      </c>
      <c r="BX32" s="18">
        <v>0</v>
      </c>
      <c r="BY32" s="18">
        <f t="shared" si="47"/>
        <v>0</v>
      </c>
      <c r="BZ32" s="18">
        <v>0</v>
      </c>
      <c r="CA32" s="18">
        <v>500</v>
      </c>
      <c r="CB32" s="18">
        <f t="shared" si="48"/>
        <v>416.66666666666663</v>
      </c>
      <c r="CC32" s="18">
        <v>17</v>
      </c>
      <c r="CD32" s="18">
        <v>0</v>
      </c>
      <c r="CE32" s="18">
        <f t="shared" si="49"/>
        <v>0</v>
      </c>
      <c r="CF32" s="18">
        <v>0</v>
      </c>
      <c r="CG32" s="18">
        <v>0</v>
      </c>
      <c r="CH32" s="18">
        <f t="shared" si="50"/>
        <v>0</v>
      </c>
      <c r="CI32" s="18">
        <v>0</v>
      </c>
      <c r="CJ32" s="18">
        <v>0</v>
      </c>
      <c r="CK32" s="18">
        <f t="shared" si="51"/>
        <v>0</v>
      </c>
      <c r="CL32" s="18">
        <v>0</v>
      </c>
      <c r="CM32" s="18">
        <v>10862</v>
      </c>
      <c r="CN32" s="18">
        <f t="shared" si="52"/>
        <v>9051.6666666666661</v>
      </c>
      <c r="CO32" s="18">
        <v>4337.0600000000004</v>
      </c>
      <c r="CP32" s="18">
        <v>6542</v>
      </c>
      <c r="CQ32" s="18">
        <f t="shared" si="53"/>
        <v>5451.6666666666661</v>
      </c>
      <c r="CR32" s="18">
        <v>1218.6500000000001</v>
      </c>
      <c r="CS32" s="18">
        <f t="shared" si="54"/>
        <v>22.353714460409666</v>
      </c>
      <c r="CT32" s="18">
        <f t="shared" si="55"/>
        <v>18.628095383674719</v>
      </c>
      <c r="CU32" s="18">
        <v>0</v>
      </c>
      <c r="CV32" s="18">
        <f t="shared" si="56"/>
        <v>0</v>
      </c>
      <c r="CW32" s="18">
        <v>630.45000000000005</v>
      </c>
      <c r="CX32" s="18">
        <v>0</v>
      </c>
      <c r="CY32" s="18">
        <f t="shared" si="57"/>
        <v>0</v>
      </c>
      <c r="CZ32" s="18">
        <v>0</v>
      </c>
      <c r="DA32" s="18">
        <v>0</v>
      </c>
      <c r="DB32" s="18">
        <f t="shared" si="58"/>
        <v>0</v>
      </c>
      <c r="DC32" s="18">
        <v>0</v>
      </c>
      <c r="DD32" s="18">
        <v>0</v>
      </c>
      <c r="DE32" s="18">
        <f t="shared" si="59"/>
        <v>0</v>
      </c>
      <c r="DF32" s="18">
        <v>0</v>
      </c>
      <c r="DG32" s="18">
        <v>0</v>
      </c>
      <c r="DH32" s="18">
        <f t="shared" si="77"/>
        <v>211262</v>
      </c>
      <c r="DI32" s="18">
        <f t="shared" si="78"/>
        <v>176051.66666666666</v>
      </c>
      <c r="DJ32" s="18">
        <f t="shared" si="79"/>
        <v>160695.24909999999</v>
      </c>
      <c r="DK32" s="18">
        <v>0</v>
      </c>
      <c r="DL32" s="18">
        <f t="shared" si="60"/>
        <v>0</v>
      </c>
      <c r="DM32" s="18">
        <v>0</v>
      </c>
      <c r="DN32" s="18">
        <v>0</v>
      </c>
      <c r="DO32" s="18">
        <f t="shared" si="61"/>
        <v>0</v>
      </c>
      <c r="DP32" s="18">
        <v>-156.72</v>
      </c>
      <c r="DQ32" s="18">
        <v>0</v>
      </c>
      <c r="DR32" s="18">
        <f t="shared" si="62"/>
        <v>0</v>
      </c>
      <c r="DS32" s="18">
        <v>0</v>
      </c>
      <c r="DT32" s="18">
        <v>0</v>
      </c>
      <c r="DU32" s="18">
        <f t="shared" si="63"/>
        <v>0</v>
      </c>
      <c r="DV32" s="18">
        <v>0</v>
      </c>
      <c r="DW32" s="18">
        <v>0</v>
      </c>
      <c r="DX32" s="18">
        <f t="shared" si="64"/>
        <v>0</v>
      </c>
      <c r="DY32" s="18">
        <v>0</v>
      </c>
      <c r="DZ32" s="18">
        <v>42000</v>
      </c>
      <c r="EA32" s="18">
        <f t="shared" si="65"/>
        <v>35000</v>
      </c>
      <c r="EB32" s="18">
        <v>38563</v>
      </c>
      <c r="EC32" s="18">
        <v>0</v>
      </c>
      <c r="ED32" s="18">
        <f t="shared" si="13"/>
        <v>42000</v>
      </c>
      <c r="EE32" s="18">
        <f t="shared" si="13"/>
        <v>35000</v>
      </c>
      <c r="EF32" s="18">
        <f t="shared" si="14"/>
        <v>38406.28</v>
      </c>
    </row>
    <row r="33" spans="1:136" x14ac:dyDescent="0.3">
      <c r="A33" s="37">
        <v>23</v>
      </c>
      <c r="B33" s="42" t="s">
        <v>145</v>
      </c>
      <c r="C33" s="40">
        <v>3171.0761000000002</v>
      </c>
      <c r="D33" s="40">
        <v>1801.5191</v>
      </c>
      <c r="E33" s="40">
        <f t="shared" si="68"/>
        <v>152612.55500000002</v>
      </c>
      <c r="F33" s="40">
        <f t="shared" si="69"/>
        <v>127177.12916666665</v>
      </c>
      <c r="G33" s="40">
        <f t="shared" si="70"/>
        <v>114745.6519</v>
      </c>
      <c r="H33" s="40">
        <f t="shared" si="15"/>
        <v>90.225068494528529</v>
      </c>
      <c r="I33" s="40">
        <f t="shared" si="16"/>
        <v>75.18755707877375</v>
      </c>
      <c r="J33" s="40">
        <f t="shared" si="71"/>
        <v>31310</v>
      </c>
      <c r="K33" s="40">
        <f t="shared" si="72"/>
        <v>26091.666666666668</v>
      </c>
      <c r="L33" s="40">
        <f t="shared" si="73"/>
        <v>16901.151899999993</v>
      </c>
      <c r="M33" s="40">
        <v>13206.3529</v>
      </c>
      <c r="N33" s="40">
        <f t="shared" si="17"/>
        <v>3694.7989999999936</v>
      </c>
      <c r="O33" s="40">
        <f t="shared" si="18"/>
        <v>64.776053273714439</v>
      </c>
      <c r="P33" s="40">
        <f t="shared" si="19"/>
        <v>53.980044394762039</v>
      </c>
      <c r="Q33" s="40">
        <f t="shared" si="74"/>
        <v>14818</v>
      </c>
      <c r="R33" s="40">
        <f t="shared" si="75"/>
        <v>12348.333333333334</v>
      </c>
      <c r="S33" s="40">
        <f t="shared" si="76"/>
        <v>7546.7259999999997</v>
      </c>
      <c r="T33" s="40">
        <f t="shared" si="20"/>
        <v>61.115340801727626</v>
      </c>
      <c r="U33" s="40">
        <f t="shared" si="21"/>
        <v>50.929450668106355</v>
      </c>
      <c r="V33" s="40">
        <v>577</v>
      </c>
      <c r="W33" s="40">
        <f t="shared" si="22"/>
        <v>480.83333333333337</v>
      </c>
      <c r="X33" s="40">
        <v>215.37299999999999</v>
      </c>
      <c r="Y33" s="40">
        <f t="shared" si="23"/>
        <v>44.791611785095313</v>
      </c>
      <c r="Z33" s="40">
        <f t="shared" si="24"/>
        <v>37.326343154246103</v>
      </c>
      <c r="AA33" s="40">
        <v>8050</v>
      </c>
      <c r="AB33" s="40">
        <f t="shared" si="25"/>
        <v>6708.3333333333339</v>
      </c>
      <c r="AC33" s="40">
        <v>2773.625899999995</v>
      </c>
      <c r="AD33" s="40">
        <f t="shared" si="26"/>
        <v>41.345976149068242</v>
      </c>
      <c r="AE33" s="40">
        <f t="shared" si="27"/>
        <v>34.454980124223539</v>
      </c>
      <c r="AF33" s="40">
        <v>14241</v>
      </c>
      <c r="AG33" s="40">
        <f t="shared" si="28"/>
        <v>11867.5</v>
      </c>
      <c r="AH33" s="40">
        <v>7331.3530000000001</v>
      </c>
      <c r="AI33" s="40">
        <f t="shared" si="29"/>
        <v>61.77672635348641</v>
      </c>
      <c r="AJ33" s="40">
        <f t="shared" si="30"/>
        <v>51.480605294572015</v>
      </c>
      <c r="AK33" s="40">
        <v>172</v>
      </c>
      <c r="AL33" s="40">
        <f t="shared" si="31"/>
        <v>143.33333333333334</v>
      </c>
      <c r="AM33" s="40">
        <v>48</v>
      </c>
      <c r="AN33" s="40">
        <f t="shared" si="32"/>
        <v>33.488372093023258</v>
      </c>
      <c r="AO33" s="40">
        <f t="shared" si="33"/>
        <v>27.906976744186046</v>
      </c>
      <c r="AP33" s="40">
        <v>0</v>
      </c>
      <c r="AQ33" s="40">
        <f t="shared" si="34"/>
        <v>0</v>
      </c>
      <c r="AR33" s="40">
        <v>0</v>
      </c>
      <c r="AS33" s="40" t="e">
        <f t="shared" si="35"/>
        <v>#DIV/0!</v>
      </c>
      <c r="AT33" s="40" t="e">
        <f t="shared" si="36"/>
        <v>#DIV/0!</v>
      </c>
      <c r="AU33" s="40">
        <v>0</v>
      </c>
      <c r="AV33" s="40">
        <f t="shared" si="37"/>
        <v>0</v>
      </c>
      <c r="AW33" s="40">
        <v>0</v>
      </c>
      <c r="AX33" s="40">
        <v>0</v>
      </c>
      <c r="AY33" s="40">
        <f t="shared" si="38"/>
        <v>0</v>
      </c>
      <c r="AZ33" s="40">
        <v>0</v>
      </c>
      <c r="BA33" s="40">
        <v>116498</v>
      </c>
      <c r="BB33" s="40">
        <f t="shared" si="39"/>
        <v>97081.666666666657</v>
      </c>
      <c r="BC33" s="40">
        <v>97081.7</v>
      </c>
      <c r="BD33" s="40">
        <v>1633.6</v>
      </c>
      <c r="BE33" s="40">
        <f t="shared" si="40"/>
        <v>1361.3333333333333</v>
      </c>
      <c r="BF33" s="40">
        <v>762.8</v>
      </c>
      <c r="BG33" s="40">
        <v>0</v>
      </c>
      <c r="BH33" s="40">
        <f t="shared" si="41"/>
        <v>0</v>
      </c>
      <c r="BI33" s="40">
        <v>0</v>
      </c>
      <c r="BJ33" s="40">
        <v>0</v>
      </c>
      <c r="BK33" s="40">
        <f t="shared" si="42"/>
        <v>0</v>
      </c>
      <c r="BL33" s="40">
        <v>0</v>
      </c>
      <c r="BM33" s="40">
        <f t="shared" si="9"/>
        <v>620</v>
      </c>
      <c r="BN33" s="40">
        <f t="shared" si="9"/>
        <v>516.66666666666663</v>
      </c>
      <c r="BO33" s="40">
        <f t="shared" si="9"/>
        <v>185</v>
      </c>
      <c r="BP33" s="40">
        <f t="shared" si="43"/>
        <v>35.806451612903231</v>
      </c>
      <c r="BQ33" s="40">
        <f t="shared" si="44"/>
        <v>29.838709677419356</v>
      </c>
      <c r="BR33" s="18">
        <v>620</v>
      </c>
      <c r="BS33" s="18">
        <f t="shared" si="45"/>
        <v>516.66666666666663</v>
      </c>
      <c r="BT33" s="18">
        <v>176</v>
      </c>
      <c r="BU33" s="18">
        <v>0</v>
      </c>
      <c r="BV33" s="18">
        <f t="shared" si="46"/>
        <v>0</v>
      </c>
      <c r="BW33" s="18">
        <v>0</v>
      </c>
      <c r="BX33" s="18">
        <v>0</v>
      </c>
      <c r="BY33" s="18">
        <f t="shared" si="47"/>
        <v>0</v>
      </c>
      <c r="BZ33" s="18">
        <v>0</v>
      </c>
      <c r="CA33" s="18">
        <v>0</v>
      </c>
      <c r="CB33" s="18">
        <f t="shared" si="48"/>
        <v>0</v>
      </c>
      <c r="CC33" s="18">
        <v>9</v>
      </c>
      <c r="CD33" s="18">
        <v>0</v>
      </c>
      <c r="CE33" s="18">
        <f t="shared" si="49"/>
        <v>0</v>
      </c>
      <c r="CF33" s="18">
        <v>0</v>
      </c>
      <c r="CG33" s="18">
        <v>0</v>
      </c>
      <c r="CH33" s="18">
        <f t="shared" si="50"/>
        <v>0</v>
      </c>
      <c r="CI33" s="18">
        <v>0</v>
      </c>
      <c r="CJ33" s="18">
        <v>0</v>
      </c>
      <c r="CK33" s="18">
        <f t="shared" si="51"/>
        <v>0</v>
      </c>
      <c r="CL33" s="18">
        <v>0</v>
      </c>
      <c r="CM33" s="18">
        <v>7650</v>
      </c>
      <c r="CN33" s="18">
        <f t="shared" si="52"/>
        <v>6375</v>
      </c>
      <c r="CO33" s="18">
        <v>6227.5</v>
      </c>
      <c r="CP33" s="18">
        <v>3650</v>
      </c>
      <c r="CQ33" s="18">
        <f t="shared" si="53"/>
        <v>3041.666666666667</v>
      </c>
      <c r="CR33" s="18">
        <v>2639</v>
      </c>
      <c r="CS33" s="18">
        <f t="shared" si="54"/>
        <v>86.761643835616425</v>
      </c>
      <c r="CT33" s="18">
        <f t="shared" si="55"/>
        <v>72.301369863013704</v>
      </c>
      <c r="CU33" s="18">
        <v>0</v>
      </c>
      <c r="CV33" s="18">
        <f t="shared" si="56"/>
        <v>0</v>
      </c>
      <c r="CW33" s="18">
        <v>120.3</v>
      </c>
      <c r="CX33" s="18">
        <v>0</v>
      </c>
      <c r="CY33" s="18">
        <f t="shared" si="57"/>
        <v>0</v>
      </c>
      <c r="CZ33" s="18">
        <v>0</v>
      </c>
      <c r="DA33" s="18">
        <v>0</v>
      </c>
      <c r="DB33" s="18">
        <f t="shared" si="58"/>
        <v>0</v>
      </c>
      <c r="DC33" s="18">
        <v>0</v>
      </c>
      <c r="DD33" s="18">
        <v>0</v>
      </c>
      <c r="DE33" s="18">
        <f t="shared" si="59"/>
        <v>0</v>
      </c>
      <c r="DF33" s="18">
        <v>0</v>
      </c>
      <c r="DG33" s="18">
        <v>0</v>
      </c>
      <c r="DH33" s="18">
        <f t="shared" si="77"/>
        <v>149441.60000000001</v>
      </c>
      <c r="DI33" s="18">
        <f t="shared" si="78"/>
        <v>124534.66666666666</v>
      </c>
      <c r="DJ33" s="18">
        <f t="shared" si="79"/>
        <v>114745.6519</v>
      </c>
      <c r="DK33" s="18">
        <v>0</v>
      </c>
      <c r="DL33" s="18">
        <f t="shared" si="60"/>
        <v>0</v>
      </c>
      <c r="DM33" s="18">
        <v>0</v>
      </c>
      <c r="DN33" s="18">
        <v>3170.9549999999999</v>
      </c>
      <c r="DO33" s="18">
        <f t="shared" si="61"/>
        <v>2642.4624999999996</v>
      </c>
      <c r="DP33" s="18">
        <v>0</v>
      </c>
      <c r="DQ33" s="18">
        <v>0</v>
      </c>
      <c r="DR33" s="18">
        <f t="shared" si="62"/>
        <v>0</v>
      </c>
      <c r="DS33" s="18">
        <v>0</v>
      </c>
      <c r="DT33" s="18">
        <v>0</v>
      </c>
      <c r="DU33" s="18">
        <f t="shared" si="63"/>
        <v>0</v>
      </c>
      <c r="DV33" s="18">
        <v>0</v>
      </c>
      <c r="DW33" s="18">
        <v>0</v>
      </c>
      <c r="DX33" s="18">
        <f t="shared" si="64"/>
        <v>0</v>
      </c>
      <c r="DY33" s="18">
        <v>0</v>
      </c>
      <c r="DZ33" s="18">
        <v>18299.400000000001</v>
      </c>
      <c r="EA33" s="18">
        <f t="shared" si="65"/>
        <v>15249.5</v>
      </c>
      <c r="EB33" s="18">
        <v>12625.995000000001</v>
      </c>
      <c r="EC33" s="18">
        <v>0</v>
      </c>
      <c r="ED33" s="18">
        <f t="shared" si="13"/>
        <v>21470.355000000003</v>
      </c>
      <c r="EE33" s="18">
        <f t="shared" si="13"/>
        <v>17891.962500000001</v>
      </c>
      <c r="EF33" s="18">
        <f t="shared" si="14"/>
        <v>12625.995000000001</v>
      </c>
    </row>
    <row r="34" spans="1:136" x14ac:dyDescent="0.3">
      <c r="A34" s="37">
        <v>24</v>
      </c>
      <c r="B34" s="46" t="s">
        <v>146</v>
      </c>
      <c r="C34" s="40">
        <v>7601.8172999999997</v>
      </c>
      <c r="D34" s="40">
        <v>8616.7420000000002</v>
      </c>
      <c r="E34" s="40">
        <f t="shared" si="68"/>
        <v>256283</v>
      </c>
      <c r="F34" s="40">
        <f t="shared" si="69"/>
        <v>213569.16666666666</v>
      </c>
      <c r="G34" s="40">
        <f t="shared" si="70"/>
        <v>187892.7727</v>
      </c>
      <c r="H34" s="40">
        <f t="shared" si="15"/>
        <v>87.977480847344552</v>
      </c>
      <c r="I34" s="40">
        <f t="shared" si="16"/>
        <v>73.31456737278711</v>
      </c>
      <c r="J34" s="40">
        <f t="shared" si="71"/>
        <v>52053.5</v>
      </c>
      <c r="K34" s="40">
        <f t="shared" si="72"/>
        <v>43377.916666666657</v>
      </c>
      <c r="L34" s="40">
        <f t="shared" si="73"/>
        <v>18812.872699999989</v>
      </c>
      <c r="M34" s="40">
        <v>16310.8277</v>
      </c>
      <c r="N34" s="40">
        <f t="shared" si="17"/>
        <v>2502.0449999999892</v>
      </c>
      <c r="O34" s="40">
        <f t="shared" si="18"/>
        <v>43.369700865455719</v>
      </c>
      <c r="P34" s="40">
        <f t="shared" si="19"/>
        <v>36.141417387879756</v>
      </c>
      <c r="Q34" s="40">
        <f t="shared" si="74"/>
        <v>32762</v>
      </c>
      <c r="R34" s="40">
        <f t="shared" si="75"/>
        <v>27301.666666666664</v>
      </c>
      <c r="S34" s="40">
        <f t="shared" si="76"/>
        <v>14457.867999999999</v>
      </c>
      <c r="T34" s="40">
        <f t="shared" si="20"/>
        <v>52.955990476771873</v>
      </c>
      <c r="U34" s="40">
        <f t="shared" si="21"/>
        <v>44.129992063976552</v>
      </c>
      <c r="V34" s="47">
        <v>2262</v>
      </c>
      <c r="W34" s="40">
        <f t="shared" si="22"/>
        <v>1885</v>
      </c>
      <c r="X34" s="40">
        <v>50.46</v>
      </c>
      <c r="Y34" s="40">
        <f t="shared" si="23"/>
        <v>2.6769230769230772</v>
      </c>
      <c r="Z34" s="40">
        <f t="shared" si="24"/>
        <v>2.2307692307692308</v>
      </c>
      <c r="AA34" s="47">
        <v>8236.1</v>
      </c>
      <c r="AB34" s="40">
        <f t="shared" si="25"/>
        <v>6863.416666666667</v>
      </c>
      <c r="AC34" s="40">
        <v>861.38369999998781</v>
      </c>
      <c r="AD34" s="40">
        <f t="shared" si="26"/>
        <v>12.550362914486046</v>
      </c>
      <c r="AE34" s="40">
        <f t="shared" si="27"/>
        <v>10.458635762071706</v>
      </c>
      <c r="AF34" s="40">
        <v>30500</v>
      </c>
      <c r="AG34" s="40">
        <f t="shared" si="28"/>
        <v>25416.666666666664</v>
      </c>
      <c r="AH34" s="40">
        <v>14407.407999999999</v>
      </c>
      <c r="AI34" s="40">
        <f t="shared" si="29"/>
        <v>56.684883934426232</v>
      </c>
      <c r="AJ34" s="40">
        <f t="shared" si="30"/>
        <v>47.237403278688525</v>
      </c>
      <c r="AK34" s="40">
        <v>340.4</v>
      </c>
      <c r="AL34" s="40">
        <f t="shared" si="31"/>
        <v>283.66666666666663</v>
      </c>
      <c r="AM34" s="40">
        <v>9</v>
      </c>
      <c r="AN34" s="40">
        <f t="shared" si="32"/>
        <v>3.1727379553466517</v>
      </c>
      <c r="AO34" s="40">
        <f t="shared" si="33"/>
        <v>2.6439482961222094</v>
      </c>
      <c r="AP34" s="40">
        <v>0</v>
      </c>
      <c r="AQ34" s="40">
        <f t="shared" si="34"/>
        <v>0</v>
      </c>
      <c r="AR34" s="40">
        <v>0</v>
      </c>
      <c r="AS34" s="40" t="e">
        <f t="shared" si="35"/>
        <v>#DIV/0!</v>
      </c>
      <c r="AT34" s="40" t="e">
        <f t="shared" si="36"/>
        <v>#DIV/0!</v>
      </c>
      <c r="AU34" s="40">
        <v>0</v>
      </c>
      <c r="AV34" s="40">
        <f t="shared" si="37"/>
        <v>0</v>
      </c>
      <c r="AW34" s="40">
        <v>0</v>
      </c>
      <c r="AX34" s="40">
        <v>0</v>
      </c>
      <c r="AY34" s="40">
        <f t="shared" si="38"/>
        <v>0</v>
      </c>
      <c r="AZ34" s="40">
        <v>0</v>
      </c>
      <c r="BA34" s="40">
        <v>201195.6</v>
      </c>
      <c r="BB34" s="40">
        <f t="shared" si="39"/>
        <v>167663</v>
      </c>
      <c r="BC34" s="40">
        <v>167663.1</v>
      </c>
      <c r="BD34" s="40">
        <v>3033.9</v>
      </c>
      <c r="BE34" s="40">
        <f t="shared" si="40"/>
        <v>2528.25</v>
      </c>
      <c r="BF34" s="40">
        <v>1416.8</v>
      </c>
      <c r="BG34" s="40">
        <v>0</v>
      </c>
      <c r="BH34" s="40">
        <f t="shared" si="41"/>
        <v>0</v>
      </c>
      <c r="BI34" s="40">
        <v>0</v>
      </c>
      <c r="BJ34" s="40">
        <v>0</v>
      </c>
      <c r="BK34" s="40">
        <f t="shared" si="42"/>
        <v>0</v>
      </c>
      <c r="BL34" s="40">
        <v>0</v>
      </c>
      <c r="BM34" s="40">
        <f t="shared" si="9"/>
        <v>1200</v>
      </c>
      <c r="BN34" s="40">
        <f t="shared" si="9"/>
        <v>1000</v>
      </c>
      <c r="BO34" s="40">
        <f t="shared" si="9"/>
        <v>369</v>
      </c>
      <c r="BP34" s="40">
        <f t="shared" si="43"/>
        <v>36.9</v>
      </c>
      <c r="BQ34" s="40">
        <f t="shared" si="44"/>
        <v>30.75</v>
      </c>
      <c r="BR34" s="18">
        <v>1200</v>
      </c>
      <c r="BS34" s="18">
        <f t="shared" si="45"/>
        <v>1000</v>
      </c>
      <c r="BT34" s="18">
        <v>354</v>
      </c>
      <c r="BU34" s="18">
        <v>0</v>
      </c>
      <c r="BV34" s="18">
        <f t="shared" si="46"/>
        <v>0</v>
      </c>
      <c r="BW34" s="18">
        <v>0</v>
      </c>
      <c r="BX34" s="18">
        <v>0</v>
      </c>
      <c r="BY34" s="18">
        <f t="shared" si="47"/>
        <v>0</v>
      </c>
      <c r="BZ34" s="18">
        <v>0</v>
      </c>
      <c r="CA34" s="18">
        <v>0</v>
      </c>
      <c r="CB34" s="18">
        <f t="shared" si="48"/>
        <v>0</v>
      </c>
      <c r="CC34" s="18">
        <v>15</v>
      </c>
      <c r="CD34" s="18">
        <v>0</v>
      </c>
      <c r="CE34" s="18">
        <f t="shared" si="49"/>
        <v>0</v>
      </c>
      <c r="CF34" s="18">
        <v>0</v>
      </c>
      <c r="CG34" s="18">
        <v>0</v>
      </c>
      <c r="CH34" s="18">
        <f t="shared" si="50"/>
        <v>0</v>
      </c>
      <c r="CI34" s="18">
        <v>0</v>
      </c>
      <c r="CJ34" s="18">
        <v>0</v>
      </c>
      <c r="CK34" s="18">
        <f t="shared" si="51"/>
        <v>0</v>
      </c>
      <c r="CL34" s="18">
        <v>0</v>
      </c>
      <c r="CM34" s="18">
        <v>8015</v>
      </c>
      <c r="CN34" s="18">
        <f t="shared" si="52"/>
        <v>6679.1666666666661</v>
      </c>
      <c r="CO34" s="18">
        <v>2806.6239999999998</v>
      </c>
      <c r="CP34" s="18">
        <v>4000</v>
      </c>
      <c r="CQ34" s="18">
        <f t="shared" si="53"/>
        <v>3333.333333333333</v>
      </c>
      <c r="CR34" s="18">
        <v>154.624</v>
      </c>
      <c r="CS34" s="18">
        <f t="shared" si="54"/>
        <v>4.6387200000000002</v>
      </c>
      <c r="CT34" s="18">
        <f t="shared" si="55"/>
        <v>3.8655999999999997</v>
      </c>
      <c r="CU34" s="18">
        <v>1500</v>
      </c>
      <c r="CV34" s="18">
        <f t="shared" si="56"/>
        <v>1250</v>
      </c>
      <c r="CW34" s="18">
        <v>308.99700000000001</v>
      </c>
      <c r="CX34" s="18">
        <v>0</v>
      </c>
      <c r="CY34" s="18">
        <f t="shared" si="57"/>
        <v>0</v>
      </c>
      <c r="CZ34" s="18">
        <v>0</v>
      </c>
      <c r="DA34" s="18">
        <v>0</v>
      </c>
      <c r="DB34" s="18">
        <f t="shared" si="58"/>
        <v>0</v>
      </c>
      <c r="DC34" s="18">
        <v>0</v>
      </c>
      <c r="DD34" s="18">
        <v>0</v>
      </c>
      <c r="DE34" s="18">
        <f t="shared" si="59"/>
        <v>0</v>
      </c>
      <c r="DF34" s="18">
        <v>0</v>
      </c>
      <c r="DG34" s="18">
        <v>0</v>
      </c>
      <c r="DH34" s="18">
        <f t="shared" si="77"/>
        <v>256283</v>
      </c>
      <c r="DI34" s="18">
        <f t="shared" si="78"/>
        <v>213569.16666666666</v>
      </c>
      <c r="DJ34" s="18">
        <f t="shared" si="79"/>
        <v>187892.7727</v>
      </c>
      <c r="DK34" s="18">
        <v>0</v>
      </c>
      <c r="DL34" s="18">
        <f t="shared" si="60"/>
        <v>0</v>
      </c>
      <c r="DM34" s="18">
        <v>0</v>
      </c>
      <c r="DN34" s="18">
        <v>0</v>
      </c>
      <c r="DO34" s="18">
        <f t="shared" si="61"/>
        <v>0</v>
      </c>
      <c r="DP34" s="18">
        <v>0</v>
      </c>
      <c r="DQ34" s="18">
        <v>0</v>
      </c>
      <c r="DR34" s="18">
        <f t="shared" si="62"/>
        <v>0</v>
      </c>
      <c r="DS34" s="18">
        <v>0</v>
      </c>
      <c r="DT34" s="18">
        <v>0</v>
      </c>
      <c r="DU34" s="18">
        <f t="shared" si="63"/>
        <v>0</v>
      </c>
      <c r="DV34" s="18">
        <v>0</v>
      </c>
      <c r="DW34" s="18">
        <v>0</v>
      </c>
      <c r="DX34" s="18">
        <f t="shared" si="64"/>
        <v>0</v>
      </c>
      <c r="DY34" s="18">
        <v>0</v>
      </c>
      <c r="DZ34" s="18">
        <v>18750</v>
      </c>
      <c r="EA34" s="18">
        <f t="shared" si="65"/>
        <v>15625</v>
      </c>
      <c r="EB34" s="18">
        <v>18750</v>
      </c>
      <c r="EC34" s="18">
        <v>0</v>
      </c>
      <c r="ED34" s="18">
        <f t="shared" si="13"/>
        <v>18750</v>
      </c>
      <c r="EE34" s="18">
        <f t="shared" si="13"/>
        <v>15625</v>
      </c>
      <c r="EF34" s="18">
        <f t="shared" si="14"/>
        <v>18750</v>
      </c>
    </row>
    <row r="35" spans="1:136" x14ac:dyDescent="0.3">
      <c r="A35" s="37">
        <v>25</v>
      </c>
      <c r="B35" s="42" t="s">
        <v>147</v>
      </c>
      <c r="C35" s="40">
        <v>792.35270000000003</v>
      </c>
      <c r="D35" s="40">
        <v>5533.6089000000002</v>
      </c>
      <c r="E35" s="40">
        <f t="shared" si="68"/>
        <v>80129.099999999991</v>
      </c>
      <c r="F35" s="40">
        <f t="shared" si="69"/>
        <v>66774.25</v>
      </c>
      <c r="G35" s="40">
        <f t="shared" si="70"/>
        <v>55701.2304</v>
      </c>
      <c r="H35" s="40">
        <f t="shared" si="15"/>
        <v>83.417231043403703</v>
      </c>
      <c r="I35" s="40">
        <f t="shared" si="16"/>
        <v>69.514359202836431</v>
      </c>
      <c r="J35" s="40">
        <f t="shared" si="71"/>
        <v>24241.200000000001</v>
      </c>
      <c r="K35" s="40">
        <f t="shared" si="72"/>
        <v>20200.999999999996</v>
      </c>
      <c r="L35" s="40">
        <f t="shared" si="73"/>
        <v>9128.0304000000069</v>
      </c>
      <c r="M35" s="40">
        <v>7209.8194000000003</v>
      </c>
      <c r="N35" s="40">
        <f t="shared" si="17"/>
        <v>1918.2110000000066</v>
      </c>
      <c r="O35" s="40">
        <f t="shared" si="18"/>
        <v>45.186032374634962</v>
      </c>
      <c r="P35" s="40">
        <f t="shared" si="19"/>
        <v>37.655026978862459</v>
      </c>
      <c r="Q35" s="40">
        <f t="shared" si="74"/>
        <v>11100</v>
      </c>
      <c r="R35" s="40">
        <f t="shared" si="75"/>
        <v>9250</v>
      </c>
      <c r="S35" s="40">
        <f t="shared" si="76"/>
        <v>4028.6030000000001</v>
      </c>
      <c r="T35" s="40">
        <f t="shared" si="20"/>
        <v>43.552464864864866</v>
      </c>
      <c r="U35" s="40">
        <f t="shared" si="21"/>
        <v>36.293720720720721</v>
      </c>
      <c r="V35" s="40">
        <v>100</v>
      </c>
      <c r="W35" s="40">
        <f t="shared" si="22"/>
        <v>83.333333333333343</v>
      </c>
      <c r="X35" s="40">
        <v>32.590000000000003</v>
      </c>
      <c r="Y35" s="40">
        <f t="shared" si="23"/>
        <v>39.107999999999997</v>
      </c>
      <c r="Z35" s="40">
        <f t="shared" si="24"/>
        <v>32.590000000000003</v>
      </c>
      <c r="AA35" s="40">
        <v>6500</v>
      </c>
      <c r="AB35" s="40">
        <f t="shared" si="25"/>
        <v>5416.6666666666661</v>
      </c>
      <c r="AC35" s="40">
        <v>1921.5274000000072</v>
      </c>
      <c r="AD35" s="40">
        <f t="shared" si="26"/>
        <v>35.474352000000138</v>
      </c>
      <c r="AE35" s="40">
        <f t="shared" si="27"/>
        <v>29.561960000000109</v>
      </c>
      <c r="AF35" s="40">
        <v>11000</v>
      </c>
      <c r="AG35" s="40">
        <f t="shared" si="28"/>
        <v>9166.6666666666661</v>
      </c>
      <c r="AH35" s="40">
        <v>3996.0129999999999</v>
      </c>
      <c r="AI35" s="40">
        <f t="shared" si="29"/>
        <v>43.59286909090909</v>
      </c>
      <c r="AJ35" s="40">
        <f t="shared" si="30"/>
        <v>36.327390909090909</v>
      </c>
      <c r="AK35" s="40">
        <v>250</v>
      </c>
      <c r="AL35" s="40">
        <f t="shared" si="31"/>
        <v>208.33333333333331</v>
      </c>
      <c r="AM35" s="40">
        <v>118</v>
      </c>
      <c r="AN35" s="40">
        <f t="shared" si="32"/>
        <v>56.64</v>
      </c>
      <c r="AO35" s="40">
        <f t="shared" si="33"/>
        <v>47.199999999999996</v>
      </c>
      <c r="AP35" s="40">
        <v>0</v>
      </c>
      <c r="AQ35" s="40">
        <f t="shared" si="34"/>
        <v>0</v>
      </c>
      <c r="AR35" s="40">
        <v>0</v>
      </c>
      <c r="AS35" s="40" t="e">
        <f t="shared" si="35"/>
        <v>#DIV/0!</v>
      </c>
      <c r="AT35" s="40" t="e">
        <f t="shared" si="36"/>
        <v>#DIV/0!</v>
      </c>
      <c r="AU35" s="40">
        <v>0</v>
      </c>
      <c r="AV35" s="40">
        <f t="shared" si="37"/>
        <v>0</v>
      </c>
      <c r="AW35" s="40">
        <v>0</v>
      </c>
      <c r="AX35" s="40">
        <v>0</v>
      </c>
      <c r="AY35" s="40">
        <f t="shared" si="38"/>
        <v>0</v>
      </c>
      <c r="AZ35" s="40">
        <v>0</v>
      </c>
      <c r="BA35" s="40">
        <v>55887.9</v>
      </c>
      <c r="BB35" s="40">
        <f t="shared" si="39"/>
        <v>46573.25</v>
      </c>
      <c r="BC35" s="40">
        <v>46573.2</v>
      </c>
      <c r="BD35" s="40">
        <v>0</v>
      </c>
      <c r="BE35" s="40">
        <f t="shared" si="40"/>
        <v>0</v>
      </c>
      <c r="BF35" s="40">
        <v>0</v>
      </c>
      <c r="BG35" s="40">
        <v>0</v>
      </c>
      <c r="BH35" s="40">
        <f t="shared" si="41"/>
        <v>0</v>
      </c>
      <c r="BI35" s="40">
        <v>0</v>
      </c>
      <c r="BJ35" s="40">
        <v>0</v>
      </c>
      <c r="BK35" s="40">
        <f t="shared" si="42"/>
        <v>0</v>
      </c>
      <c r="BL35" s="40">
        <v>0</v>
      </c>
      <c r="BM35" s="40">
        <f t="shared" si="9"/>
        <v>593</v>
      </c>
      <c r="BN35" s="40">
        <f t="shared" si="9"/>
        <v>494.16666666666663</v>
      </c>
      <c r="BO35" s="40">
        <f t="shared" si="9"/>
        <v>135</v>
      </c>
      <c r="BP35" s="40">
        <f t="shared" si="43"/>
        <v>27.318718381112987</v>
      </c>
      <c r="BQ35" s="40">
        <f t="shared" si="44"/>
        <v>22.765598650927487</v>
      </c>
      <c r="BR35" s="18">
        <v>437</v>
      </c>
      <c r="BS35" s="18">
        <f t="shared" si="45"/>
        <v>364.16666666666663</v>
      </c>
      <c r="BT35" s="18">
        <v>0</v>
      </c>
      <c r="BU35" s="18">
        <v>156</v>
      </c>
      <c r="BV35" s="18">
        <f t="shared" si="46"/>
        <v>130</v>
      </c>
      <c r="BW35" s="18">
        <v>135</v>
      </c>
      <c r="BX35" s="18">
        <v>0</v>
      </c>
      <c r="BY35" s="18">
        <f t="shared" si="47"/>
        <v>0</v>
      </c>
      <c r="BZ35" s="18">
        <v>0</v>
      </c>
      <c r="CA35" s="18">
        <v>0</v>
      </c>
      <c r="CB35" s="18">
        <f t="shared" si="48"/>
        <v>0</v>
      </c>
      <c r="CC35" s="18">
        <v>0</v>
      </c>
      <c r="CD35" s="18">
        <v>0</v>
      </c>
      <c r="CE35" s="18">
        <f t="shared" si="49"/>
        <v>0</v>
      </c>
      <c r="CF35" s="18">
        <v>0</v>
      </c>
      <c r="CG35" s="18">
        <v>0</v>
      </c>
      <c r="CH35" s="18">
        <f t="shared" si="50"/>
        <v>0</v>
      </c>
      <c r="CI35" s="18">
        <v>0</v>
      </c>
      <c r="CJ35" s="18">
        <v>0</v>
      </c>
      <c r="CK35" s="18">
        <f t="shared" si="51"/>
        <v>0</v>
      </c>
      <c r="CL35" s="18">
        <v>0</v>
      </c>
      <c r="CM35" s="18">
        <v>5798.2</v>
      </c>
      <c r="CN35" s="18">
        <f t="shared" si="52"/>
        <v>4831.833333333333</v>
      </c>
      <c r="CO35" s="18">
        <v>2689.7</v>
      </c>
      <c r="CP35" s="18">
        <v>1898.2</v>
      </c>
      <c r="CQ35" s="18">
        <f t="shared" si="53"/>
        <v>1581.8333333333335</v>
      </c>
      <c r="CR35" s="18">
        <v>969.7</v>
      </c>
      <c r="CS35" s="18">
        <f t="shared" si="54"/>
        <v>61.302286376567274</v>
      </c>
      <c r="CT35" s="18">
        <f t="shared" si="55"/>
        <v>51.085238647139398</v>
      </c>
      <c r="CU35" s="18">
        <v>0</v>
      </c>
      <c r="CV35" s="18">
        <f t="shared" si="56"/>
        <v>0</v>
      </c>
      <c r="CW35" s="18">
        <v>235.2</v>
      </c>
      <c r="CX35" s="18">
        <v>0</v>
      </c>
      <c r="CY35" s="18">
        <f t="shared" si="57"/>
        <v>0</v>
      </c>
      <c r="CZ35" s="18">
        <v>0</v>
      </c>
      <c r="DA35" s="18">
        <v>0</v>
      </c>
      <c r="DB35" s="18">
        <f t="shared" si="58"/>
        <v>0</v>
      </c>
      <c r="DC35" s="18">
        <v>0</v>
      </c>
      <c r="DD35" s="18">
        <v>0</v>
      </c>
      <c r="DE35" s="18">
        <f t="shared" si="59"/>
        <v>0</v>
      </c>
      <c r="DF35" s="18">
        <v>0</v>
      </c>
      <c r="DG35" s="18">
        <v>0</v>
      </c>
      <c r="DH35" s="18">
        <f t="shared" si="77"/>
        <v>80129.099999999991</v>
      </c>
      <c r="DI35" s="18">
        <f t="shared" si="78"/>
        <v>66774.25</v>
      </c>
      <c r="DJ35" s="18">
        <f t="shared" si="79"/>
        <v>55701.2304</v>
      </c>
      <c r="DK35" s="18">
        <v>0</v>
      </c>
      <c r="DL35" s="18">
        <f t="shared" si="60"/>
        <v>0</v>
      </c>
      <c r="DM35" s="18">
        <v>0</v>
      </c>
      <c r="DN35" s="18">
        <v>0</v>
      </c>
      <c r="DO35" s="18">
        <f t="shared" si="61"/>
        <v>0</v>
      </c>
      <c r="DP35" s="18">
        <v>0</v>
      </c>
      <c r="DQ35" s="18">
        <v>0</v>
      </c>
      <c r="DR35" s="18">
        <f t="shared" si="62"/>
        <v>0</v>
      </c>
      <c r="DS35" s="18">
        <v>0</v>
      </c>
      <c r="DT35" s="18">
        <v>0</v>
      </c>
      <c r="DU35" s="18">
        <f t="shared" si="63"/>
        <v>0</v>
      </c>
      <c r="DV35" s="18">
        <v>0</v>
      </c>
      <c r="DW35" s="18">
        <v>0</v>
      </c>
      <c r="DX35" s="18">
        <f t="shared" si="64"/>
        <v>0</v>
      </c>
      <c r="DY35" s="18">
        <v>0</v>
      </c>
      <c r="DZ35" s="18">
        <v>11854.1</v>
      </c>
      <c r="EA35" s="18">
        <f t="shared" si="65"/>
        <v>9878.4166666666679</v>
      </c>
      <c r="EB35" s="18">
        <v>1487.721</v>
      </c>
      <c r="EC35" s="18">
        <v>0</v>
      </c>
      <c r="ED35" s="18">
        <f t="shared" si="13"/>
        <v>11854.1</v>
      </c>
      <c r="EE35" s="18">
        <f t="shared" si="13"/>
        <v>9878.4166666666679</v>
      </c>
      <c r="EF35" s="18">
        <f t="shared" si="14"/>
        <v>1487.721</v>
      </c>
    </row>
    <row r="36" spans="1:136" x14ac:dyDescent="0.3">
      <c r="A36" s="37">
        <v>26</v>
      </c>
      <c r="B36" s="46" t="s">
        <v>148</v>
      </c>
      <c r="C36" s="40">
        <v>477.12939999999998</v>
      </c>
      <c r="D36" s="40">
        <v>16346.768899999999</v>
      </c>
      <c r="E36" s="40">
        <f t="shared" si="68"/>
        <v>73185.5</v>
      </c>
      <c r="F36" s="40">
        <f t="shared" si="69"/>
        <v>60987.916666666657</v>
      </c>
      <c r="G36" s="40">
        <f t="shared" si="70"/>
        <v>54092.828600000001</v>
      </c>
      <c r="H36" s="40">
        <f t="shared" si="15"/>
        <v>88.694337430228671</v>
      </c>
      <c r="I36" s="40">
        <f t="shared" si="16"/>
        <v>73.911947858523888</v>
      </c>
      <c r="J36" s="40">
        <f t="shared" si="71"/>
        <v>18629.900000000001</v>
      </c>
      <c r="K36" s="40">
        <f t="shared" si="72"/>
        <v>15524.916666666664</v>
      </c>
      <c r="L36" s="40">
        <f t="shared" si="73"/>
        <v>7796.5286000000015</v>
      </c>
      <c r="M36" s="40">
        <v>6352.6915999999992</v>
      </c>
      <c r="N36" s="40">
        <f t="shared" si="17"/>
        <v>1443.8370000000023</v>
      </c>
      <c r="O36" s="40">
        <f t="shared" si="18"/>
        <v>50.219455391601684</v>
      </c>
      <c r="P36" s="40">
        <f t="shared" si="19"/>
        <v>41.849546159668066</v>
      </c>
      <c r="Q36" s="40">
        <f t="shared" si="74"/>
        <v>10278.200000000001</v>
      </c>
      <c r="R36" s="40">
        <f t="shared" si="75"/>
        <v>8565.1666666666661</v>
      </c>
      <c r="S36" s="40">
        <f t="shared" si="76"/>
        <v>3446.8510000000001</v>
      </c>
      <c r="T36" s="40">
        <f t="shared" si="20"/>
        <v>40.242661166352093</v>
      </c>
      <c r="U36" s="40">
        <f t="shared" si="21"/>
        <v>33.53555097196007</v>
      </c>
      <c r="V36" s="47">
        <v>162.5</v>
      </c>
      <c r="W36" s="40">
        <f t="shared" si="22"/>
        <v>135.41666666666666</v>
      </c>
      <c r="X36" s="40">
        <v>101.696</v>
      </c>
      <c r="Y36" s="40">
        <f t="shared" si="23"/>
        <v>75.098584615384624</v>
      </c>
      <c r="Z36" s="40">
        <f t="shared" si="24"/>
        <v>62.582153846153844</v>
      </c>
      <c r="AA36" s="47">
        <v>3023.7</v>
      </c>
      <c r="AB36" s="40">
        <f t="shared" si="25"/>
        <v>2519.75</v>
      </c>
      <c r="AC36" s="40">
        <v>1074.6016000000016</v>
      </c>
      <c r="AD36" s="40">
        <f t="shared" si="26"/>
        <v>42.647151503125372</v>
      </c>
      <c r="AE36" s="40">
        <f t="shared" si="27"/>
        <v>35.539292919271141</v>
      </c>
      <c r="AF36" s="40">
        <v>10115.700000000001</v>
      </c>
      <c r="AG36" s="40">
        <f t="shared" si="28"/>
        <v>8429.75</v>
      </c>
      <c r="AH36" s="40">
        <v>3345.1550000000002</v>
      </c>
      <c r="AI36" s="40">
        <f t="shared" si="29"/>
        <v>39.682730804590889</v>
      </c>
      <c r="AJ36" s="40">
        <f t="shared" si="30"/>
        <v>33.068942337159072</v>
      </c>
      <c r="AK36" s="40">
        <v>328</v>
      </c>
      <c r="AL36" s="40">
        <f t="shared" si="31"/>
        <v>273.33333333333331</v>
      </c>
      <c r="AM36" s="40">
        <v>212</v>
      </c>
      <c r="AN36" s="40">
        <f t="shared" si="32"/>
        <v>77.560975609756099</v>
      </c>
      <c r="AO36" s="40">
        <f t="shared" si="33"/>
        <v>64.634146341463421</v>
      </c>
      <c r="AP36" s="40">
        <v>0</v>
      </c>
      <c r="AQ36" s="40">
        <f t="shared" si="34"/>
        <v>0</v>
      </c>
      <c r="AR36" s="40">
        <v>0</v>
      </c>
      <c r="AS36" s="40" t="e">
        <f t="shared" si="35"/>
        <v>#DIV/0!</v>
      </c>
      <c r="AT36" s="40" t="e">
        <f t="shared" si="36"/>
        <v>#DIV/0!</v>
      </c>
      <c r="AU36" s="40">
        <v>0</v>
      </c>
      <c r="AV36" s="40">
        <f t="shared" si="37"/>
        <v>0</v>
      </c>
      <c r="AW36" s="40">
        <v>0</v>
      </c>
      <c r="AX36" s="40">
        <v>0</v>
      </c>
      <c r="AY36" s="40">
        <f t="shared" si="38"/>
        <v>0</v>
      </c>
      <c r="AZ36" s="40">
        <v>0</v>
      </c>
      <c r="BA36" s="40">
        <v>49555.6</v>
      </c>
      <c r="BB36" s="40">
        <f t="shared" si="39"/>
        <v>41296.333333333328</v>
      </c>
      <c r="BC36" s="40">
        <v>41296.300000000003</v>
      </c>
      <c r="BD36" s="40">
        <v>0</v>
      </c>
      <c r="BE36" s="40">
        <f t="shared" si="40"/>
        <v>0</v>
      </c>
      <c r="BF36" s="40">
        <v>0</v>
      </c>
      <c r="BG36" s="40">
        <v>0</v>
      </c>
      <c r="BH36" s="40">
        <f t="shared" si="41"/>
        <v>0</v>
      </c>
      <c r="BI36" s="40">
        <v>0</v>
      </c>
      <c r="BJ36" s="40">
        <v>0</v>
      </c>
      <c r="BK36" s="40">
        <f t="shared" si="42"/>
        <v>0</v>
      </c>
      <c r="BL36" s="40">
        <v>0</v>
      </c>
      <c r="BM36" s="40">
        <f t="shared" si="9"/>
        <v>3300</v>
      </c>
      <c r="BN36" s="40">
        <f t="shared" si="9"/>
        <v>2750</v>
      </c>
      <c r="BO36" s="40">
        <f t="shared" si="9"/>
        <v>1553.9680000000001</v>
      </c>
      <c r="BP36" s="40">
        <f t="shared" si="43"/>
        <v>56.507927272727279</v>
      </c>
      <c r="BQ36" s="40">
        <f t="shared" si="44"/>
        <v>47.089939393939396</v>
      </c>
      <c r="BR36" s="18">
        <v>500</v>
      </c>
      <c r="BS36" s="18">
        <f t="shared" si="45"/>
        <v>416.66666666666663</v>
      </c>
      <c r="BT36" s="18">
        <v>100.2</v>
      </c>
      <c r="BU36" s="18">
        <v>2000</v>
      </c>
      <c r="BV36" s="18">
        <f t="shared" si="46"/>
        <v>1666.6666666666665</v>
      </c>
      <c r="BW36" s="18">
        <v>763.76800000000003</v>
      </c>
      <c r="BX36" s="18">
        <v>0</v>
      </c>
      <c r="BY36" s="18">
        <f t="shared" si="47"/>
        <v>0</v>
      </c>
      <c r="BZ36" s="18">
        <v>0</v>
      </c>
      <c r="CA36" s="18">
        <v>800</v>
      </c>
      <c r="CB36" s="18">
        <f t="shared" si="48"/>
        <v>666.66666666666674</v>
      </c>
      <c r="CC36" s="18">
        <v>690</v>
      </c>
      <c r="CD36" s="18">
        <v>0</v>
      </c>
      <c r="CE36" s="18">
        <f t="shared" si="49"/>
        <v>0</v>
      </c>
      <c r="CF36" s="18">
        <v>0</v>
      </c>
      <c r="CG36" s="18">
        <v>0</v>
      </c>
      <c r="CH36" s="18">
        <f t="shared" si="50"/>
        <v>0</v>
      </c>
      <c r="CI36" s="18">
        <v>0</v>
      </c>
      <c r="CJ36" s="18">
        <v>0</v>
      </c>
      <c r="CK36" s="18">
        <f t="shared" si="51"/>
        <v>0</v>
      </c>
      <c r="CL36" s="18">
        <v>0</v>
      </c>
      <c r="CM36" s="18">
        <v>1700</v>
      </c>
      <c r="CN36" s="18">
        <f t="shared" si="52"/>
        <v>1416.6666666666665</v>
      </c>
      <c r="CO36" s="18">
        <v>729.7</v>
      </c>
      <c r="CP36" s="18">
        <v>1700</v>
      </c>
      <c r="CQ36" s="18">
        <f t="shared" si="53"/>
        <v>1416.6666666666665</v>
      </c>
      <c r="CR36" s="18">
        <v>725.7</v>
      </c>
      <c r="CS36" s="18">
        <f t="shared" si="54"/>
        <v>51.225882352941184</v>
      </c>
      <c r="CT36" s="18">
        <f t="shared" si="55"/>
        <v>42.688235294117646</v>
      </c>
      <c r="CU36" s="18">
        <v>0</v>
      </c>
      <c r="CV36" s="18">
        <f t="shared" si="56"/>
        <v>0</v>
      </c>
      <c r="CW36" s="18">
        <v>779.40800000000002</v>
      </c>
      <c r="CX36" s="18">
        <v>0</v>
      </c>
      <c r="CY36" s="18">
        <f t="shared" si="57"/>
        <v>0</v>
      </c>
      <c r="CZ36" s="18">
        <v>0</v>
      </c>
      <c r="DA36" s="18">
        <v>0</v>
      </c>
      <c r="DB36" s="18">
        <f t="shared" si="58"/>
        <v>0</v>
      </c>
      <c r="DC36" s="18">
        <v>0</v>
      </c>
      <c r="DD36" s="18">
        <v>0</v>
      </c>
      <c r="DE36" s="18">
        <f t="shared" si="59"/>
        <v>0</v>
      </c>
      <c r="DF36" s="18">
        <v>0</v>
      </c>
      <c r="DG36" s="18">
        <v>0</v>
      </c>
      <c r="DH36" s="18">
        <f t="shared" si="77"/>
        <v>68185.5</v>
      </c>
      <c r="DI36" s="18">
        <f t="shared" si="78"/>
        <v>56821.249999999985</v>
      </c>
      <c r="DJ36" s="18">
        <f t="shared" si="79"/>
        <v>49092.828600000001</v>
      </c>
      <c r="DK36" s="18">
        <v>0</v>
      </c>
      <c r="DL36" s="18">
        <f t="shared" si="60"/>
        <v>0</v>
      </c>
      <c r="DM36" s="18">
        <v>0</v>
      </c>
      <c r="DN36" s="18">
        <v>5000</v>
      </c>
      <c r="DO36" s="18">
        <f t="shared" si="61"/>
        <v>4166.666666666667</v>
      </c>
      <c r="DP36" s="18">
        <v>5000</v>
      </c>
      <c r="DQ36" s="18">
        <v>0</v>
      </c>
      <c r="DR36" s="18">
        <f t="shared" si="62"/>
        <v>0</v>
      </c>
      <c r="DS36" s="18">
        <v>0</v>
      </c>
      <c r="DT36" s="18">
        <v>0</v>
      </c>
      <c r="DU36" s="18">
        <f t="shared" si="63"/>
        <v>0</v>
      </c>
      <c r="DV36" s="18">
        <v>0</v>
      </c>
      <c r="DW36" s="18">
        <v>0</v>
      </c>
      <c r="DX36" s="18">
        <f t="shared" si="64"/>
        <v>0</v>
      </c>
      <c r="DY36" s="18">
        <v>0</v>
      </c>
      <c r="DZ36" s="18">
        <v>13500</v>
      </c>
      <c r="EA36" s="18">
        <f t="shared" si="65"/>
        <v>11250</v>
      </c>
      <c r="EB36" s="18">
        <v>10691</v>
      </c>
      <c r="EC36" s="18">
        <v>0</v>
      </c>
      <c r="ED36" s="18">
        <f t="shared" si="13"/>
        <v>18500</v>
      </c>
      <c r="EE36" s="18">
        <f t="shared" si="13"/>
        <v>15416.666666666668</v>
      </c>
      <c r="EF36" s="18">
        <f t="shared" si="14"/>
        <v>15691</v>
      </c>
    </row>
    <row r="37" spans="1:136" x14ac:dyDescent="0.3">
      <c r="A37" s="37">
        <v>27</v>
      </c>
      <c r="B37" s="46" t="s">
        <v>149</v>
      </c>
      <c r="C37" s="40">
        <v>2168.6707000000001</v>
      </c>
      <c r="D37" s="40">
        <v>6574.8784999999998</v>
      </c>
      <c r="E37" s="40">
        <f t="shared" si="68"/>
        <v>224250.45800000001</v>
      </c>
      <c r="F37" s="40">
        <f t="shared" si="69"/>
        <v>186875.38166666665</v>
      </c>
      <c r="G37" s="40">
        <f t="shared" si="70"/>
        <v>156898.65690000003</v>
      </c>
      <c r="H37" s="40">
        <f t="shared" si="15"/>
        <v>83.958976030274172</v>
      </c>
      <c r="I37" s="40">
        <f t="shared" si="16"/>
        <v>69.965813358561803</v>
      </c>
      <c r="J37" s="40">
        <f t="shared" si="71"/>
        <v>67525.399999999994</v>
      </c>
      <c r="K37" s="40">
        <f t="shared" si="72"/>
        <v>56271.166666666657</v>
      </c>
      <c r="L37" s="40">
        <f t="shared" si="73"/>
        <v>30670.362900000051</v>
      </c>
      <c r="M37" s="40">
        <v>26175.564900000001</v>
      </c>
      <c r="N37" s="40">
        <f t="shared" si="17"/>
        <v>4494.7980000000498</v>
      </c>
      <c r="O37" s="40">
        <f t="shared" si="18"/>
        <v>54.504579728517079</v>
      </c>
      <c r="P37" s="40">
        <f t="shared" si="19"/>
        <v>45.42048310709756</v>
      </c>
      <c r="Q37" s="40">
        <f t="shared" si="74"/>
        <v>45213.2</v>
      </c>
      <c r="R37" s="40">
        <f t="shared" si="75"/>
        <v>37677.666666666664</v>
      </c>
      <c r="S37" s="40">
        <f t="shared" si="76"/>
        <v>16990.632999999998</v>
      </c>
      <c r="T37" s="40">
        <f t="shared" si="20"/>
        <v>45.09470597082268</v>
      </c>
      <c r="U37" s="40">
        <f t="shared" si="21"/>
        <v>37.578921642352228</v>
      </c>
      <c r="V37" s="47">
        <v>1270</v>
      </c>
      <c r="W37" s="40">
        <f t="shared" si="22"/>
        <v>1058.3333333333333</v>
      </c>
      <c r="X37" s="40">
        <v>258.06700000000001</v>
      </c>
      <c r="Y37" s="40">
        <f t="shared" si="23"/>
        <v>24.384283464566931</v>
      </c>
      <c r="Z37" s="40">
        <f t="shared" si="24"/>
        <v>20.320236220472442</v>
      </c>
      <c r="AA37" s="47">
        <v>8959.9</v>
      </c>
      <c r="AB37" s="40">
        <f t="shared" si="25"/>
        <v>7466.583333333333</v>
      </c>
      <c r="AC37" s="40">
        <v>5605.1189000000522</v>
      </c>
      <c r="AD37" s="40">
        <f t="shared" si="26"/>
        <v>75.069394524493163</v>
      </c>
      <c r="AE37" s="40">
        <f t="shared" si="27"/>
        <v>62.557828770410971</v>
      </c>
      <c r="AF37" s="40">
        <v>43943.199999999997</v>
      </c>
      <c r="AG37" s="40">
        <f t="shared" si="28"/>
        <v>36619.333333333328</v>
      </c>
      <c r="AH37" s="40">
        <v>16732.565999999999</v>
      </c>
      <c r="AI37" s="40">
        <f t="shared" si="29"/>
        <v>45.693256749622243</v>
      </c>
      <c r="AJ37" s="40">
        <f t="shared" si="30"/>
        <v>38.077713958018535</v>
      </c>
      <c r="AK37" s="40">
        <v>446</v>
      </c>
      <c r="AL37" s="40">
        <f t="shared" si="31"/>
        <v>371.66666666666663</v>
      </c>
      <c r="AM37" s="40">
        <v>118.4</v>
      </c>
      <c r="AN37" s="40">
        <f t="shared" si="32"/>
        <v>31.856502242152473</v>
      </c>
      <c r="AO37" s="40">
        <f t="shared" si="33"/>
        <v>26.547085201793724</v>
      </c>
      <c r="AP37" s="40">
        <v>0</v>
      </c>
      <c r="AQ37" s="40">
        <f t="shared" si="34"/>
        <v>0</v>
      </c>
      <c r="AR37" s="40">
        <v>0</v>
      </c>
      <c r="AS37" s="40" t="e">
        <f t="shared" si="35"/>
        <v>#DIV/0!</v>
      </c>
      <c r="AT37" s="40" t="e">
        <f t="shared" si="36"/>
        <v>#DIV/0!</v>
      </c>
      <c r="AU37" s="40">
        <v>0</v>
      </c>
      <c r="AV37" s="40">
        <f t="shared" si="37"/>
        <v>0</v>
      </c>
      <c r="AW37" s="40">
        <v>0</v>
      </c>
      <c r="AX37" s="40">
        <v>0</v>
      </c>
      <c r="AY37" s="40">
        <f t="shared" si="38"/>
        <v>0</v>
      </c>
      <c r="AZ37" s="40">
        <v>0</v>
      </c>
      <c r="BA37" s="40">
        <v>137963.6</v>
      </c>
      <c r="BB37" s="40">
        <f t="shared" si="39"/>
        <v>114969.66666666667</v>
      </c>
      <c r="BC37" s="40">
        <v>114969.8</v>
      </c>
      <c r="BD37" s="40">
        <v>3967.4</v>
      </c>
      <c r="BE37" s="40">
        <f t="shared" si="40"/>
        <v>3306.166666666667</v>
      </c>
      <c r="BF37" s="40">
        <v>1852.8</v>
      </c>
      <c r="BG37" s="40">
        <v>0</v>
      </c>
      <c r="BH37" s="40">
        <f t="shared" si="41"/>
        <v>0</v>
      </c>
      <c r="BI37" s="40">
        <v>0</v>
      </c>
      <c r="BJ37" s="40">
        <v>0</v>
      </c>
      <c r="BK37" s="40">
        <f t="shared" si="42"/>
        <v>0</v>
      </c>
      <c r="BL37" s="40">
        <v>0</v>
      </c>
      <c r="BM37" s="40">
        <f t="shared" si="9"/>
        <v>3339.3</v>
      </c>
      <c r="BN37" s="40">
        <f t="shared" si="9"/>
        <v>2782.75</v>
      </c>
      <c r="BO37" s="40">
        <f t="shared" si="9"/>
        <v>1571.58</v>
      </c>
      <c r="BP37" s="40">
        <f t="shared" si="43"/>
        <v>56.475788338873414</v>
      </c>
      <c r="BQ37" s="40">
        <f t="shared" si="44"/>
        <v>47.063156949061174</v>
      </c>
      <c r="BR37" s="18">
        <v>2739.3</v>
      </c>
      <c r="BS37" s="18">
        <f t="shared" si="45"/>
        <v>2282.75</v>
      </c>
      <c r="BT37" s="18">
        <v>1101.58</v>
      </c>
      <c r="BU37" s="18">
        <v>0</v>
      </c>
      <c r="BV37" s="18">
        <f t="shared" si="46"/>
        <v>0</v>
      </c>
      <c r="BW37" s="18">
        <v>0</v>
      </c>
      <c r="BX37" s="18">
        <v>0</v>
      </c>
      <c r="BY37" s="18">
        <f t="shared" si="47"/>
        <v>0</v>
      </c>
      <c r="BZ37" s="18">
        <v>0</v>
      </c>
      <c r="CA37" s="18">
        <v>600</v>
      </c>
      <c r="CB37" s="18">
        <f t="shared" si="48"/>
        <v>500</v>
      </c>
      <c r="CC37" s="18">
        <v>470</v>
      </c>
      <c r="CD37" s="18">
        <v>0</v>
      </c>
      <c r="CE37" s="18">
        <f t="shared" si="49"/>
        <v>0</v>
      </c>
      <c r="CF37" s="18">
        <v>0</v>
      </c>
      <c r="CG37" s="18">
        <v>0</v>
      </c>
      <c r="CH37" s="18">
        <f t="shared" si="50"/>
        <v>0</v>
      </c>
      <c r="CI37" s="18">
        <v>0</v>
      </c>
      <c r="CJ37" s="18">
        <v>0</v>
      </c>
      <c r="CK37" s="18">
        <f t="shared" si="51"/>
        <v>0</v>
      </c>
      <c r="CL37" s="18">
        <v>0</v>
      </c>
      <c r="CM37" s="18">
        <v>9567</v>
      </c>
      <c r="CN37" s="18">
        <f t="shared" si="52"/>
        <v>7972.5</v>
      </c>
      <c r="CO37" s="18">
        <v>5956.86</v>
      </c>
      <c r="CP37" s="18">
        <v>4000</v>
      </c>
      <c r="CQ37" s="18">
        <f t="shared" si="53"/>
        <v>3333.333333333333</v>
      </c>
      <c r="CR37" s="18">
        <v>2367.06</v>
      </c>
      <c r="CS37" s="18">
        <f t="shared" si="54"/>
        <v>71.011800000000008</v>
      </c>
      <c r="CT37" s="18">
        <f t="shared" si="55"/>
        <v>59.176499999999997</v>
      </c>
      <c r="CU37" s="18">
        <v>0</v>
      </c>
      <c r="CV37" s="18">
        <f t="shared" si="56"/>
        <v>0</v>
      </c>
      <c r="CW37" s="18">
        <v>427.77100000000002</v>
      </c>
      <c r="CX37" s="18">
        <v>0</v>
      </c>
      <c r="CY37" s="18">
        <f t="shared" si="57"/>
        <v>0</v>
      </c>
      <c r="CZ37" s="18">
        <v>0</v>
      </c>
      <c r="DA37" s="18">
        <v>0</v>
      </c>
      <c r="DB37" s="18">
        <f t="shared" si="58"/>
        <v>0</v>
      </c>
      <c r="DC37" s="18">
        <v>0</v>
      </c>
      <c r="DD37" s="18">
        <v>0</v>
      </c>
      <c r="DE37" s="18">
        <f t="shared" si="59"/>
        <v>0</v>
      </c>
      <c r="DF37" s="18">
        <v>0</v>
      </c>
      <c r="DG37" s="18">
        <v>0</v>
      </c>
      <c r="DH37" s="18">
        <f t="shared" si="77"/>
        <v>209456.4</v>
      </c>
      <c r="DI37" s="18">
        <f t="shared" si="78"/>
        <v>174546.99999999997</v>
      </c>
      <c r="DJ37" s="18">
        <f t="shared" si="79"/>
        <v>147492.96290000001</v>
      </c>
      <c r="DK37" s="18">
        <v>0</v>
      </c>
      <c r="DL37" s="18">
        <f t="shared" si="60"/>
        <v>0</v>
      </c>
      <c r="DM37" s="18">
        <v>0</v>
      </c>
      <c r="DN37" s="18">
        <v>14794.058000000001</v>
      </c>
      <c r="DO37" s="18">
        <f t="shared" si="61"/>
        <v>12328.381666666666</v>
      </c>
      <c r="DP37" s="18">
        <v>9405.6939999999995</v>
      </c>
      <c r="DQ37" s="18">
        <v>0</v>
      </c>
      <c r="DR37" s="18">
        <f t="shared" si="62"/>
        <v>0</v>
      </c>
      <c r="DS37" s="18">
        <v>0</v>
      </c>
      <c r="DT37" s="18">
        <v>0</v>
      </c>
      <c r="DU37" s="18">
        <f t="shared" si="63"/>
        <v>0</v>
      </c>
      <c r="DV37" s="18">
        <v>0</v>
      </c>
      <c r="DW37" s="18">
        <v>0</v>
      </c>
      <c r="DX37" s="18">
        <f t="shared" si="64"/>
        <v>0</v>
      </c>
      <c r="DY37" s="18">
        <v>0</v>
      </c>
      <c r="DZ37" s="18">
        <v>34456.400000000001</v>
      </c>
      <c r="EA37" s="18">
        <f t="shared" si="65"/>
        <v>28713.666666666668</v>
      </c>
      <c r="EB37" s="18">
        <v>6323.9269999999997</v>
      </c>
      <c r="EC37" s="18">
        <v>0</v>
      </c>
      <c r="ED37" s="18">
        <f t="shared" si="13"/>
        <v>49250.457999999999</v>
      </c>
      <c r="EE37" s="18">
        <f t="shared" si="13"/>
        <v>41042.048333333332</v>
      </c>
      <c r="EF37" s="18">
        <f t="shared" si="14"/>
        <v>15729.620999999999</v>
      </c>
    </row>
    <row r="38" spans="1:136" ht="17.25" customHeight="1" x14ac:dyDescent="0.3">
      <c r="A38" s="155" t="s">
        <v>317</v>
      </c>
      <c r="B38" s="156"/>
      <c r="C38" s="45"/>
      <c r="D38" s="45"/>
      <c r="E38" s="45"/>
      <c r="F38" s="45"/>
      <c r="G38" s="45"/>
      <c r="H38" s="45"/>
      <c r="I38" s="45"/>
      <c r="J38" s="52">
        <f>SUM(J26:J37)</f>
        <v>548401.65</v>
      </c>
      <c r="K38" s="52">
        <f t="shared" ref="K38:BO38" si="80">SUM(K26:K37)</f>
        <v>457001.375</v>
      </c>
      <c r="L38" s="52">
        <f t="shared" si="80"/>
        <v>298588.1153</v>
      </c>
      <c r="M38" s="52">
        <f t="shared" si="80"/>
        <v>252407.75029999999</v>
      </c>
      <c r="N38" s="52">
        <f t="shared" si="80"/>
        <v>46180.364999999962</v>
      </c>
      <c r="O38" s="52">
        <f t="shared" si="18"/>
        <v>65.336371318357635</v>
      </c>
      <c r="P38" s="52">
        <f t="shared" si="19"/>
        <v>54.44697609863136</v>
      </c>
      <c r="Q38" s="52">
        <f t="shared" si="80"/>
        <v>268287</v>
      </c>
      <c r="R38" s="52">
        <f t="shared" si="80"/>
        <v>223572.49999999997</v>
      </c>
      <c r="S38" s="52">
        <f t="shared" si="80"/>
        <v>145678.8462</v>
      </c>
      <c r="T38" s="52">
        <f t="shared" si="20"/>
        <v>65.159555043665932</v>
      </c>
      <c r="U38" s="52">
        <f t="shared" si="21"/>
        <v>54.299629203054934</v>
      </c>
      <c r="V38" s="52">
        <f t="shared" si="80"/>
        <v>25126.999999999996</v>
      </c>
      <c r="W38" s="52">
        <f t="shared" si="80"/>
        <v>20939.166666666664</v>
      </c>
      <c r="X38" s="52">
        <f t="shared" si="80"/>
        <v>8024.0425000000005</v>
      </c>
      <c r="Y38" s="52">
        <f t="shared" si="80"/>
        <v>765.11150414218105</v>
      </c>
      <c r="Z38" s="52">
        <f t="shared" si="80"/>
        <v>637.59292011848436</v>
      </c>
      <c r="AA38" s="52">
        <f t="shared" si="80"/>
        <v>71819.499999999985</v>
      </c>
      <c r="AB38" s="52">
        <f t="shared" si="80"/>
        <v>59849.583333333336</v>
      </c>
      <c r="AC38" s="52">
        <f t="shared" si="80"/>
        <v>29018.143999999957</v>
      </c>
      <c r="AD38" s="52">
        <f t="shared" si="26"/>
        <v>48.485122842681925</v>
      </c>
      <c r="AE38" s="52">
        <f t="shared" si="27"/>
        <v>40.404269035568277</v>
      </c>
      <c r="AF38" s="52">
        <f t="shared" si="80"/>
        <v>243160</v>
      </c>
      <c r="AG38" s="52">
        <f t="shared" si="80"/>
        <v>202633.33333333331</v>
      </c>
      <c r="AH38" s="52">
        <f t="shared" si="80"/>
        <v>137654.80370000002</v>
      </c>
      <c r="AI38" s="52">
        <f t="shared" si="80"/>
        <v>668.01070280551187</v>
      </c>
      <c r="AJ38" s="52">
        <f t="shared" si="80"/>
        <v>556.67558567125991</v>
      </c>
      <c r="AK38" s="52">
        <f t="shared" si="80"/>
        <v>8192.9</v>
      </c>
      <c r="AL38" s="52">
        <f t="shared" si="80"/>
        <v>6827.4166666666661</v>
      </c>
      <c r="AM38" s="52">
        <f t="shared" si="80"/>
        <v>4158.7420000000002</v>
      </c>
      <c r="AN38" s="52">
        <f t="shared" si="32"/>
        <v>60.91238023166401</v>
      </c>
      <c r="AO38" s="52">
        <f t="shared" si="33"/>
        <v>50.76031685972</v>
      </c>
      <c r="AP38" s="52">
        <f t="shared" si="80"/>
        <v>7000</v>
      </c>
      <c r="AQ38" s="52">
        <f t="shared" si="80"/>
        <v>5833.3333333333339</v>
      </c>
      <c r="AR38" s="52">
        <f t="shared" si="80"/>
        <v>9439.7999999999993</v>
      </c>
      <c r="AS38" s="52" t="e">
        <f t="shared" si="80"/>
        <v>#DIV/0!</v>
      </c>
      <c r="AT38" s="52" t="e">
        <f t="shared" si="80"/>
        <v>#DIV/0!</v>
      </c>
      <c r="AU38" s="52">
        <f t="shared" si="80"/>
        <v>0</v>
      </c>
      <c r="AV38" s="52">
        <f t="shared" si="80"/>
        <v>0</v>
      </c>
      <c r="AW38" s="52">
        <f t="shared" si="80"/>
        <v>0</v>
      </c>
      <c r="AX38" s="52">
        <f t="shared" si="80"/>
        <v>0</v>
      </c>
      <c r="AY38" s="52">
        <f t="shared" si="80"/>
        <v>0</v>
      </c>
      <c r="AZ38" s="52">
        <f t="shared" si="80"/>
        <v>0</v>
      </c>
      <c r="BA38" s="52">
        <f t="shared" si="80"/>
        <v>1359605.9000000004</v>
      </c>
      <c r="BB38" s="52">
        <f t="shared" si="80"/>
        <v>1133004.9166666667</v>
      </c>
      <c r="BC38" s="52">
        <f t="shared" si="80"/>
        <v>1133005.3</v>
      </c>
      <c r="BD38" s="52">
        <f t="shared" si="80"/>
        <v>14084.199999999999</v>
      </c>
      <c r="BE38" s="52">
        <f t="shared" si="80"/>
        <v>11736.833333333332</v>
      </c>
      <c r="BF38" s="52">
        <f t="shared" si="80"/>
        <v>8500.9</v>
      </c>
      <c r="BG38" s="52">
        <f t="shared" si="80"/>
        <v>0</v>
      </c>
      <c r="BH38" s="52">
        <f t="shared" si="80"/>
        <v>0</v>
      </c>
      <c r="BI38" s="52">
        <f t="shared" si="80"/>
        <v>0</v>
      </c>
      <c r="BJ38" s="52">
        <f t="shared" si="80"/>
        <v>0</v>
      </c>
      <c r="BK38" s="52">
        <f t="shared" si="80"/>
        <v>0</v>
      </c>
      <c r="BL38" s="52">
        <f t="shared" si="80"/>
        <v>0</v>
      </c>
      <c r="BM38" s="52">
        <f t="shared" si="80"/>
        <v>50366.400000000001</v>
      </c>
      <c r="BN38" s="52">
        <f t="shared" si="80"/>
        <v>41971.999999999985</v>
      </c>
      <c r="BO38" s="52">
        <f t="shared" si="80"/>
        <v>17885.547100000003</v>
      </c>
      <c r="BP38" s="52">
        <f t="shared" si="43"/>
        <v>42.613044648813521</v>
      </c>
      <c r="BQ38" s="52">
        <f t="shared" si="44"/>
        <v>35.510870540677921</v>
      </c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</row>
    <row r="39" spans="1:136" x14ac:dyDescent="0.3">
      <c r="A39" s="37">
        <v>28</v>
      </c>
      <c r="B39" s="48" t="s">
        <v>150</v>
      </c>
      <c r="C39" s="40">
        <v>57243.246400000004</v>
      </c>
      <c r="D39" s="40">
        <v>5290.4757</v>
      </c>
      <c r="E39" s="40">
        <f t="shared" ref="E39:G40" si="81">DH39+ED39-DZ39</f>
        <v>596612.6399999999</v>
      </c>
      <c r="F39" s="40">
        <f t="shared" si="81"/>
        <v>497177.19999999995</v>
      </c>
      <c r="G39" s="40">
        <f t="shared" si="81"/>
        <v>461853.652</v>
      </c>
      <c r="H39" s="40">
        <f t="shared" si="15"/>
        <v>92.895179424961569</v>
      </c>
      <c r="I39" s="40">
        <f t="shared" si="16"/>
        <v>77.41264952080131</v>
      </c>
      <c r="J39" s="40">
        <f t="shared" ref="J39:L40" si="82">V39+AA39+AF39+AK39+AP39+AU39+BJ39+BR39+BU39+BX39+CA39+CD39+CJ39+CM39+CU39+CX39+DD39</f>
        <v>101185</v>
      </c>
      <c r="K39" s="40">
        <f t="shared" si="82"/>
        <v>84320.833333333343</v>
      </c>
      <c r="L39" s="40">
        <f t="shared" si="82"/>
        <v>85721.092000000004</v>
      </c>
      <c r="M39" s="40">
        <v>73159.084000000003</v>
      </c>
      <c r="N39" s="40">
        <f t="shared" si="17"/>
        <v>12562.008000000002</v>
      </c>
      <c r="O39" s="40">
        <f t="shared" si="18"/>
        <v>101.66063191184462</v>
      </c>
      <c r="P39" s="40">
        <f t="shared" si="19"/>
        <v>84.717193259870541</v>
      </c>
      <c r="Q39" s="40">
        <f t="shared" ref="Q39:S40" si="83">V39+AF39</f>
        <v>34894.199999999997</v>
      </c>
      <c r="R39" s="40">
        <f t="shared" si="83"/>
        <v>29078.500000000004</v>
      </c>
      <c r="S39" s="40">
        <f t="shared" si="83"/>
        <v>24529.339</v>
      </c>
      <c r="T39" s="40">
        <f t="shared" si="20"/>
        <v>84.355585742043075</v>
      </c>
      <c r="U39" s="40">
        <f t="shared" si="21"/>
        <v>70.296321451702582</v>
      </c>
      <c r="V39" s="40">
        <v>609.20000000000005</v>
      </c>
      <c r="W39" s="40">
        <f t="shared" si="22"/>
        <v>507.66666666666674</v>
      </c>
      <c r="X39" s="40">
        <v>369.65100000000001</v>
      </c>
      <c r="Y39" s="40">
        <f t="shared" si="23"/>
        <v>72.81372291529874</v>
      </c>
      <c r="Z39" s="40">
        <f t="shared" si="24"/>
        <v>60.678102429415624</v>
      </c>
      <c r="AA39" s="40">
        <v>22258.5</v>
      </c>
      <c r="AB39" s="40">
        <f t="shared" si="25"/>
        <v>18548.75</v>
      </c>
      <c r="AC39" s="40">
        <v>13669.400000000007</v>
      </c>
      <c r="AD39" s="40">
        <f t="shared" si="26"/>
        <v>73.694453804164738</v>
      </c>
      <c r="AE39" s="40">
        <f t="shared" si="27"/>
        <v>61.41204483680395</v>
      </c>
      <c r="AF39" s="40">
        <v>34285</v>
      </c>
      <c r="AG39" s="40">
        <f t="shared" si="28"/>
        <v>28570.833333333336</v>
      </c>
      <c r="AH39" s="40">
        <v>24159.687999999998</v>
      </c>
      <c r="AI39" s="40">
        <f t="shared" si="29"/>
        <v>84.560669680618332</v>
      </c>
      <c r="AJ39" s="40">
        <f t="shared" si="30"/>
        <v>70.467224733848624</v>
      </c>
      <c r="AK39" s="40">
        <v>4048.3</v>
      </c>
      <c r="AL39" s="40">
        <f t="shared" si="31"/>
        <v>3373.5833333333335</v>
      </c>
      <c r="AM39" s="40">
        <v>2559.1691999999998</v>
      </c>
      <c r="AN39" s="40">
        <f t="shared" si="32"/>
        <v>75.859077637526852</v>
      </c>
      <c r="AO39" s="40">
        <f t="shared" si="33"/>
        <v>63.215898031272374</v>
      </c>
      <c r="AP39" s="40">
        <v>430</v>
      </c>
      <c r="AQ39" s="40">
        <f t="shared" si="34"/>
        <v>358.33333333333337</v>
      </c>
      <c r="AR39" s="40">
        <v>361</v>
      </c>
      <c r="AS39" s="40">
        <f t="shared" si="35"/>
        <v>100.7441860465116</v>
      </c>
      <c r="AT39" s="40">
        <f t="shared" si="36"/>
        <v>83.95348837209302</v>
      </c>
      <c r="AU39" s="40">
        <v>0</v>
      </c>
      <c r="AV39" s="40">
        <f t="shared" si="37"/>
        <v>0</v>
      </c>
      <c r="AW39" s="40">
        <v>0</v>
      </c>
      <c r="AX39" s="40">
        <v>0</v>
      </c>
      <c r="AY39" s="40">
        <f t="shared" si="38"/>
        <v>0</v>
      </c>
      <c r="AZ39" s="40">
        <v>0</v>
      </c>
      <c r="BA39" s="40">
        <v>363265.1</v>
      </c>
      <c r="BB39" s="40">
        <f t="shared" si="39"/>
        <v>302720.91666666663</v>
      </c>
      <c r="BC39" s="40">
        <v>302720.90000000002</v>
      </c>
      <c r="BD39" s="40">
        <v>1634</v>
      </c>
      <c r="BE39" s="40">
        <f t="shared" si="40"/>
        <v>1361.6666666666665</v>
      </c>
      <c r="BF39" s="40">
        <v>762.9</v>
      </c>
      <c r="BG39" s="40">
        <v>0</v>
      </c>
      <c r="BH39" s="40">
        <f t="shared" si="41"/>
        <v>0</v>
      </c>
      <c r="BI39" s="40">
        <v>0</v>
      </c>
      <c r="BJ39" s="40">
        <v>0</v>
      </c>
      <c r="BK39" s="40">
        <f t="shared" si="42"/>
        <v>0</v>
      </c>
      <c r="BL39" s="40">
        <v>0</v>
      </c>
      <c r="BM39" s="40">
        <f t="shared" si="9"/>
        <v>11980</v>
      </c>
      <c r="BN39" s="40">
        <f t="shared" si="9"/>
        <v>9983.3333333333339</v>
      </c>
      <c r="BO39" s="40">
        <f t="shared" si="9"/>
        <v>13061.972</v>
      </c>
      <c r="BP39" s="40">
        <f t="shared" si="43"/>
        <v>130.83778297161936</v>
      </c>
      <c r="BQ39" s="40">
        <f t="shared" si="44"/>
        <v>109.03148580968281</v>
      </c>
      <c r="BR39" s="18">
        <v>11980</v>
      </c>
      <c r="BS39" s="18">
        <f t="shared" si="45"/>
        <v>9983.3333333333339</v>
      </c>
      <c r="BT39" s="18">
        <v>12106.672</v>
      </c>
      <c r="BU39" s="18">
        <v>0</v>
      </c>
      <c r="BV39" s="18">
        <f t="shared" si="46"/>
        <v>0</v>
      </c>
      <c r="BW39" s="18">
        <v>0</v>
      </c>
      <c r="BX39" s="18">
        <v>0</v>
      </c>
      <c r="BY39" s="18">
        <f t="shared" si="47"/>
        <v>0</v>
      </c>
      <c r="BZ39" s="18">
        <v>0</v>
      </c>
      <c r="CA39" s="18">
        <v>0</v>
      </c>
      <c r="CB39" s="18">
        <f t="shared" si="48"/>
        <v>0</v>
      </c>
      <c r="CC39" s="18">
        <v>955.3</v>
      </c>
      <c r="CD39" s="18">
        <v>0</v>
      </c>
      <c r="CE39" s="18">
        <f t="shared" si="49"/>
        <v>0</v>
      </c>
      <c r="CF39" s="18">
        <v>0</v>
      </c>
      <c r="CG39" s="18">
        <v>5474.3</v>
      </c>
      <c r="CH39" s="18">
        <f t="shared" si="50"/>
        <v>4561.916666666667</v>
      </c>
      <c r="CI39" s="18">
        <v>3094.86</v>
      </c>
      <c r="CJ39" s="18">
        <v>0</v>
      </c>
      <c r="CK39" s="18">
        <f t="shared" si="51"/>
        <v>0</v>
      </c>
      <c r="CL39" s="18">
        <v>0</v>
      </c>
      <c r="CM39" s="18">
        <v>23074</v>
      </c>
      <c r="CN39" s="18">
        <f t="shared" si="52"/>
        <v>19228.333333333332</v>
      </c>
      <c r="CO39" s="18">
        <v>19573.626799999998</v>
      </c>
      <c r="CP39" s="18">
        <v>0</v>
      </c>
      <c r="CQ39" s="18">
        <f t="shared" si="53"/>
        <v>0</v>
      </c>
      <c r="CR39" s="18">
        <v>8793.92</v>
      </c>
      <c r="CS39" s="18" t="e">
        <f t="shared" si="54"/>
        <v>#DIV/0!</v>
      </c>
      <c r="CT39" s="18" t="e">
        <f t="shared" si="55"/>
        <v>#DIV/0!</v>
      </c>
      <c r="CU39" s="18">
        <v>0</v>
      </c>
      <c r="CV39" s="18">
        <f t="shared" si="56"/>
        <v>0</v>
      </c>
      <c r="CW39" s="18">
        <v>726.08500000000004</v>
      </c>
      <c r="CX39" s="18">
        <v>0</v>
      </c>
      <c r="CY39" s="18">
        <f t="shared" si="57"/>
        <v>0</v>
      </c>
      <c r="CZ39" s="18">
        <v>1400</v>
      </c>
      <c r="DA39" s="18">
        <v>0</v>
      </c>
      <c r="DB39" s="18">
        <f t="shared" si="58"/>
        <v>0</v>
      </c>
      <c r="DC39" s="18">
        <v>0</v>
      </c>
      <c r="DD39" s="18">
        <v>4500</v>
      </c>
      <c r="DE39" s="18">
        <f t="shared" si="59"/>
        <v>3750</v>
      </c>
      <c r="DF39" s="18">
        <v>9840.5</v>
      </c>
      <c r="DG39" s="35">
        <v>-65</v>
      </c>
      <c r="DH39" s="18">
        <f>V39+AA39+AF39+AK39+AP39+AU39+AX39+BA39+BD39+BG39+BJ39+BR39+BU39+BX39+CA39+CD39+CG39+CJ39+CM39+CU39+CX39+DA39+DD39</f>
        <v>471558.39999999997</v>
      </c>
      <c r="DI39" s="18">
        <f>W39+AB39+AG39+AL39+AQ39+AV39+AY39+BB39+BE39+BH39+BK39+BS39+BV39+BY39+CB39+CE39+CH39+CK39+CN39+CV39+CY39+DB39+DE39</f>
        <v>392965.33333333331</v>
      </c>
      <c r="DJ39" s="18">
        <f>X39+AC39+AH39+AM39+AR39+AW39+AZ39+BC39+BF39+BI39+BL39+BT39+BW39+BZ39+CC39+CF39+CI39+CL39+CO39+CW39+CZ39+DC39+DF39+DG39</f>
        <v>392234.75200000004</v>
      </c>
      <c r="DK39" s="18">
        <v>0</v>
      </c>
      <c r="DL39" s="18">
        <f t="shared" si="60"/>
        <v>0</v>
      </c>
      <c r="DM39" s="18">
        <v>0</v>
      </c>
      <c r="DN39" s="18">
        <v>125054.24</v>
      </c>
      <c r="DO39" s="18">
        <f t="shared" si="61"/>
        <v>104211.86666666667</v>
      </c>
      <c r="DP39" s="18">
        <v>69618.899999999994</v>
      </c>
      <c r="DQ39" s="18">
        <v>0</v>
      </c>
      <c r="DR39" s="18">
        <f t="shared" si="62"/>
        <v>0</v>
      </c>
      <c r="DS39" s="18">
        <v>0</v>
      </c>
      <c r="DT39" s="18">
        <v>0</v>
      </c>
      <c r="DU39" s="18">
        <f t="shared" si="63"/>
        <v>0</v>
      </c>
      <c r="DV39" s="18">
        <v>0</v>
      </c>
      <c r="DW39" s="18">
        <v>0</v>
      </c>
      <c r="DX39" s="18">
        <f t="shared" si="64"/>
        <v>0</v>
      </c>
      <c r="DY39" s="18">
        <v>0</v>
      </c>
      <c r="DZ39" s="18">
        <v>79688.493600000002</v>
      </c>
      <c r="EA39" s="18">
        <f t="shared" si="65"/>
        <v>66407.078000000009</v>
      </c>
      <c r="EB39" s="18">
        <v>63000</v>
      </c>
      <c r="EC39" s="18">
        <v>0</v>
      </c>
      <c r="ED39" s="18">
        <f t="shared" si="13"/>
        <v>204742.73360000001</v>
      </c>
      <c r="EE39" s="18">
        <f t="shared" si="13"/>
        <v>170618.94466666668</v>
      </c>
      <c r="EF39" s="18">
        <f t="shared" si="14"/>
        <v>132618.9</v>
      </c>
    </row>
    <row r="40" spans="1:136" x14ac:dyDescent="0.3">
      <c r="A40" s="37">
        <v>29</v>
      </c>
      <c r="B40" s="42" t="s">
        <v>151</v>
      </c>
      <c r="C40" s="40">
        <v>26128.875100000001</v>
      </c>
      <c r="D40" s="40">
        <v>17866.0249</v>
      </c>
      <c r="E40" s="40">
        <f t="shared" si="81"/>
        <v>160067.288</v>
      </c>
      <c r="F40" s="40">
        <f t="shared" si="81"/>
        <v>133389.40666666665</v>
      </c>
      <c r="G40" s="40">
        <f t="shared" si="81"/>
        <v>128242.10969999999</v>
      </c>
      <c r="H40" s="40">
        <f t="shared" si="15"/>
        <v>96.14115011431943</v>
      </c>
      <c r="I40" s="40">
        <f t="shared" si="16"/>
        <v>80.117625095266177</v>
      </c>
      <c r="J40" s="40">
        <f t="shared" si="82"/>
        <v>56060</v>
      </c>
      <c r="K40" s="40">
        <f t="shared" si="82"/>
        <v>46716.666666666679</v>
      </c>
      <c r="L40" s="40">
        <f t="shared" si="82"/>
        <v>47932.15370000001</v>
      </c>
      <c r="M40" s="40">
        <v>40912.128700000001</v>
      </c>
      <c r="N40" s="40">
        <f t="shared" si="17"/>
        <v>7020.0250000000087</v>
      </c>
      <c r="O40" s="40">
        <f t="shared" si="18"/>
        <v>102.60182739921513</v>
      </c>
      <c r="P40" s="40">
        <f t="shared" si="19"/>
        <v>85.501522832679285</v>
      </c>
      <c r="Q40" s="40">
        <f t="shared" si="83"/>
        <v>6660</v>
      </c>
      <c r="R40" s="40">
        <f t="shared" si="83"/>
        <v>5549.9999999999991</v>
      </c>
      <c r="S40" s="40">
        <f t="shared" si="83"/>
        <v>5507.4049999999997</v>
      </c>
      <c r="T40" s="40">
        <f t="shared" si="20"/>
        <v>99.232522522522544</v>
      </c>
      <c r="U40" s="40">
        <f t="shared" si="21"/>
        <v>82.693768768768763</v>
      </c>
      <c r="V40" s="40">
        <v>6500</v>
      </c>
      <c r="W40" s="40">
        <f t="shared" si="22"/>
        <v>5416.6666666666661</v>
      </c>
      <c r="X40" s="40">
        <v>9.5500000000000007</v>
      </c>
      <c r="Y40" s="40">
        <f t="shared" si="23"/>
        <v>0.17630769230769233</v>
      </c>
      <c r="Z40" s="40">
        <f t="shared" si="24"/>
        <v>0.14692307692307693</v>
      </c>
      <c r="AA40" s="40">
        <v>14000</v>
      </c>
      <c r="AB40" s="40">
        <f t="shared" si="25"/>
        <v>11666.666666666668</v>
      </c>
      <c r="AC40" s="40">
        <v>10202.186000000014</v>
      </c>
      <c r="AD40" s="40">
        <f t="shared" si="26"/>
        <v>87.447308571428678</v>
      </c>
      <c r="AE40" s="40">
        <f t="shared" si="27"/>
        <v>72.872757142857253</v>
      </c>
      <c r="AF40" s="40">
        <v>160</v>
      </c>
      <c r="AG40" s="40">
        <f t="shared" si="28"/>
        <v>133.33333333333334</v>
      </c>
      <c r="AH40" s="40">
        <v>5497.8549999999996</v>
      </c>
      <c r="AI40" s="40">
        <f t="shared" si="29"/>
        <v>4123.3912499999997</v>
      </c>
      <c r="AJ40" s="40">
        <f t="shared" si="30"/>
        <v>3436.1593749999997</v>
      </c>
      <c r="AK40" s="40">
        <v>2500</v>
      </c>
      <c r="AL40" s="40">
        <f t="shared" si="31"/>
        <v>2083.3333333333335</v>
      </c>
      <c r="AM40" s="40">
        <v>2233</v>
      </c>
      <c r="AN40" s="40">
        <f t="shared" si="32"/>
        <v>107.184</v>
      </c>
      <c r="AO40" s="40">
        <f t="shared" si="33"/>
        <v>89.32</v>
      </c>
      <c r="AP40" s="40">
        <v>0</v>
      </c>
      <c r="AQ40" s="40">
        <f t="shared" si="34"/>
        <v>0</v>
      </c>
      <c r="AR40" s="40">
        <v>0</v>
      </c>
      <c r="AS40" s="40" t="e">
        <f t="shared" si="35"/>
        <v>#DIV/0!</v>
      </c>
      <c r="AT40" s="40" t="e">
        <f t="shared" si="36"/>
        <v>#DIV/0!</v>
      </c>
      <c r="AU40" s="40">
        <v>0</v>
      </c>
      <c r="AV40" s="40">
        <f t="shared" si="37"/>
        <v>0</v>
      </c>
      <c r="AW40" s="40">
        <v>0</v>
      </c>
      <c r="AX40" s="40">
        <v>0</v>
      </c>
      <c r="AY40" s="40">
        <f t="shared" si="38"/>
        <v>0</v>
      </c>
      <c r="AZ40" s="40">
        <v>0</v>
      </c>
      <c r="BA40" s="40">
        <v>92039.2</v>
      </c>
      <c r="BB40" s="40">
        <f t="shared" si="39"/>
        <v>76699.333333333328</v>
      </c>
      <c r="BC40" s="40">
        <v>76699.399999999994</v>
      </c>
      <c r="BD40" s="40">
        <v>0</v>
      </c>
      <c r="BE40" s="40">
        <f t="shared" si="40"/>
        <v>0</v>
      </c>
      <c r="BF40" s="40">
        <v>0</v>
      </c>
      <c r="BG40" s="40">
        <v>0</v>
      </c>
      <c r="BH40" s="40">
        <f t="shared" si="41"/>
        <v>0</v>
      </c>
      <c r="BI40" s="40">
        <v>0</v>
      </c>
      <c r="BJ40" s="40">
        <v>0</v>
      </c>
      <c r="BK40" s="40">
        <f t="shared" si="42"/>
        <v>0</v>
      </c>
      <c r="BL40" s="40">
        <v>0</v>
      </c>
      <c r="BM40" s="40">
        <f t="shared" si="9"/>
        <v>24000</v>
      </c>
      <c r="BN40" s="40">
        <f t="shared" si="9"/>
        <v>20000</v>
      </c>
      <c r="BO40" s="40">
        <f t="shared" si="9"/>
        <v>20412.189999999999</v>
      </c>
      <c r="BP40" s="40">
        <f t="shared" si="43"/>
        <v>102.06094999999999</v>
      </c>
      <c r="BQ40" s="40">
        <f t="shared" si="44"/>
        <v>85.050791666666655</v>
      </c>
      <c r="BR40" s="18">
        <v>21500</v>
      </c>
      <c r="BS40" s="18">
        <f t="shared" si="45"/>
        <v>17916.666666666668</v>
      </c>
      <c r="BT40" s="18">
        <v>18149.527999999998</v>
      </c>
      <c r="BU40" s="18">
        <v>0</v>
      </c>
      <c r="BV40" s="18">
        <f t="shared" si="46"/>
        <v>0</v>
      </c>
      <c r="BW40" s="18">
        <v>0</v>
      </c>
      <c r="BX40" s="18">
        <v>0</v>
      </c>
      <c r="BY40" s="18">
        <f t="shared" si="47"/>
        <v>0</v>
      </c>
      <c r="BZ40" s="18">
        <v>0</v>
      </c>
      <c r="CA40" s="18">
        <v>2500</v>
      </c>
      <c r="CB40" s="18">
        <f t="shared" si="48"/>
        <v>2083.3333333333335</v>
      </c>
      <c r="CC40" s="18">
        <v>2262.6619999999998</v>
      </c>
      <c r="CD40" s="18">
        <v>0</v>
      </c>
      <c r="CE40" s="18">
        <f t="shared" si="49"/>
        <v>0</v>
      </c>
      <c r="CF40" s="18">
        <v>0</v>
      </c>
      <c r="CG40" s="18">
        <v>0</v>
      </c>
      <c r="CH40" s="18">
        <f t="shared" si="50"/>
        <v>0</v>
      </c>
      <c r="CI40" s="18">
        <v>0</v>
      </c>
      <c r="CJ40" s="18">
        <v>0</v>
      </c>
      <c r="CK40" s="18">
        <f t="shared" si="51"/>
        <v>0</v>
      </c>
      <c r="CL40" s="18">
        <v>399.7</v>
      </c>
      <c r="CM40" s="18">
        <v>4900</v>
      </c>
      <c r="CN40" s="18">
        <f t="shared" si="52"/>
        <v>4083.333333333333</v>
      </c>
      <c r="CO40" s="18">
        <v>4355.97</v>
      </c>
      <c r="CP40" s="18">
        <v>2600</v>
      </c>
      <c r="CQ40" s="18">
        <f t="shared" si="53"/>
        <v>2166.6666666666665</v>
      </c>
      <c r="CR40" s="18">
        <v>2217.9699999999998</v>
      </c>
      <c r="CS40" s="18">
        <f t="shared" si="54"/>
        <v>102.36784615384616</v>
      </c>
      <c r="CT40" s="18">
        <f t="shared" si="55"/>
        <v>85.306538461538452</v>
      </c>
      <c r="CU40" s="18">
        <v>0</v>
      </c>
      <c r="CV40" s="18">
        <f t="shared" si="56"/>
        <v>0</v>
      </c>
      <c r="CW40" s="18">
        <v>0</v>
      </c>
      <c r="CX40" s="18">
        <v>0</v>
      </c>
      <c r="CY40" s="18">
        <f t="shared" si="57"/>
        <v>0</v>
      </c>
      <c r="CZ40" s="18">
        <v>0</v>
      </c>
      <c r="DA40" s="18">
        <v>0</v>
      </c>
      <c r="DB40" s="18">
        <f t="shared" si="58"/>
        <v>0</v>
      </c>
      <c r="DC40" s="18">
        <v>0</v>
      </c>
      <c r="DD40" s="18">
        <v>4000</v>
      </c>
      <c r="DE40" s="18">
        <f t="shared" si="59"/>
        <v>3333.333333333333</v>
      </c>
      <c r="DF40" s="18">
        <v>4821.7026999999998</v>
      </c>
      <c r="DG40" s="18">
        <v>0</v>
      </c>
      <c r="DH40" s="18">
        <f>V40+AA40+AF40+AK40+AP40+AU40+AX40+BA40+BD40+BG40+BJ40+BR40+BU40+BX40+CA40+CD40+CG40+CJ40+CM40+CU40+CX40+DA40+DD40</f>
        <v>148099.20000000001</v>
      </c>
      <c r="DI40" s="18">
        <f>W40+AB40+AG40+AL40+AQ40+AV40+AY40+BB40+BE40+BH40+BK40+BS40+BV40+BY40+CB40+CE40+CH40+CK40+CN40+CV40+CY40+DB40+DE40</f>
        <v>123415.99999999999</v>
      </c>
      <c r="DJ40" s="18">
        <f>X40+AC40+AH40+AM40+AR40+AW40+AZ40+BC40+BF40+BI40+BL40+BT40+BW40+BZ40+CC40+CF40+CI40+CL40+CO40+CW40+CZ40+DC40+DF40+DG40</f>
        <v>124631.55369999999</v>
      </c>
      <c r="DK40" s="18">
        <v>0</v>
      </c>
      <c r="DL40" s="18">
        <f t="shared" si="60"/>
        <v>0</v>
      </c>
      <c r="DM40" s="18">
        <v>0</v>
      </c>
      <c r="DN40" s="18">
        <v>11968.088</v>
      </c>
      <c r="DO40" s="18">
        <f t="shared" si="61"/>
        <v>9973.4066666666658</v>
      </c>
      <c r="DP40" s="18">
        <v>3610.556</v>
      </c>
      <c r="DQ40" s="18">
        <v>0</v>
      </c>
      <c r="DR40" s="18">
        <f t="shared" si="62"/>
        <v>0</v>
      </c>
      <c r="DS40" s="18">
        <v>0</v>
      </c>
      <c r="DT40" s="18">
        <v>0</v>
      </c>
      <c r="DU40" s="18">
        <f t="shared" si="63"/>
        <v>0</v>
      </c>
      <c r="DV40" s="18">
        <v>0</v>
      </c>
      <c r="DW40" s="18">
        <v>0</v>
      </c>
      <c r="DX40" s="18">
        <f t="shared" si="64"/>
        <v>0</v>
      </c>
      <c r="DY40" s="18">
        <v>0</v>
      </c>
      <c r="DZ40" s="18">
        <v>0</v>
      </c>
      <c r="EA40" s="18">
        <f t="shared" si="65"/>
        <v>0</v>
      </c>
      <c r="EB40" s="18">
        <v>0</v>
      </c>
      <c r="EC40" s="18">
        <v>0</v>
      </c>
      <c r="ED40" s="18">
        <f t="shared" si="13"/>
        <v>11968.088</v>
      </c>
      <c r="EE40" s="18">
        <f t="shared" si="13"/>
        <v>9973.4066666666658</v>
      </c>
      <c r="EF40" s="18">
        <f t="shared" si="14"/>
        <v>3610.556</v>
      </c>
    </row>
    <row r="41" spans="1:136" ht="17.25" customHeight="1" x14ac:dyDescent="0.3">
      <c r="A41" s="157" t="s">
        <v>317</v>
      </c>
      <c r="B41" s="158"/>
      <c r="C41" s="52"/>
      <c r="D41" s="52"/>
      <c r="E41" s="52"/>
      <c r="F41" s="52"/>
      <c r="G41" s="52"/>
      <c r="H41" s="52"/>
      <c r="I41" s="52"/>
      <c r="J41" s="52">
        <f>SUM(J39:J40)</f>
        <v>157245</v>
      </c>
      <c r="K41" s="52">
        <f t="shared" ref="K41:BO41" si="84">SUM(K39:K40)</f>
        <v>131037.50000000003</v>
      </c>
      <c r="L41" s="52">
        <f t="shared" si="84"/>
        <v>133653.24570000003</v>
      </c>
      <c r="M41" s="52">
        <f t="shared" si="84"/>
        <v>114071.2127</v>
      </c>
      <c r="N41" s="52">
        <f t="shared" si="84"/>
        <v>19582.03300000001</v>
      </c>
      <c r="O41" s="52">
        <f t="shared" si="18"/>
        <v>101.99618101688448</v>
      </c>
      <c r="P41" s="52">
        <f t="shared" si="19"/>
        <v>84.996817514070415</v>
      </c>
      <c r="Q41" s="52">
        <f t="shared" si="84"/>
        <v>41554.199999999997</v>
      </c>
      <c r="R41" s="52">
        <f t="shared" si="84"/>
        <v>34628.5</v>
      </c>
      <c r="S41" s="52">
        <f t="shared" si="84"/>
        <v>30036.743999999999</v>
      </c>
      <c r="T41" s="52">
        <f t="shared" si="20"/>
        <v>86.739951196268962</v>
      </c>
      <c r="U41" s="52">
        <f t="shared" si="21"/>
        <v>72.283292663557475</v>
      </c>
      <c r="V41" s="52">
        <f t="shared" si="84"/>
        <v>7109.2</v>
      </c>
      <c r="W41" s="52">
        <f t="shared" si="84"/>
        <v>5924.333333333333</v>
      </c>
      <c r="X41" s="52">
        <f t="shared" si="84"/>
        <v>379.20100000000002</v>
      </c>
      <c r="Y41" s="52">
        <f t="shared" si="84"/>
        <v>72.990030607606428</v>
      </c>
      <c r="Z41" s="52">
        <f t="shared" si="84"/>
        <v>60.825025506338704</v>
      </c>
      <c r="AA41" s="52">
        <f t="shared" si="84"/>
        <v>36258.5</v>
      </c>
      <c r="AB41" s="52">
        <f t="shared" si="84"/>
        <v>30215.416666666668</v>
      </c>
      <c r="AC41" s="52">
        <f t="shared" si="84"/>
        <v>23871.586000000021</v>
      </c>
      <c r="AD41" s="52">
        <f t="shared" si="26"/>
        <v>79.004656011693868</v>
      </c>
      <c r="AE41" s="52">
        <f t="shared" si="27"/>
        <v>65.837213343078233</v>
      </c>
      <c r="AF41" s="52">
        <f t="shared" si="84"/>
        <v>34445</v>
      </c>
      <c r="AG41" s="52">
        <f t="shared" si="84"/>
        <v>28704.166666666668</v>
      </c>
      <c r="AH41" s="52">
        <f t="shared" si="84"/>
        <v>29657.542999999998</v>
      </c>
      <c r="AI41" s="52">
        <f t="shared" si="84"/>
        <v>4207.9519196806177</v>
      </c>
      <c r="AJ41" s="52">
        <f t="shared" si="84"/>
        <v>3506.6265997338483</v>
      </c>
      <c r="AK41" s="52">
        <f t="shared" si="84"/>
        <v>6548.3</v>
      </c>
      <c r="AL41" s="52">
        <f t="shared" si="84"/>
        <v>5456.916666666667</v>
      </c>
      <c r="AM41" s="52">
        <f t="shared" si="84"/>
        <v>4792.1692000000003</v>
      </c>
      <c r="AN41" s="52">
        <f t="shared" si="32"/>
        <v>87.818258784722758</v>
      </c>
      <c r="AO41" s="52">
        <f t="shared" si="33"/>
        <v>73.181882320602298</v>
      </c>
      <c r="AP41" s="52">
        <f t="shared" si="84"/>
        <v>430</v>
      </c>
      <c r="AQ41" s="52">
        <f t="shared" si="84"/>
        <v>358.33333333333337</v>
      </c>
      <c r="AR41" s="52">
        <f t="shared" si="84"/>
        <v>361</v>
      </c>
      <c r="AS41" s="52" t="e">
        <f t="shared" si="84"/>
        <v>#DIV/0!</v>
      </c>
      <c r="AT41" s="52" t="e">
        <f t="shared" si="84"/>
        <v>#DIV/0!</v>
      </c>
      <c r="AU41" s="52">
        <f t="shared" si="84"/>
        <v>0</v>
      </c>
      <c r="AV41" s="52">
        <f t="shared" si="84"/>
        <v>0</v>
      </c>
      <c r="AW41" s="52">
        <f t="shared" si="84"/>
        <v>0</v>
      </c>
      <c r="AX41" s="52">
        <f t="shared" si="84"/>
        <v>0</v>
      </c>
      <c r="AY41" s="52">
        <f t="shared" si="84"/>
        <v>0</v>
      </c>
      <c r="AZ41" s="52">
        <f t="shared" si="84"/>
        <v>0</v>
      </c>
      <c r="BA41" s="52">
        <f t="shared" si="84"/>
        <v>455304.3</v>
      </c>
      <c r="BB41" s="52">
        <f t="shared" si="84"/>
        <v>379420.24999999994</v>
      </c>
      <c r="BC41" s="52">
        <f t="shared" si="84"/>
        <v>379420.30000000005</v>
      </c>
      <c r="BD41" s="52">
        <f t="shared" si="84"/>
        <v>1634</v>
      </c>
      <c r="BE41" s="52">
        <f t="shared" si="84"/>
        <v>1361.6666666666665</v>
      </c>
      <c r="BF41" s="52">
        <f t="shared" si="84"/>
        <v>762.9</v>
      </c>
      <c r="BG41" s="52">
        <f t="shared" si="84"/>
        <v>0</v>
      </c>
      <c r="BH41" s="52">
        <f t="shared" si="84"/>
        <v>0</v>
      </c>
      <c r="BI41" s="52">
        <f t="shared" si="84"/>
        <v>0</v>
      </c>
      <c r="BJ41" s="52">
        <f t="shared" si="84"/>
        <v>0</v>
      </c>
      <c r="BK41" s="52">
        <f t="shared" si="84"/>
        <v>0</v>
      </c>
      <c r="BL41" s="52">
        <f t="shared" si="84"/>
        <v>0</v>
      </c>
      <c r="BM41" s="52">
        <f t="shared" si="84"/>
        <v>35980</v>
      </c>
      <c r="BN41" s="52">
        <f t="shared" si="84"/>
        <v>29983.333333333336</v>
      </c>
      <c r="BO41" s="52">
        <f t="shared" si="84"/>
        <v>33474.161999999997</v>
      </c>
      <c r="BP41" s="52">
        <f t="shared" si="43"/>
        <v>111.64256364647025</v>
      </c>
      <c r="BQ41" s="52">
        <f t="shared" si="44"/>
        <v>93.035469705391876</v>
      </c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</row>
    <row r="42" spans="1:136" x14ac:dyDescent="0.3">
      <c r="A42" s="37">
        <v>30</v>
      </c>
      <c r="B42" s="42" t="s">
        <v>152</v>
      </c>
      <c r="C42" s="40">
        <v>20779.033599999999</v>
      </c>
      <c r="D42" s="40">
        <v>67415.4902</v>
      </c>
      <c r="E42" s="40">
        <f t="shared" ref="E42:E58" si="85">DH42+ED42-DZ42</f>
        <v>490537.5</v>
      </c>
      <c r="F42" s="40">
        <f t="shared" ref="F42:F58" si="86">DI42+EE42-EA42</f>
        <v>408781.24999999988</v>
      </c>
      <c r="G42" s="40">
        <f t="shared" ref="G42:G58" si="87">DJ42+EF42-EB42</f>
        <v>402979.8224</v>
      </c>
      <c r="H42" s="40">
        <f t="shared" si="15"/>
        <v>98.580798997018604</v>
      </c>
      <c r="I42" s="40">
        <f t="shared" si="16"/>
        <v>82.150665830848808</v>
      </c>
      <c r="J42" s="40">
        <f t="shared" ref="J42:J58" si="88">V42+AA42+AF42+AK42+AP42+AU42+BJ42+BR42+BU42+BX42+CA42+CD42+CJ42+CM42+CU42+CX42+DD42</f>
        <v>154791</v>
      </c>
      <c r="K42" s="40">
        <f t="shared" ref="K42:K58" si="89">W42+AB42+AG42+AL42+AQ42+AV42+BK42+BS42+BV42+BY42+CB42+CE42+CK42+CN42+CV42+CY42+DE42</f>
        <v>128992.49999999999</v>
      </c>
      <c r="L42" s="40">
        <f t="shared" ref="L42:L58" si="90">X42+AC42+AH42+AM42+AR42+AW42+BL42+BT42+BW42+BZ42+CC42+CF42+CL42+CO42+CW42+CZ42+DF42</f>
        <v>123961.03239999992</v>
      </c>
      <c r="M42" s="40">
        <v>109030.5334</v>
      </c>
      <c r="N42" s="40">
        <f t="shared" si="17"/>
        <v>14930.498999999923</v>
      </c>
      <c r="O42" s="40">
        <f t="shared" si="18"/>
        <v>96.099410740934502</v>
      </c>
      <c r="P42" s="40">
        <f t="shared" si="19"/>
        <v>80.082842284112076</v>
      </c>
      <c r="Q42" s="40">
        <f t="shared" ref="Q42:Q58" si="91">V42+AF42</f>
        <v>60830</v>
      </c>
      <c r="R42" s="40">
        <f t="shared" ref="R42:R58" si="92">W42+AG42</f>
        <v>50691.666666666664</v>
      </c>
      <c r="S42" s="40">
        <f t="shared" ref="S42:S58" si="93">X42+AH42</f>
        <v>46475.008399999999</v>
      </c>
      <c r="T42" s="40">
        <f t="shared" si="20"/>
        <v>91.681752556304446</v>
      </c>
      <c r="U42" s="40">
        <f t="shared" si="21"/>
        <v>76.401460463587043</v>
      </c>
      <c r="V42" s="40">
        <v>5830</v>
      </c>
      <c r="W42" s="40">
        <f t="shared" si="22"/>
        <v>4858.333333333333</v>
      </c>
      <c r="X42" s="40">
        <v>2471.4854</v>
      </c>
      <c r="Y42" s="40">
        <f t="shared" si="23"/>
        <v>50.871054545454555</v>
      </c>
      <c r="Z42" s="40">
        <f t="shared" si="24"/>
        <v>42.392545454545456</v>
      </c>
      <c r="AA42" s="40">
        <v>11300</v>
      </c>
      <c r="AB42" s="40">
        <f t="shared" si="25"/>
        <v>9416.6666666666661</v>
      </c>
      <c r="AC42" s="40">
        <v>5145.8069999999161</v>
      </c>
      <c r="AD42" s="40">
        <f t="shared" si="26"/>
        <v>54.645738053096458</v>
      </c>
      <c r="AE42" s="40">
        <f t="shared" si="27"/>
        <v>45.538115044247043</v>
      </c>
      <c r="AF42" s="40">
        <v>55000</v>
      </c>
      <c r="AG42" s="40">
        <f t="shared" si="28"/>
        <v>45833.333333333328</v>
      </c>
      <c r="AH42" s="40">
        <v>44003.523000000001</v>
      </c>
      <c r="AI42" s="40">
        <f t="shared" si="29"/>
        <v>96.007686545454561</v>
      </c>
      <c r="AJ42" s="40">
        <f t="shared" si="30"/>
        <v>80.006405454545458</v>
      </c>
      <c r="AK42" s="40">
        <v>7000</v>
      </c>
      <c r="AL42" s="40">
        <f t="shared" si="31"/>
        <v>5833.3333333333339</v>
      </c>
      <c r="AM42" s="40">
        <v>3732.36</v>
      </c>
      <c r="AN42" s="40">
        <f t="shared" si="32"/>
        <v>63.983314285714279</v>
      </c>
      <c r="AO42" s="40">
        <f t="shared" si="33"/>
        <v>53.319428571428574</v>
      </c>
      <c r="AP42" s="40">
        <v>9000</v>
      </c>
      <c r="AQ42" s="40">
        <f t="shared" si="34"/>
        <v>7500</v>
      </c>
      <c r="AR42" s="40">
        <v>11063.3</v>
      </c>
      <c r="AS42" s="40">
        <f t="shared" si="35"/>
        <v>147.51066666666665</v>
      </c>
      <c r="AT42" s="40">
        <f t="shared" si="36"/>
        <v>122.92555555555555</v>
      </c>
      <c r="AU42" s="40">
        <v>0</v>
      </c>
      <c r="AV42" s="40">
        <f t="shared" si="37"/>
        <v>0</v>
      </c>
      <c r="AW42" s="40">
        <v>0</v>
      </c>
      <c r="AX42" s="40">
        <v>0</v>
      </c>
      <c r="AY42" s="40">
        <f t="shared" si="38"/>
        <v>0</v>
      </c>
      <c r="AZ42" s="40">
        <v>0</v>
      </c>
      <c r="BA42" s="40">
        <v>324884.3</v>
      </c>
      <c r="BB42" s="40">
        <f t="shared" si="39"/>
        <v>270736.91666666663</v>
      </c>
      <c r="BC42" s="40">
        <v>270736.90000000002</v>
      </c>
      <c r="BD42" s="40">
        <v>1961.7</v>
      </c>
      <c r="BE42" s="40">
        <f t="shared" si="40"/>
        <v>1634.75</v>
      </c>
      <c r="BF42" s="40">
        <v>1961.7</v>
      </c>
      <c r="BG42" s="40">
        <v>0</v>
      </c>
      <c r="BH42" s="40">
        <f t="shared" si="41"/>
        <v>0</v>
      </c>
      <c r="BI42" s="40">
        <v>0</v>
      </c>
      <c r="BJ42" s="40">
        <v>0</v>
      </c>
      <c r="BK42" s="40">
        <f t="shared" si="42"/>
        <v>0</v>
      </c>
      <c r="BL42" s="40">
        <v>0</v>
      </c>
      <c r="BM42" s="40">
        <f t="shared" si="9"/>
        <v>6151</v>
      </c>
      <c r="BN42" s="40">
        <f t="shared" si="9"/>
        <v>5125.833333333333</v>
      </c>
      <c r="BO42" s="40">
        <f t="shared" si="9"/>
        <v>5557.2</v>
      </c>
      <c r="BP42" s="40">
        <f t="shared" si="43"/>
        <v>108.41554218826208</v>
      </c>
      <c r="BQ42" s="40">
        <f t="shared" si="44"/>
        <v>90.34628515688506</v>
      </c>
      <c r="BR42" s="18">
        <v>4000</v>
      </c>
      <c r="BS42" s="18">
        <f t="shared" si="45"/>
        <v>3333.333333333333</v>
      </c>
      <c r="BT42" s="18">
        <v>1354.05</v>
      </c>
      <c r="BU42" s="18">
        <v>0</v>
      </c>
      <c r="BV42" s="18">
        <f t="shared" si="46"/>
        <v>0</v>
      </c>
      <c r="BW42" s="18">
        <v>0</v>
      </c>
      <c r="BX42" s="18">
        <v>0</v>
      </c>
      <c r="BY42" s="18">
        <f t="shared" si="47"/>
        <v>0</v>
      </c>
      <c r="BZ42" s="18">
        <v>0</v>
      </c>
      <c r="CA42" s="18">
        <v>2151</v>
      </c>
      <c r="CB42" s="18">
        <f t="shared" si="48"/>
        <v>1792.5</v>
      </c>
      <c r="CC42" s="18">
        <v>4203.1499999999996</v>
      </c>
      <c r="CD42" s="18">
        <v>0</v>
      </c>
      <c r="CE42" s="18">
        <f t="shared" si="49"/>
        <v>0</v>
      </c>
      <c r="CF42" s="18">
        <v>0</v>
      </c>
      <c r="CG42" s="18">
        <v>8157.3</v>
      </c>
      <c r="CH42" s="18">
        <f t="shared" si="50"/>
        <v>6797.75</v>
      </c>
      <c r="CI42" s="18">
        <v>6320.19</v>
      </c>
      <c r="CJ42" s="18">
        <v>0</v>
      </c>
      <c r="CK42" s="18">
        <f t="shared" si="51"/>
        <v>0</v>
      </c>
      <c r="CL42" s="18">
        <v>6</v>
      </c>
      <c r="CM42" s="18">
        <v>58660</v>
      </c>
      <c r="CN42" s="18">
        <f t="shared" si="52"/>
        <v>48883.333333333328</v>
      </c>
      <c r="CO42" s="18">
        <v>35001</v>
      </c>
      <c r="CP42" s="18">
        <v>23100</v>
      </c>
      <c r="CQ42" s="18">
        <f t="shared" si="53"/>
        <v>19250</v>
      </c>
      <c r="CR42" s="18">
        <v>13354.5</v>
      </c>
      <c r="CS42" s="18">
        <f t="shared" si="54"/>
        <v>69.374025974025983</v>
      </c>
      <c r="CT42" s="18">
        <f t="shared" si="55"/>
        <v>57.811688311688314</v>
      </c>
      <c r="CU42" s="18">
        <v>1350</v>
      </c>
      <c r="CV42" s="18">
        <f t="shared" si="56"/>
        <v>1125</v>
      </c>
      <c r="CW42" s="18">
        <v>9580.357</v>
      </c>
      <c r="CX42" s="18">
        <v>500</v>
      </c>
      <c r="CY42" s="18">
        <f t="shared" si="57"/>
        <v>416.66666666666663</v>
      </c>
      <c r="CZ42" s="18">
        <v>7400</v>
      </c>
      <c r="DA42" s="18">
        <v>0</v>
      </c>
      <c r="DB42" s="18">
        <f t="shared" si="58"/>
        <v>0</v>
      </c>
      <c r="DC42" s="18">
        <v>0</v>
      </c>
      <c r="DD42" s="18">
        <v>0</v>
      </c>
      <c r="DE42" s="18">
        <f t="shared" si="59"/>
        <v>0</v>
      </c>
      <c r="DF42" s="18">
        <v>0</v>
      </c>
      <c r="DG42" s="18">
        <v>0</v>
      </c>
      <c r="DH42" s="18">
        <f t="shared" ref="DH42:DH58" si="94">V42+AA42+AF42+AK42+AP42+AU42+AX42+BA42+BD42+BG42+BJ42+BR42+BU42+BX42+CA42+CD42+CG42+CJ42+CM42+CU42+CX42+DA42+DD42</f>
        <v>489794.3</v>
      </c>
      <c r="DI42" s="18">
        <f t="shared" ref="DI42:DI58" si="95">W42+AB42+AG42+AL42+AQ42+AV42+AY42+BB42+BE42+BH42+BK42+BS42+BV42+BY42+CB42+CE42+CH42+CK42+CN42+CV42+CY42+DB42+DE42</f>
        <v>408161.91666666657</v>
      </c>
      <c r="DJ42" s="18">
        <f t="shared" ref="DJ42:DJ58" si="96">X42+AC42+AH42+AM42+AR42+AW42+AZ42+BC42+BF42+BI42+BL42+BT42+BW42+BZ42+CC42+CF42+CI42+CL42+CO42+CW42+CZ42+DC42+DF42+DG42</f>
        <v>402979.8224</v>
      </c>
      <c r="DK42" s="18">
        <v>0</v>
      </c>
      <c r="DL42" s="18">
        <f t="shared" si="60"/>
        <v>0</v>
      </c>
      <c r="DM42" s="18">
        <v>0</v>
      </c>
      <c r="DN42" s="18">
        <v>743.2</v>
      </c>
      <c r="DO42" s="18">
        <f t="shared" si="61"/>
        <v>619.33333333333337</v>
      </c>
      <c r="DP42" s="18">
        <v>0</v>
      </c>
      <c r="DQ42" s="18">
        <v>0</v>
      </c>
      <c r="DR42" s="18">
        <f t="shared" si="62"/>
        <v>0</v>
      </c>
      <c r="DS42" s="18">
        <v>0</v>
      </c>
      <c r="DT42" s="18">
        <v>0</v>
      </c>
      <c r="DU42" s="18">
        <f t="shared" si="63"/>
        <v>0</v>
      </c>
      <c r="DV42" s="18">
        <v>0</v>
      </c>
      <c r="DW42" s="18">
        <v>0</v>
      </c>
      <c r="DX42" s="18">
        <f t="shared" si="64"/>
        <v>0</v>
      </c>
      <c r="DY42" s="18">
        <v>0</v>
      </c>
      <c r="DZ42" s="18">
        <v>83821.5</v>
      </c>
      <c r="EA42" s="18">
        <f t="shared" si="65"/>
        <v>69851.25</v>
      </c>
      <c r="EB42" s="18">
        <v>83821.5</v>
      </c>
      <c r="EC42" s="18">
        <v>0</v>
      </c>
      <c r="ED42" s="18">
        <f t="shared" si="13"/>
        <v>84564.7</v>
      </c>
      <c r="EE42" s="18">
        <f t="shared" si="13"/>
        <v>70470.583333333328</v>
      </c>
      <c r="EF42" s="18">
        <f t="shared" si="14"/>
        <v>83821.5</v>
      </c>
    </row>
    <row r="43" spans="1:136" x14ac:dyDescent="0.3">
      <c r="A43" s="37">
        <v>31</v>
      </c>
      <c r="B43" s="49" t="s">
        <v>153</v>
      </c>
      <c r="C43" s="40">
        <v>28966.855100000001</v>
      </c>
      <c r="D43" s="40">
        <v>21480.004000000001</v>
      </c>
      <c r="E43" s="40">
        <f t="shared" si="85"/>
        <v>138954.15000000002</v>
      </c>
      <c r="F43" s="40">
        <f t="shared" si="86"/>
        <v>115795.125</v>
      </c>
      <c r="G43" s="40">
        <f t="shared" si="87"/>
        <v>84678.1391</v>
      </c>
      <c r="H43" s="40">
        <f t="shared" si="15"/>
        <v>73.127551008732013</v>
      </c>
      <c r="I43" s="40">
        <f t="shared" si="16"/>
        <v>60.939625840609999</v>
      </c>
      <c r="J43" s="40">
        <f t="shared" si="88"/>
        <v>32246.200000000004</v>
      </c>
      <c r="K43" s="40">
        <f t="shared" si="89"/>
        <v>26871.833333333332</v>
      </c>
      <c r="L43" s="40">
        <f t="shared" si="90"/>
        <v>14874.529100000007</v>
      </c>
      <c r="M43" s="40">
        <v>13695.000099999999</v>
      </c>
      <c r="N43" s="40">
        <f t="shared" si="17"/>
        <v>1179.5290000000077</v>
      </c>
      <c r="O43" s="40">
        <f t="shared" si="18"/>
        <v>55.35360730876819</v>
      </c>
      <c r="P43" s="40">
        <f t="shared" si="19"/>
        <v>46.128006090640156</v>
      </c>
      <c r="Q43" s="40">
        <f t="shared" si="91"/>
        <v>20887.400000000001</v>
      </c>
      <c r="R43" s="40">
        <f t="shared" si="92"/>
        <v>17406.166666666664</v>
      </c>
      <c r="S43" s="40">
        <f t="shared" si="93"/>
        <v>8982.6239999999998</v>
      </c>
      <c r="T43" s="40">
        <f t="shared" si="20"/>
        <v>51.605986384135896</v>
      </c>
      <c r="U43" s="40">
        <f t="shared" si="21"/>
        <v>43.004988653446574</v>
      </c>
      <c r="V43" s="47">
        <v>627.40000000000009</v>
      </c>
      <c r="W43" s="40">
        <f t="shared" si="22"/>
        <v>522.83333333333337</v>
      </c>
      <c r="X43" s="40">
        <v>843.55200000000002</v>
      </c>
      <c r="Y43" s="40">
        <f t="shared" si="23"/>
        <v>161.34242907236211</v>
      </c>
      <c r="Z43" s="40">
        <f t="shared" si="24"/>
        <v>134.45202422696843</v>
      </c>
      <c r="AA43" s="47">
        <v>3310</v>
      </c>
      <c r="AB43" s="40">
        <f t="shared" si="25"/>
        <v>2758.333333333333</v>
      </c>
      <c r="AC43" s="40">
        <v>1086.3061000000039</v>
      </c>
      <c r="AD43" s="40">
        <f t="shared" si="26"/>
        <v>39.382698489426126</v>
      </c>
      <c r="AE43" s="40">
        <f t="shared" si="27"/>
        <v>32.818915407855101</v>
      </c>
      <c r="AF43" s="40">
        <v>20260</v>
      </c>
      <c r="AG43" s="40">
        <f t="shared" si="28"/>
        <v>16883.333333333332</v>
      </c>
      <c r="AH43" s="40">
        <v>8139.0720000000001</v>
      </c>
      <c r="AI43" s="40">
        <f t="shared" si="29"/>
        <v>48.207731490621917</v>
      </c>
      <c r="AJ43" s="40">
        <f t="shared" si="30"/>
        <v>40.173109575518261</v>
      </c>
      <c r="AK43" s="40">
        <v>180</v>
      </c>
      <c r="AL43" s="40">
        <f t="shared" si="31"/>
        <v>150</v>
      </c>
      <c r="AM43" s="40">
        <v>99</v>
      </c>
      <c r="AN43" s="40">
        <f t="shared" si="32"/>
        <v>66</v>
      </c>
      <c r="AO43" s="40">
        <f t="shared" si="33"/>
        <v>55.000000000000007</v>
      </c>
      <c r="AP43" s="40">
        <v>0</v>
      </c>
      <c r="AQ43" s="40">
        <f t="shared" si="34"/>
        <v>0</v>
      </c>
      <c r="AR43" s="40">
        <v>0</v>
      </c>
      <c r="AS43" s="40" t="e">
        <f t="shared" si="35"/>
        <v>#DIV/0!</v>
      </c>
      <c r="AT43" s="40" t="e">
        <f t="shared" si="36"/>
        <v>#DIV/0!</v>
      </c>
      <c r="AU43" s="40">
        <v>0</v>
      </c>
      <c r="AV43" s="40">
        <f t="shared" si="37"/>
        <v>0</v>
      </c>
      <c r="AW43" s="40">
        <v>0</v>
      </c>
      <c r="AX43" s="40">
        <v>0</v>
      </c>
      <c r="AY43" s="40">
        <f t="shared" si="38"/>
        <v>0</v>
      </c>
      <c r="AZ43" s="40">
        <v>0</v>
      </c>
      <c r="BA43" s="40">
        <v>56732.800000000003</v>
      </c>
      <c r="BB43" s="40">
        <f t="shared" si="39"/>
        <v>47277.333333333336</v>
      </c>
      <c r="BC43" s="40">
        <v>47277.3</v>
      </c>
      <c r="BD43" s="40">
        <v>0</v>
      </c>
      <c r="BE43" s="40">
        <f t="shared" si="40"/>
        <v>0</v>
      </c>
      <c r="BF43" s="40">
        <v>0</v>
      </c>
      <c r="BG43" s="40">
        <v>0</v>
      </c>
      <c r="BH43" s="40">
        <f t="shared" si="41"/>
        <v>0</v>
      </c>
      <c r="BI43" s="40">
        <v>0</v>
      </c>
      <c r="BJ43" s="40">
        <v>0</v>
      </c>
      <c r="BK43" s="40">
        <f t="shared" si="42"/>
        <v>0</v>
      </c>
      <c r="BL43" s="40">
        <v>0</v>
      </c>
      <c r="BM43" s="40">
        <f t="shared" si="9"/>
        <v>1430.2</v>
      </c>
      <c r="BN43" s="40">
        <f t="shared" si="9"/>
        <v>1191.8333333333335</v>
      </c>
      <c r="BO43" s="40">
        <f t="shared" si="9"/>
        <v>1276.817</v>
      </c>
      <c r="BP43" s="40">
        <f t="shared" si="43"/>
        <v>107.13049923087678</v>
      </c>
      <c r="BQ43" s="40">
        <f t="shared" si="44"/>
        <v>89.275416025730664</v>
      </c>
      <c r="BR43" s="18">
        <v>980.2</v>
      </c>
      <c r="BS43" s="18">
        <f t="shared" si="45"/>
        <v>816.83333333333337</v>
      </c>
      <c r="BT43" s="18">
        <v>346.29500000000002</v>
      </c>
      <c r="BU43" s="18">
        <v>450</v>
      </c>
      <c r="BV43" s="18">
        <f t="shared" si="46"/>
        <v>375</v>
      </c>
      <c r="BW43" s="18">
        <v>880.52200000000005</v>
      </c>
      <c r="BX43" s="18">
        <v>0</v>
      </c>
      <c r="BY43" s="18">
        <f t="shared" si="47"/>
        <v>0</v>
      </c>
      <c r="BZ43" s="18">
        <v>0</v>
      </c>
      <c r="CA43" s="18">
        <v>0</v>
      </c>
      <c r="CB43" s="18">
        <f t="shared" si="48"/>
        <v>0</v>
      </c>
      <c r="CC43" s="18">
        <v>50</v>
      </c>
      <c r="CD43" s="18">
        <v>0</v>
      </c>
      <c r="CE43" s="18">
        <f t="shared" si="49"/>
        <v>0</v>
      </c>
      <c r="CF43" s="18">
        <v>0</v>
      </c>
      <c r="CG43" s="18">
        <v>0</v>
      </c>
      <c r="CH43" s="18">
        <f t="shared" si="50"/>
        <v>0</v>
      </c>
      <c r="CI43" s="18">
        <v>0</v>
      </c>
      <c r="CJ43" s="18">
        <v>0</v>
      </c>
      <c r="CK43" s="18">
        <f t="shared" si="51"/>
        <v>0</v>
      </c>
      <c r="CL43" s="18">
        <v>0</v>
      </c>
      <c r="CM43" s="18">
        <v>6438.6</v>
      </c>
      <c r="CN43" s="18">
        <f t="shared" si="52"/>
        <v>5365.5000000000009</v>
      </c>
      <c r="CO43" s="18">
        <v>2526.0300000000002</v>
      </c>
      <c r="CP43" s="18">
        <v>3438.6</v>
      </c>
      <c r="CQ43" s="18">
        <f t="shared" si="53"/>
        <v>2865.5</v>
      </c>
      <c r="CR43" s="18">
        <v>926.03</v>
      </c>
      <c r="CS43" s="18">
        <f t="shared" si="54"/>
        <v>32.316524166812073</v>
      </c>
      <c r="CT43" s="18">
        <f t="shared" si="55"/>
        <v>26.930436805676727</v>
      </c>
      <c r="CU43" s="18">
        <v>0</v>
      </c>
      <c r="CV43" s="18">
        <f t="shared" si="56"/>
        <v>0</v>
      </c>
      <c r="CW43" s="18">
        <v>903.75199999999995</v>
      </c>
      <c r="CX43" s="18">
        <v>0</v>
      </c>
      <c r="CY43" s="18">
        <f t="shared" si="57"/>
        <v>0</v>
      </c>
      <c r="CZ43" s="18">
        <v>0</v>
      </c>
      <c r="DA43" s="18">
        <v>0</v>
      </c>
      <c r="DB43" s="18">
        <f t="shared" si="58"/>
        <v>0</v>
      </c>
      <c r="DC43" s="18">
        <v>0</v>
      </c>
      <c r="DD43" s="18">
        <v>0</v>
      </c>
      <c r="DE43" s="18">
        <f t="shared" si="59"/>
        <v>0</v>
      </c>
      <c r="DF43" s="18">
        <v>0</v>
      </c>
      <c r="DG43" s="18">
        <v>0</v>
      </c>
      <c r="DH43" s="18">
        <f t="shared" si="94"/>
        <v>88979.000000000015</v>
      </c>
      <c r="DI43" s="18">
        <f t="shared" si="95"/>
        <v>74149.166666666672</v>
      </c>
      <c r="DJ43" s="18">
        <f t="shared" si="96"/>
        <v>62151.829100000003</v>
      </c>
      <c r="DK43" s="18">
        <v>0</v>
      </c>
      <c r="DL43" s="18">
        <f t="shared" si="60"/>
        <v>0</v>
      </c>
      <c r="DM43" s="18">
        <v>0</v>
      </c>
      <c r="DN43" s="18">
        <v>37975.15</v>
      </c>
      <c r="DO43" s="18">
        <f t="shared" si="61"/>
        <v>31645.958333333332</v>
      </c>
      <c r="DP43" s="18">
        <v>10026.31</v>
      </c>
      <c r="DQ43" s="18">
        <v>0</v>
      </c>
      <c r="DR43" s="18">
        <f t="shared" si="62"/>
        <v>0</v>
      </c>
      <c r="DS43" s="18">
        <v>0</v>
      </c>
      <c r="DT43" s="18">
        <v>12000</v>
      </c>
      <c r="DU43" s="18">
        <f t="shared" si="63"/>
        <v>10000</v>
      </c>
      <c r="DV43" s="18">
        <v>12500</v>
      </c>
      <c r="DW43" s="18">
        <v>0</v>
      </c>
      <c r="DX43" s="18">
        <f t="shared" si="64"/>
        <v>0</v>
      </c>
      <c r="DY43" s="18">
        <v>0</v>
      </c>
      <c r="DZ43" s="18">
        <v>0</v>
      </c>
      <c r="EA43" s="18">
        <f t="shared" si="65"/>
        <v>0</v>
      </c>
      <c r="EB43" s="18">
        <v>0</v>
      </c>
      <c r="EC43" s="18">
        <v>0</v>
      </c>
      <c r="ED43" s="18">
        <f t="shared" si="13"/>
        <v>49975.15</v>
      </c>
      <c r="EE43" s="18">
        <f t="shared" si="13"/>
        <v>41645.958333333328</v>
      </c>
      <c r="EF43" s="18">
        <f t="shared" si="14"/>
        <v>22526.309999999998</v>
      </c>
    </row>
    <row r="44" spans="1:136" x14ac:dyDescent="0.3">
      <c r="A44" s="37">
        <v>32</v>
      </c>
      <c r="B44" s="46" t="s">
        <v>154</v>
      </c>
      <c r="C44" s="40">
        <v>928.45749999999998</v>
      </c>
      <c r="D44" s="40">
        <v>3300.6088</v>
      </c>
      <c r="E44" s="40">
        <f t="shared" si="85"/>
        <v>38218.700000000004</v>
      </c>
      <c r="F44" s="40">
        <f t="shared" si="86"/>
        <v>31848.916666666664</v>
      </c>
      <c r="G44" s="40">
        <f t="shared" si="87"/>
        <v>26498.601500000001</v>
      </c>
      <c r="H44" s="40">
        <f t="shared" si="15"/>
        <v>83.200950843435294</v>
      </c>
      <c r="I44" s="40">
        <f t="shared" si="16"/>
        <v>69.334125702862721</v>
      </c>
      <c r="J44" s="40">
        <f t="shared" si="88"/>
        <v>10808.1</v>
      </c>
      <c r="K44" s="40">
        <f t="shared" si="89"/>
        <v>9006.75</v>
      </c>
      <c r="L44" s="40">
        <f t="shared" si="90"/>
        <v>3656.4014999999981</v>
      </c>
      <c r="M44" s="40">
        <v>3046.7204999999994</v>
      </c>
      <c r="N44" s="40">
        <f t="shared" si="17"/>
        <v>609.68099999999868</v>
      </c>
      <c r="O44" s="40">
        <f t="shared" si="18"/>
        <v>40.59623615621615</v>
      </c>
      <c r="P44" s="40">
        <f t="shared" si="19"/>
        <v>33.830196796846792</v>
      </c>
      <c r="Q44" s="40">
        <f t="shared" si="91"/>
        <v>4504.3</v>
      </c>
      <c r="R44" s="40">
        <f t="shared" si="92"/>
        <v>3753.5833333333335</v>
      </c>
      <c r="S44" s="40">
        <f t="shared" si="93"/>
        <v>2062.181</v>
      </c>
      <c r="T44" s="40">
        <f t="shared" si="20"/>
        <v>54.938996070421595</v>
      </c>
      <c r="U44" s="40">
        <f t="shared" si="21"/>
        <v>45.782496725351329</v>
      </c>
      <c r="V44" s="47">
        <v>29.8</v>
      </c>
      <c r="W44" s="40">
        <f t="shared" si="22"/>
        <v>24.833333333333336</v>
      </c>
      <c r="X44" s="40">
        <v>7.2999999999999995E-2</v>
      </c>
      <c r="Y44" s="40">
        <f t="shared" si="23"/>
        <v>0.29395973154362415</v>
      </c>
      <c r="Z44" s="40">
        <f t="shared" si="24"/>
        <v>0.24496644295302011</v>
      </c>
      <c r="AA44" s="47">
        <v>2904.4</v>
      </c>
      <c r="AB44" s="40">
        <f t="shared" si="25"/>
        <v>2420.3333333333335</v>
      </c>
      <c r="AC44" s="40">
        <v>341.91149999999766</v>
      </c>
      <c r="AD44" s="40">
        <f t="shared" si="26"/>
        <v>14.12662856355864</v>
      </c>
      <c r="AE44" s="40">
        <f t="shared" si="27"/>
        <v>11.772190469632202</v>
      </c>
      <c r="AF44" s="40">
        <v>4474.5</v>
      </c>
      <c r="AG44" s="40">
        <f t="shared" si="28"/>
        <v>3728.75</v>
      </c>
      <c r="AH44" s="40">
        <v>2062.1080000000002</v>
      </c>
      <c r="AI44" s="40">
        <f t="shared" si="29"/>
        <v>55.302929936305731</v>
      </c>
      <c r="AJ44" s="40">
        <f t="shared" si="30"/>
        <v>46.085774946921447</v>
      </c>
      <c r="AK44" s="40">
        <v>353</v>
      </c>
      <c r="AL44" s="40">
        <f t="shared" si="31"/>
        <v>294.16666666666669</v>
      </c>
      <c r="AM44" s="40">
        <v>26</v>
      </c>
      <c r="AN44" s="40">
        <f t="shared" si="32"/>
        <v>8.8385269121813028</v>
      </c>
      <c r="AO44" s="40">
        <f t="shared" si="33"/>
        <v>7.3654390934844187</v>
      </c>
      <c r="AP44" s="40">
        <v>0</v>
      </c>
      <c r="AQ44" s="40">
        <f t="shared" si="34"/>
        <v>0</v>
      </c>
      <c r="AR44" s="40">
        <v>0</v>
      </c>
      <c r="AS44" s="40" t="e">
        <f t="shared" si="35"/>
        <v>#DIV/0!</v>
      </c>
      <c r="AT44" s="40" t="e">
        <f t="shared" si="36"/>
        <v>#DIV/0!</v>
      </c>
      <c r="AU44" s="40">
        <v>0</v>
      </c>
      <c r="AV44" s="40">
        <f t="shared" si="37"/>
        <v>0</v>
      </c>
      <c r="AW44" s="40">
        <v>0</v>
      </c>
      <c r="AX44" s="40">
        <v>0</v>
      </c>
      <c r="AY44" s="40">
        <f t="shared" si="38"/>
        <v>0</v>
      </c>
      <c r="AZ44" s="40">
        <v>0</v>
      </c>
      <c r="BA44" s="40">
        <v>27410.6</v>
      </c>
      <c r="BB44" s="40">
        <f t="shared" si="39"/>
        <v>22842.166666666668</v>
      </c>
      <c r="BC44" s="40">
        <v>22842.2</v>
      </c>
      <c r="BD44" s="40">
        <v>0</v>
      </c>
      <c r="BE44" s="40">
        <f t="shared" si="40"/>
        <v>0</v>
      </c>
      <c r="BF44" s="40">
        <v>0</v>
      </c>
      <c r="BG44" s="40">
        <v>0</v>
      </c>
      <c r="BH44" s="40">
        <f t="shared" si="41"/>
        <v>0</v>
      </c>
      <c r="BI44" s="40">
        <v>0</v>
      </c>
      <c r="BJ44" s="40">
        <v>0</v>
      </c>
      <c r="BK44" s="40">
        <f t="shared" si="42"/>
        <v>0</v>
      </c>
      <c r="BL44" s="40">
        <v>0</v>
      </c>
      <c r="BM44" s="40">
        <f t="shared" si="9"/>
        <v>2451.6</v>
      </c>
      <c r="BN44" s="40">
        <f t="shared" si="9"/>
        <v>2042.9999999999998</v>
      </c>
      <c r="BO44" s="40">
        <f t="shared" si="9"/>
        <v>1213.809</v>
      </c>
      <c r="BP44" s="40">
        <f t="shared" si="43"/>
        <v>59.413069016152718</v>
      </c>
      <c r="BQ44" s="40">
        <f t="shared" si="44"/>
        <v>49.510890846793934</v>
      </c>
      <c r="BR44" s="18">
        <v>2451.6</v>
      </c>
      <c r="BS44" s="18">
        <f t="shared" si="45"/>
        <v>2042.9999999999998</v>
      </c>
      <c r="BT44" s="18">
        <v>1213.809</v>
      </c>
      <c r="BU44" s="18">
        <v>0</v>
      </c>
      <c r="BV44" s="18">
        <f t="shared" si="46"/>
        <v>0</v>
      </c>
      <c r="BW44" s="18">
        <v>0</v>
      </c>
      <c r="BX44" s="18">
        <v>0</v>
      </c>
      <c r="BY44" s="18">
        <f t="shared" si="47"/>
        <v>0</v>
      </c>
      <c r="BZ44" s="18">
        <v>0</v>
      </c>
      <c r="CA44" s="18">
        <v>0</v>
      </c>
      <c r="CB44" s="18">
        <f t="shared" si="48"/>
        <v>0</v>
      </c>
      <c r="CC44" s="18">
        <v>0</v>
      </c>
      <c r="CD44" s="18">
        <v>0</v>
      </c>
      <c r="CE44" s="18">
        <f t="shared" si="49"/>
        <v>0</v>
      </c>
      <c r="CF44" s="18">
        <v>0</v>
      </c>
      <c r="CG44" s="18">
        <v>0</v>
      </c>
      <c r="CH44" s="18">
        <f t="shared" si="50"/>
        <v>0</v>
      </c>
      <c r="CI44" s="18">
        <v>0</v>
      </c>
      <c r="CJ44" s="18">
        <v>0</v>
      </c>
      <c r="CK44" s="18">
        <f t="shared" si="51"/>
        <v>0</v>
      </c>
      <c r="CL44" s="18">
        <v>0</v>
      </c>
      <c r="CM44" s="18">
        <v>594.79999999999995</v>
      </c>
      <c r="CN44" s="18">
        <f t="shared" si="52"/>
        <v>495.66666666666663</v>
      </c>
      <c r="CO44" s="18">
        <v>12.5</v>
      </c>
      <c r="CP44" s="18">
        <v>594.79999999999995</v>
      </c>
      <c r="CQ44" s="18">
        <f t="shared" si="53"/>
        <v>495.66666666666663</v>
      </c>
      <c r="CR44" s="18">
        <v>12.5</v>
      </c>
      <c r="CS44" s="18">
        <f t="shared" si="54"/>
        <v>2.5218560860793544</v>
      </c>
      <c r="CT44" s="18">
        <f t="shared" si="55"/>
        <v>2.1015467383994619</v>
      </c>
      <c r="CU44" s="18">
        <v>0</v>
      </c>
      <c r="CV44" s="18">
        <f t="shared" si="56"/>
        <v>0</v>
      </c>
      <c r="CW44" s="18">
        <v>0</v>
      </c>
      <c r="CX44" s="18">
        <v>0</v>
      </c>
      <c r="CY44" s="18">
        <f t="shared" si="57"/>
        <v>0</v>
      </c>
      <c r="CZ44" s="18">
        <v>0</v>
      </c>
      <c r="DA44" s="18">
        <v>0</v>
      </c>
      <c r="DB44" s="18">
        <f t="shared" si="58"/>
        <v>0</v>
      </c>
      <c r="DC44" s="18">
        <v>0</v>
      </c>
      <c r="DD44" s="18">
        <v>0</v>
      </c>
      <c r="DE44" s="18">
        <f t="shared" si="59"/>
        <v>0</v>
      </c>
      <c r="DF44" s="18">
        <v>0</v>
      </c>
      <c r="DG44" s="18">
        <v>0</v>
      </c>
      <c r="DH44" s="18">
        <f t="shared" si="94"/>
        <v>38218.700000000004</v>
      </c>
      <c r="DI44" s="18">
        <f t="shared" si="95"/>
        <v>31848.916666666668</v>
      </c>
      <c r="DJ44" s="18">
        <f t="shared" si="96"/>
        <v>26498.601500000001</v>
      </c>
      <c r="DK44" s="18">
        <v>0</v>
      </c>
      <c r="DL44" s="18">
        <f t="shared" si="60"/>
        <v>0</v>
      </c>
      <c r="DM44" s="18">
        <v>0</v>
      </c>
      <c r="DN44" s="18">
        <v>0</v>
      </c>
      <c r="DO44" s="18">
        <f t="shared" si="61"/>
        <v>0</v>
      </c>
      <c r="DP44" s="18">
        <v>0</v>
      </c>
      <c r="DQ44" s="18">
        <v>0</v>
      </c>
      <c r="DR44" s="18">
        <f t="shared" si="62"/>
        <v>0</v>
      </c>
      <c r="DS44" s="18">
        <v>0</v>
      </c>
      <c r="DT44" s="18">
        <v>0</v>
      </c>
      <c r="DU44" s="18">
        <f t="shared" si="63"/>
        <v>0</v>
      </c>
      <c r="DV44" s="18">
        <v>0</v>
      </c>
      <c r="DW44" s="18">
        <v>0</v>
      </c>
      <c r="DX44" s="18">
        <f t="shared" si="64"/>
        <v>0</v>
      </c>
      <c r="DY44" s="18">
        <v>0</v>
      </c>
      <c r="DZ44" s="18">
        <v>7043.8</v>
      </c>
      <c r="EA44" s="18">
        <f t="shared" si="65"/>
        <v>5869.8333333333339</v>
      </c>
      <c r="EB44" s="18">
        <v>4400</v>
      </c>
      <c r="EC44" s="18">
        <v>0</v>
      </c>
      <c r="ED44" s="18">
        <f t="shared" si="13"/>
        <v>7043.8</v>
      </c>
      <c r="EE44" s="18">
        <f t="shared" si="13"/>
        <v>5869.8333333333339</v>
      </c>
      <c r="EF44" s="18">
        <f t="shared" si="14"/>
        <v>4400</v>
      </c>
    </row>
    <row r="45" spans="1:136" x14ac:dyDescent="0.3">
      <c r="A45" s="37">
        <v>33</v>
      </c>
      <c r="B45" s="42" t="s">
        <v>155</v>
      </c>
      <c r="C45" s="40">
        <v>7720.9125999999997</v>
      </c>
      <c r="D45" s="40">
        <v>17102.574499999999</v>
      </c>
      <c r="E45" s="40">
        <f t="shared" si="85"/>
        <v>101924.9</v>
      </c>
      <c r="F45" s="40">
        <f t="shared" si="86"/>
        <v>84937.416666666657</v>
      </c>
      <c r="G45" s="40">
        <f t="shared" si="87"/>
        <v>73290.804000000004</v>
      </c>
      <c r="H45" s="40">
        <f t="shared" si="15"/>
        <v>86.288006954139775</v>
      </c>
      <c r="I45" s="40">
        <f t="shared" si="16"/>
        <v>71.906672461783145</v>
      </c>
      <c r="J45" s="40">
        <f t="shared" si="88"/>
        <v>21553.699999999997</v>
      </c>
      <c r="K45" s="40">
        <f t="shared" si="89"/>
        <v>17961.416666666668</v>
      </c>
      <c r="L45" s="40">
        <f t="shared" si="90"/>
        <v>6314.8040000000065</v>
      </c>
      <c r="M45" s="40">
        <v>4666.5619999999999</v>
      </c>
      <c r="N45" s="40">
        <f t="shared" si="17"/>
        <v>1648.2420000000066</v>
      </c>
      <c r="O45" s="40">
        <f t="shared" si="18"/>
        <v>35.157605422734875</v>
      </c>
      <c r="P45" s="40">
        <f t="shared" si="19"/>
        <v>29.298004518945735</v>
      </c>
      <c r="Q45" s="40">
        <f t="shared" si="91"/>
        <v>10531.8</v>
      </c>
      <c r="R45" s="40">
        <f t="shared" si="92"/>
        <v>8776.5</v>
      </c>
      <c r="S45" s="40">
        <f t="shared" si="93"/>
        <v>5319.8459999999995</v>
      </c>
      <c r="T45" s="40">
        <f t="shared" si="20"/>
        <v>60.614664159972655</v>
      </c>
      <c r="U45" s="40">
        <f t="shared" si="21"/>
        <v>50.512220133310549</v>
      </c>
      <c r="V45" s="40">
        <v>0</v>
      </c>
      <c r="W45" s="40">
        <f t="shared" si="22"/>
        <v>0</v>
      </c>
      <c r="X45" s="40">
        <v>8.7999999999999995E-2</v>
      </c>
      <c r="Y45" s="40" t="e">
        <f t="shared" si="23"/>
        <v>#DIV/0!</v>
      </c>
      <c r="Z45" s="40" t="e">
        <f t="shared" si="24"/>
        <v>#DIV/0!</v>
      </c>
      <c r="AA45" s="40">
        <v>6371.9</v>
      </c>
      <c r="AB45" s="40">
        <f t="shared" si="25"/>
        <v>5309.916666666667</v>
      </c>
      <c r="AC45" s="40">
        <v>639.95800000000656</v>
      </c>
      <c r="AD45" s="40">
        <f t="shared" si="26"/>
        <v>12.052128878356658</v>
      </c>
      <c r="AE45" s="40">
        <f t="shared" si="27"/>
        <v>10.043440731963882</v>
      </c>
      <c r="AF45" s="40">
        <v>10531.8</v>
      </c>
      <c r="AG45" s="40">
        <f t="shared" si="28"/>
        <v>8776.5</v>
      </c>
      <c r="AH45" s="40">
        <v>5319.7579999999998</v>
      </c>
      <c r="AI45" s="40">
        <f t="shared" si="29"/>
        <v>60.613661482367689</v>
      </c>
      <c r="AJ45" s="40">
        <f t="shared" si="30"/>
        <v>50.511384568639741</v>
      </c>
      <c r="AK45" s="40">
        <v>300</v>
      </c>
      <c r="AL45" s="40">
        <f t="shared" si="31"/>
        <v>250</v>
      </c>
      <c r="AM45" s="40">
        <v>10</v>
      </c>
      <c r="AN45" s="40">
        <f t="shared" si="32"/>
        <v>4</v>
      </c>
      <c r="AO45" s="40">
        <f t="shared" si="33"/>
        <v>3.3333333333333335</v>
      </c>
      <c r="AP45" s="40">
        <v>0</v>
      </c>
      <c r="AQ45" s="40">
        <f t="shared" si="34"/>
        <v>0</v>
      </c>
      <c r="AR45" s="40">
        <v>0</v>
      </c>
      <c r="AS45" s="40" t="e">
        <f t="shared" si="35"/>
        <v>#DIV/0!</v>
      </c>
      <c r="AT45" s="40" t="e">
        <f t="shared" si="36"/>
        <v>#DIV/0!</v>
      </c>
      <c r="AU45" s="40">
        <v>0</v>
      </c>
      <c r="AV45" s="40">
        <f t="shared" si="37"/>
        <v>0</v>
      </c>
      <c r="AW45" s="40">
        <v>0</v>
      </c>
      <c r="AX45" s="40">
        <v>0</v>
      </c>
      <c r="AY45" s="40">
        <f t="shared" si="38"/>
        <v>0</v>
      </c>
      <c r="AZ45" s="40">
        <v>0</v>
      </c>
      <c r="BA45" s="40">
        <v>80371.199999999997</v>
      </c>
      <c r="BB45" s="40">
        <f t="shared" si="39"/>
        <v>66976</v>
      </c>
      <c r="BC45" s="40">
        <v>66976</v>
      </c>
      <c r="BD45" s="40">
        <v>0</v>
      </c>
      <c r="BE45" s="40">
        <f t="shared" si="40"/>
        <v>0</v>
      </c>
      <c r="BF45" s="40">
        <v>0</v>
      </c>
      <c r="BG45" s="40">
        <v>0</v>
      </c>
      <c r="BH45" s="40">
        <f t="shared" si="41"/>
        <v>0</v>
      </c>
      <c r="BI45" s="40">
        <v>0</v>
      </c>
      <c r="BJ45" s="40">
        <v>0</v>
      </c>
      <c r="BK45" s="40">
        <f t="shared" si="42"/>
        <v>0</v>
      </c>
      <c r="BL45" s="40">
        <v>0</v>
      </c>
      <c r="BM45" s="40">
        <f t="shared" ref="BM45:BO70" si="97">BR45+BU45+BX45+CA45</f>
        <v>2350</v>
      </c>
      <c r="BN45" s="40">
        <f t="shared" si="97"/>
        <v>1958.3333333333335</v>
      </c>
      <c r="BO45" s="40">
        <f t="shared" si="97"/>
        <v>345</v>
      </c>
      <c r="BP45" s="40">
        <f t="shared" si="43"/>
        <v>17.617021276595743</v>
      </c>
      <c r="BQ45" s="40">
        <f t="shared" si="44"/>
        <v>14.680851063829786</v>
      </c>
      <c r="BR45" s="18">
        <v>2350</v>
      </c>
      <c r="BS45" s="18">
        <f t="shared" si="45"/>
        <v>1958.3333333333335</v>
      </c>
      <c r="BT45" s="18">
        <v>345</v>
      </c>
      <c r="BU45" s="18">
        <v>0</v>
      </c>
      <c r="BV45" s="18">
        <f t="shared" si="46"/>
        <v>0</v>
      </c>
      <c r="BW45" s="18">
        <v>0</v>
      </c>
      <c r="BX45" s="18">
        <v>0</v>
      </c>
      <c r="BY45" s="18">
        <f t="shared" si="47"/>
        <v>0</v>
      </c>
      <c r="BZ45" s="18">
        <v>0</v>
      </c>
      <c r="CA45" s="18">
        <v>0</v>
      </c>
      <c r="CB45" s="18">
        <f t="shared" si="48"/>
        <v>0</v>
      </c>
      <c r="CC45" s="18">
        <v>0</v>
      </c>
      <c r="CD45" s="18">
        <v>0</v>
      </c>
      <c r="CE45" s="18">
        <f t="shared" si="49"/>
        <v>0</v>
      </c>
      <c r="CF45" s="18">
        <v>0</v>
      </c>
      <c r="CG45" s="18">
        <v>0</v>
      </c>
      <c r="CH45" s="18">
        <f t="shared" si="50"/>
        <v>0</v>
      </c>
      <c r="CI45" s="18">
        <v>0</v>
      </c>
      <c r="CJ45" s="18">
        <v>400</v>
      </c>
      <c r="CK45" s="18">
        <f t="shared" si="51"/>
        <v>333.33333333333337</v>
      </c>
      <c r="CL45" s="18">
        <v>0</v>
      </c>
      <c r="CM45" s="18">
        <v>1600</v>
      </c>
      <c r="CN45" s="18">
        <f t="shared" si="52"/>
        <v>1333.3333333333335</v>
      </c>
      <c r="CO45" s="18">
        <v>0</v>
      </c>
      <c r="CP45" s="18">
        <v>1600</v>
      </c>
      <c r="CQ45" s="18">
        <f t="shared" si="53"/>
        <v>1333.3333333333335</v>
      </c>
      <c r="CR45" s="18">
        <v>0</v>
      </c>
      <c r="CS45" s="18">
        <f t="shared" si="54"/>
        <v>0</v>
      </c>
      <c r="CT45" s="18">
        <f t="shared" si="55"/>
        <v>0</v>
      </c>
      <c r="CU45" s="18">
        <v>0</v>
      </c>
      <c r="CV45" s="18">
        <f t="shared" si="56"/>
        <v>0</v>
      </c>
      <c r="CW45" s="18">
        <v>0</v>
      </c>
      <c r="CX45" s="18">
        <v>0</v>
      </c>
      <c r="CY45" s="18">
        <f t="shared" si="57"/>
        <v>0</v>
      </c>
      <c r="CZ45" s="18">
        <v>0</v>
      </c>
      <c r="DA45" s="18">
        <v>0</v>
      </c>
      <c r="DB45" s="18">
        <f t="shared" si="58"/>
        <v>0</v>
      </c>
      <c r="DC45" s="18">
        <v>0</v>
      </c>
      <c r="DD45" s="18">
        <v>0</v>
      </c>
      <c r="DE45" s="18">
        <f t="shared" si="59"/>
        <v>0</v>
      </c>
      <c r="DF45" s="18">
        <v>0</v>
      </c>
      <c r="DG45" s="18">
        <v>0</v>
      </c>
      <c r="DH45" s="18">
        <f t="shared" si="94"/>
        <v>101924.9</v>
      </c>
      <c r="DI45" s="18">
        <f t="shared" si="95"/>
        <v>84937.416666666657</v>
      </c>
      <c r="DJ45" s="18">
        <f t="shared" si="96"/>
        <v>73290.804000000004</v>
      </c>
      <c r="DK45" s="18">
        <v>0</v>
      </c>
      <c r="DL45" s="18">
        <f t="shared" si="60"/>
        <v>0</v>
      </c>
      <c r="DM45" s="18">
        <v>0</v>
      </c>
      <c r="DN45" s="18">
        <v>0</v>
      </c>
      <c r="DO45" s="18">
        <f t="shared" si="61"/>
        <v>0</v>
      </c>
      <c r="DP45" s="18">
        <v>0</v>
      </c>
      <c r="DQ45" s="18">
        <v>0</v>
      </c>
      <c r="DR45" s="18">
        <f t="shared" si="62"/>
        <v>0</v>
      </c>
      <c r="DS45" s="18">
        <v>0</v>
      </c>
      <c r="DT45" s="18">
        <v>0</v>
      </c>
      <c r="DU45" s="18">
        <f t="shared" si="63"/>
        <v>0</v>
      </c>
      <c r="DV45" s="18">
        <v>0</v>
      </c>
      <c r="DW45" s="18">
        <v>0</v>
      </c>
      <c r="DX45" s="18">
        <f t="shared" si="64"/>
        <v>0</v>
      </c>
      <c r="DY45" s="18">
        <v>0</v>
      </c>
      <c r="DZ45" s="18">
        <v>2000</v>
      </c>
      <c r="EA45" s="18">
        <f t="shared" si="65"/>
        <v>1666.6666666666665</v>
      </c>
      <c r="EB45" s="18">
        <v>2000</v>
      </c>
      <c r="EC45" s="18">
        <v>0</v>
      </c>
      <c r="ED45" s="18">
        <f t="shared" ref="ED45:EE70" si="98">DK45+DN45+DQ45+DT45+DW45+DZ45</f>
        <v>2000</v>
      </c>
      <c r="EE45" s="18">
        <f t="shared" si="98"/>
        <v>1666.6666666666665</v>
      </c>
      <c r="EF45" s="18">
        <f t="shared" si="14"/>
        <v>2000</v>
      </c>
    </row>
    <row r="46" spans="1:136" x14ac:dyDescent="0.3">
      <c r="A46" s="37">
        <v>34</v>
      </c>
      <c r="B46" s="42" t="s">
        <v>156</v>
      </c>
      <c r="C46" s="40">
        <v>46425.9107</v>
      </c>
      <c r="D46" s="40">
        <v>33089.506800000003</v>
      </c>
      <c r="E46" s="40">
        <f t="shared" si="85"/>
        <v>314957.11310000002</v>
      </c>
      <c r="F46" s="40">
        <f t="shared" si="86"/>
        <v>262464.26091666665</v>
      </c>
      <c r="G46" s="40">
        <f t="shared" si="87"/>
        <v>225486.37910000002</v>
      </c>
      <c r="H46" s="40">
        <f t="shared" si="15"/>
        <v>85.911269714390841</v>
      </c>
      <c r="I46" s="40">
        <f t="shared" si="16"/>
        <v>71.592724761992372</v>
      </c>
      <c r="J46" s="40">
        <f t="shared" si="88"/>
        <v>37916.699999999997</v>
      </c>
      <c r="K46" s="40">
        <f t="shared" si="89"/>
        <v>31597.249999999996</v>
      </c>
      <c r="L46" s="40">
        <f t="shared" si="90"/>
        <v>21811.06730000001</v>
      </c>
      <c r="M46" s="40">
        <v>19479.308300000001</v>
      </c>
      <c r="N46" s="40">
        <f t="shared" si="17"/>
        <v>2331.7590000000091</v>
      </c>
      <c r="O46" s="40">
        <f t="shared" si="18"/>
        <v>69.028372089343264</v>
      </c>
      <c r="P46" s="40">
        <f t="shared" si="19"/>
        <v>57.523643407786039</v>
      </c>
      <c r="Q46" s="40">
        <f t="shared" si="91"/>
        <v>16302</v>
      </c>
      <c r="R46" s="40">
        <f t="shared" si="92"/>
        <v>13584.999999999998</v>
      </c>
      <c r="S46" s="40">
        <f t="shared" si="93"/>
        <v>19345.287</v>
      </c>
      <c r="T46" s="40">
        <f t="shared" si="20"/>
        <v>142.40181818181821</v>
      </c>
      <c r="U46" s="40">
        <f t="shared" si="21"/>
        <v>118.66818181818182</v>
      </c>
      <c r="V46" s="40">
        <v>2</v>
      </c>
      <c r="W46" s="40">
        <f t="shared" si="22"/>
        <v>1.6666666666666665</v>
      </c>
      <c r="X46" s="40">
        <v>0.51800000000000002</v>
      </c>
      <c r="Y46" s="40">
        <f t="shared" si="23"/>
        <v>31.080000000000002</v>
      </c>
      <c r="Z46" s="40">
        <f t="shared" si="24"/>
        <v>25.900000000000002</v>
      </c>
      <c r="AA46" s="40">
        <v>7171.7</v>
      </c>
      <c r="AB46" s="40">
        <f t="shared" si="25"/>
        <v>5976.4166666666661</v>
      </c>
      <c r="AC46" s="40">
        <v>1430.780300000009</v>
      </c>
      <c r="AD46" s="40">
        <f t="shared" si="26"/>
        <v>23.940437553160489</v>
      </c>
      <c r="AE46" s="40">
        <f t="shared" si="27"/>
        <v>19.950364627633739</v>
      </c>
      <c r="AF46" s="40">
        <v>16300</v>
      </c>
      <c r="AG46" s="40">
        <f t="shared" si="28"/>
        <v>13583.333333333332</v>
      </c>
      <c r="AH46" s="40">
        <v>19344.769</v>
      </c>
      <c r="AI46" s="40">
        <f t="shared" si="29"/>
        <v>142.4154773006135</v>
      </c>
      <c r="AJ46" s="40">
        <f t="shared" si="30"/>
        <v>118.67956441717791</v>
      </c>
      <c r="AK46" s="40">
        <v>440</v>
      </c>
      <c r="AL46" s="40">
        <f t="shared" si="31"/>
        <v>366.66666666666663</v>
      </c>
      <c r="AM46" s="40">
        <v>0</v>
      </c>
      <c r="AN46" s="40">
        <f t="shared" si="32"/>
        <v>0</v>
      </c>
      <c r="AO46" s="40">
        <f t="shared" si="33"/>
        <v>0</v>
      </c>
      <c r="AP46" s="40">
        <v>0</v>
      </c>
      <c r="AQ46" s="40">
        <f t="shared" si="34"/>
        <v>0</v>
      </c>
      <c r="AR46" s="40">
        <v>0</v>
      </c>
      <c r="AS46" s="40" t="e">
        <f t="shared" si="35"/>
        <v>#DIV/0!</v>
      </c>
      <c r="AT46" s="40" t="e">
        <f t="shared" si="36"/>
        <v>#DIV/0!</v>
      </c>
      <c r="AU46" s="40">
        <v>0</v>
      </c>
      <c r="AV46" s="40">
        <f t="shared" si="37"/>
        <v>0</v>
      </c>
      <c r="AW46" s="40">
        <v>0</v>
      </c>
      <c r="AX46" s="40">
        <v>0</v>
      </c>
      <c r="AY46" s="40">
        <f t="shared" si="38"/>
        <v>0</v>
      </c>
      <c r="AZ46" s="40">
        <v>0</v>
      </c>
      <c r="BA46" s="40">
        <v>200083.3</v>
      </c>
      <c r="BB46" s="40">
        <f t="shared" si="39"/>
        <v>166736.08333333334</v>
      </c>
      <c r="BC46" s="40">
        <v>166736.1</v>
      </c>
      <c r="BD46" s="40">
        <v>0</v>
      </c>
      <c r="BE46" s="40">
        <f t="shared" si="40"/>
        <v>0</v>
      </c>
      <c r="BF46" s="40">
        <v>0</v>
      </c>
      <c r="BG46" s="40">
        <v>0</v>
      </c>
      <c r="BH46" s="40">
        <f t="shared" si="41"/>
        <v>0</v>
      </c>
      <c r="BI46" s="40">
        <v>0</v>
      </c>
      <c r="BJ46" s="40">
        <v>0</v>
      </c>
      <c r="BK46" s="40">
        <f t="shared" si="42"/>
        <v>0</v>
      </c>
      <c r="BL46" s="40">
        <v>0</v>
      </c>
      <c r="BM46" s="40">
        <f t="shared" si="97"/>
        <v>430</v>
      </c>
      <c r="BN46" s="40">
        <f t="shared" si="97"/>
        <v>358.33333333333337</v>
      </c>
      <c r="BO46" s="40">
        <f t="shared" si="97"/>
        <v>5</v>
      </c>
      <c r="BP46" s="40">
        <f t="shared" si="43"/>
        <v>1.3953488372093021</v>
      </c>
      <c r="BQ46" s="40">
        <f t="shared" si="44"/>
        <v>1.1627906976744187</v>
      </c>
      <c r="BR46" s="18">
        <v>430</v>
      </c>
      <c r="BS46" s="18">
        <f t="shared" si="45"/>
        <v>358.33333333333337</v>
      </c>
      <c r="BT46" s="18">
        <v>5</v>
      </c>
      <c r="BU46" s="18">
        <v>0</v>
      </c>
      <c r="BV46" s="18">
        <f t="shared" si="46"/>
        <v>0</v>
      </c>
      <c r="BW46" s="18">
        <v>0</v>
      </c>
      <c r="BX46" s="18">
        <v>0</v>
      </c>
      <c r="BY46" s="18">
        <f t="shared" si="47"/>
        <v>0</v>
      </c>
      <c r="BZ46" s="18">
        <v>0</v>
      </c>
      <c r="CA46" s="18">
        <v>0</v>
      </c>
      <c r="CB46" s="18">
        <f t="shared" si="48"/>
        <v>0</v>
      </c>
      <c r="CC46" s="18">
        <v>0</v>
      </c>
      <c r="CD46" s="18">
        <v>0</v>
      </c>
      <c r="CE46" s="18">
        <f t="shared" si="49"/>
        <v>0</v>
      </c>
      <c r="CF46" s="18">
        <v>0</v>
      </c>
      <c r="CG46" s="18">
        <v>0</v>
      </c>
      <c r="CH46" s="18">
        <f t="shared" si="50"/>
        <v>0</v>
      </c>
      <c r="CI46" s="18">
        <v>0</v>
      </c>
      <c r="CJ46" s="18">
        <v>0</v>
      </c>
      <c r="CK46" s="18">
        <f t="shared" si="51"/>
        <v>0</v>
      </c>
      <c r="CL46" s="18">
        <v>0</v>
      </c>
      <c r="CM46" s="18">
        <v>2500</v>
      </c>
      <c r="CN46" s="18">
        <f t="shared" si="52"/>
        <v>2083.3333333333335</v>
      </c>
      <c r="CO46" s="18">
        <v>1030</v>
      </c>
      <c r="CP46" s="18">
        <v>2500</v>
      </c>
      <c r="CQ46" s="18">
        <f t="shared" si="53"/>
        <v>2083.3333333333335</v>
      </c>
      <c r="CR46" s="18">
        <v>1030</v>
      </c>
      <c r="CS46" s="18">
        <f t="shared" si="54"/>
        <v>49.44</v>
      </c>
      <c r="CT46" s="18">
        <f t="shared" si="55"/>
        <v>41.199999999999996</v>
      </c>
      <c r="CU46" s="18">
        <v>0</v>
      </c>
      <c r="CV46" s="18">
        <f t="shared" si="56"/>
        <v>0</v>
      </c>
      <c r="CW46" s="18">
        <v>0</v>
      </c>
      <c r="CX46" s="18">
        <v>0</v>
      </c>
      <c r="CY46" s="18">
        <f t="shared" si="57"/>
        <v>0</v>
      </c>
      <c r="CZ46" s="18">
        <v>0</v>
      </c>
      <c r="DA46" s="18">
        <v>0</v>
      </c>
      <c r="DB46" s="18">
        <f t="shared" si="58"/>
        <v>0</v>
      </c>
      <c r="DC46" s="18">
        <v>0</v>
      </c>
      <c r="DD46" s="18">
        <v>11073</v>
      </c>
      <c r="DE46" s="18">
        <f t="shared" si="59"/>
        <v>9227.5</v>
      </c>
      <c r="DF46" s="18">
        <v>0</v>
      </c>
      <c r="DG46" s="35">
        <v>-55</v>
      </c>
      <c r="DH46" s="18">
        <f t="shared" si="94"/>
        <v>238000</v>
      </c>
      <c r="DI46" s="18">
        <f t="shared" si="95"/>
        <v>198333.33333333337</v>
      </c>
      <c r="DJ46" s="18">
        <f t="shared" si="96"/>
        <v>188492.16730000003</v>
      </c>
      <c r="DK46" s="18">
        <v>0</v>
      </c>
      <c r="DL46" s="18">
        <f t="shared" si="60"/>
        <v>0</v>
      </c>
      <c r="DM46" s="18">
        <v>0</v>
      </c>
      <c r="DN46" s="18">
        <v>76957.113100000002</v>
      </c>
      <c r="DO46" s="18">
        <f t="shared" si="61"/>
        <v>64130.92758333333</v>
      </c>
      <c r="DP46" s="18">
        <v>36994.211799999997</v>
      </c>
      <c r="DQ46" s="18">
        <v>0</v>
      </c>
      <c r="DR46" s="18">
        <f t="shared" si="62"/>
        <v>0</v>
      </c>
      <c r="DS46" s="18">
        <v>0</v>
      </c>
      <c r="DT46" s="18">
        <v>0</v>
      </c>
      <c r="DU46" s="18">
        <f t="shared" si="63"/>
        <v>0</v>
      </c>
      <c r="DV46" s="18">
        <v>0</v>
      </c>
      <c r="DW46" s="18">
        <v>0</v>
      </c>
      <c r="DX46" s="18">
        <f t="shared" si="64"/>
        <v>0</v>
      </c>
      <c r="DY46" s="18">
        <v>0</v>
      </c>
      <c r="DZ46" s="18">
        <v>7100</v>
      </c>
      <c r="EA46" s="18">
        <f t="shared" si="65"/>
        <v>5916.6666666666661</v>
      </c>
      <c r="EB46" s="18">
        <v>7100</v>
      </c>
      <c r="EC46" s="18">
        <v>0</v>
      </c>
      <c r="ED46" s="18">
        <f t="shared" si="98"/>
        <v>84057.113100000002</v>
      </c>
      <c r="EE46" s="18">
        <f t="shared" si="98"/>
        <v>70047.594249999995</v>
      </c>
      <c r="EF46" s="18">
        <f t="shared" si="14"/>
        <v>44094.211799999997</v>
      </c>
    </row>
    <row r="47" spans="1:136" x14ac:dyDescent="0.3">
      <c r="A47" s="37">
        <v>35</v>
      </c>
      <c r="B47" s="46" t="s">
        <v>157</v>
      </c>
      <c r="C47" s="40">
        <v>1968.97</v>
      </c>
      <c r="D47" s="40">
        <v>32062.483</v>
      </c>
      <c r="E47" s="40">
        <f t="shared" si="85"/>
        <v>175967.54700000002</v>
      </c>
      <c r="F47" s="40">
        <f t="shared" si="86"/>
        <v>146639.6225</v>
      </c>
      <c r="G47" s="40">
        <f t="shared" si="87"/>
        <v>135709.7089</v>
      </c>
      <c r="H47" s="40">
        <f t="shared" si="15"/>
        <v>92.546411799443902</v>
      </c>
      <c r="I47" s="40">
        <f t="shared" si="16"/>
        <v>77.122009832869907</v>
      </c>
      <c r="J47" s="40">
        <f t="shared" si="88"/>
        <v>33388.846999999994</v>
      </c>
      <c r="K47" s="40">
        <f t="shared" si="89"/>
        <v>27824.039166666662</v>
      </c>
      <c r="L47" s="40">
        <f t="shared" si="90"/>
        <v>15894.008900000004</v>
      </c>
      <c r="M47" s="40">
        <v>13603.0389</v>
      </c>
      <c r="N47" s="40">
        <f t="shared" si="17"/>
        <v>2290.9700000000048</v>
      </c>
      <c r="O47" s="40">
        <f t="shared" si="18"/>
        <v>57.123298327732044</v>
      </c>
      <c r="P47" s="40">
        <f t="shared" si="19"/>
        <v>47.602748606443363</v>
      </c>
      <c r="Q47" s="40">
        <f t="shared" si="91"/>
        <v>17223</v>
      </c>
      <c r="R47" s="40">
        <f t="shared" si="92"/>
        <v>14352.499999999998</v>
      </c>
      <c r="S47" s="40">
        <f t="shared" si="93"/>
        <v>9404.5859999999993</v>
      </c>
      <c r="T47" s="40">
        <f t="shared" si="20"/>
        <v>65.525769029785749</v>
      </c>
      <c r="U47" s="40">
        <f t="shared" si="21"/>
        <v>54.604807524821453</v>
      </c>
      <c r="V47" s="40">
        <v>182</v>
      </c>
      <c r="W47" s="40">
        <f t="shared" si="22"/>
        <v>151.66666666666666</v>
      </c>
      <c r="X47" s="40">
        <v>182.803</v>
      </c>
      <c r="Y47" s="40">
        <f t="shared" si="23"/>
        <v>120.52945054945054</v>
      </c>
      <c r="Z47" s="40">
        <f t="shared" si="24"/>
        <v>100.44120879120879</v>
      </c>
      <c r="AA47" s="50">
        <v>7306</v>
      </c>
      <c r="AB47" s="40">
        <f t="shared" si="25"/>
        <v>6088.3333333333339</v>
      </c>
      <c r="AC47" s="40">
        <v>1536.2999000000057</v>
      </c>
      <c r="AD47" s="40">
        <f t="shared" si="26"/>
        <v>25.233505064330782</v>
      </c>
      <c r="AE47" s="40">
        <f t="shared" si="27"/>
        <v>21.027920886942315</v>
      </c>
      <c r="AF47" s="40">
        <v>17041</v>
      </c>
      <c r="AG47" s="40">
        <f t="shared" si="28"/>
        <v>14200.833333333332</v>
      </c>
      <c r="AH47" s="40">
        <v>9221.7829999999994</v>
      </c>
      <c r="AI47" s="40">
        <f t="shared" si="29"/>
        <v>64.938322868376275</v>
      </c>
      <c r="AJ47" s="40">
        <f t="shared" si="30"/>
        <v>54.115269056980217</v>
      </c>
      <c r="AK47" s="40">
        <v>1794.6869999999999</v>
      </c>
      <c r="AL47" s="40">
        <f t="shared" si="31"/>
        <v>1495.5724999999998</v>
      </c>
      <c r="AM47" s="40">
        <v>2364.1909999999998</v>
      </c>
      <c r="AN47" s="40">
        <f t="shared" si="32"/>
        <v>158.07933082481793</v>
      </c>
      <c r="AO47" s="40">
        <f t="shared" si="33"/>
        <v>131.73277568734827</v>
      </c>
      <c r="AP47" s="40">
        <v>0</v>
      </c>
      <c r="AQ47" s="40">
        <f t="shared" si="34"/>
        <v>0</v>
      </c>
      <c r="AR47" s="40">
        <v>0</v>
      </c>
      <c r="AS47" s="40" t="e">
        <f t="shared" si="35"/>
        <v>#DIV/0!</v>
      </c>
      <c r="AT47" s="40" t="e">
        <f t="shared" si="36"/>
        <v>#DIV/0!</v>
      </c>
      <c r="AU47" s="40">
        <v>0</v>
      </c>
      <c r="AV47" s="40">
        <f t="shared" si="37"/>
        <v>0</v>
      </c>
      <c r="AW47" s="40">
        <v>0</v>
      </c>
      <c r="AX47" s="40">
        <v>0</v>
      </c>
      <c r="AY47" s="40">
        <f t="shared" si="38"/>
        <v>0</v>
      </c>
      <c r="AZ47" s="40">
        <v>0</v>
      </c>
      <c r="BA47" s="40">
        <v>136578.70000000001</v>
      </c>
      <c r="BB47" s="40">
        <f t="shared" si="39"/>
        <v>113815.58333333334</v>
      </c>
      <c r="BC47" s="40">
        <v>113815.7</v>
      </c>
      <c r="BD47" s="40">
        <v>0</v>
      </c>
      <c r="BE47" s="40">
        <f t="shared" si="40"/>
        <v>0</v>
      </c>
      <c r="BF47" s="40">
        <v>0</v>
      </c>
      <c r="BG47" s="40">
        <v>0</v>
      </c>
      <c r="BH47" s="40">
        <f t="shared" si="41"/>
        <v>0</v>
      </c>
      <c r="BI47" s="40">
        <v>0</v>
      </c>
      <c r="BJ47" s="40">
        <v>0</v>
      </c>
      <c r="BK47" s="40">
        <f t="shared" si="42"/>
        <v>0</v>
      </c>
      <c r="BL47" s="40">
        <v>0</v>
      </c>
      <c r="BM47" s="40">
        <f t="shared" si="97"/>
        <v>4446</v>
      </c>
      <c r="BN47" s="40">
        <f t="shared" si="97"/>
        <v>3705</v>
      </c>
      <c r="BO47" s="40">
        <f t="shared" si="97"/>
        <v>2088.3609999999999</v>
      </c>
      <c r="BP47" s="40">
        <f t="shared" si="43"/>
        <v>56.366018893387313</v>
      </c>
      <c r="BQ47" s="40">
        <f t="shared" si="44"/>
        <v>46.971682411156088</v>
      </c>
      <c r="BR47" s="18">
        <v>4446</v>
      </c>
      <c r="BS47" s="18">
        <f t="shared" si="45"/>
        <v>3705</v>
      </c>
      <c r="BT47" s="18">
        <v>2088.3609999999999</v>
      </c>
      <c r="BU47" s="18">
        <v>0</v>
      </c>
      <c r="BV47" s="18">
        <f t="shared" si="46"/>
        <v>0</v>
      </c>
      <c r="BW47" s="18">
        <v>0</v>
      </c>
      <c r="BX47" s="18">
        <v>0</v>
      </c>
      <c r="BY47" s="18">
        <f t="shared" si="47"/>
        <v>0</v>
      </c>
      <c r="BZ47" s="18">
        <v>0</v>
      </c>
      <c r="CA47" s="18">
        <v>0</v>
      </c>
      <c r="CB47" s="18">
        <f t="shared" si="48"/>
        <v>0</v>
      </c>
      <c r="CC47" s="18">
        <v>0</v>
      </c>
      <c r="CD47" s="18">
        <v>0</v>
      </c>
      <c r="CE47" s="18">
        <f t="shared" si="49"/>
        <v>0</v>
      </c>
      <c r="CF47" s="18">
        <v>0</v>
      </c>
      <c r="CG47" s="18">
        <v>0</v>
      </c>
      <c r="CH47" s="18">
        <f t="shared" si="50"/>
        <v>0</v>
      </c>
      <c r="CI47" s="18">
        <v>0</v>
      </c>
      <c r="CJ47" s="18">
        <v>0</v>
      </c>
      <c r="CK47" s="18">
        <f t="shared" si="51"/>
        <v>0</v>
      </c>
      <c r="CL47" s="18">
        <v>0</v>
      </c>
      <c r="CM47" s="18">
        <v>2619.16</v>
      </c>
      <c r="CN47" s="18">
        <f t="shared" si="52"/>
        <v>2182.6333333333332</v>
      </c>
      <c r="CO47" s="18">
        <v>500.57100000000003</v>
      </c>
      <c r="CP47" s="18">
        <v>2619.16</v>
      </c>
      <c r="CQ47" s="18">
        <f t="shared" si="53"/>
        <v>2182.6333333333332</v>
      </c>
      <c r="CR47" s="18">
        <v>500.57100000000003</v>
      </c>
      <c r="CS47" s="18">
        <f t="shared" si="54"/>
        <v>22.934269002275542</v>
      </c>
      <c r="CT47" s="18">
        <f t="shared" si="55"/>
        <v>19.111890835229616</v>
      </c>
      <c r="CU47" s="18">
        <v>0</v>
      </c>
      <c r="CV47" s="18">
        <f t="shared" si="56"/>
        <v>0</v>
      </c>
      <c r="CW47" s="18">
        <v>0</v>
      </c>
      <c r="CX47" s="18">
        <v>0</v>
      </c>
      <c r="CY47" s="18">
        <f t="shared" si="57"/>
        <v>0</v>
      </c>
      <c r="CZ47" s="18">
        <v>0</v>
      </c>
      <c r="DA47" s="18">
        <v>0</v>
      </c>
      <c r="DB47" s="18">
        <f t="shared" si="58"/>
        <v>0</v>
      </c>
      <c r="DC47" s="18">
        <v>0</v>
      </c>
      <c r="DD47" s="18">
        <v>0</v>
      </c>
      <c r="DE47" s="18">
        <f t="shared" si="59"/>
        <v>0</v>
      </c>
      <c r="DF47" s="18">
        <v>0</v>
      </c>
      <c r="DG47" s="18">
        <v>0</v>
      </c>
      <c r="DH47" s="18">
        <f t="shared" si="94"/>
        <v>169967.54700000002</v>
      </c>
      <c r="DI47" s="18">
        <f t="shared" si="95"/>
        <v>141639.6225</v>
      </c>
      <c r="DJ47" s="18">
        <f t="shared" si="96"/>
        <v>129709.7089</v>
      </c>
      <c r="DK47" s="18">
        <v>0</v>
      </c>
      <c r="DL47" s="18">
        <f t="shared" si="60"/>
        <v>0</v>
      </c>
      <c r="DM47" s="18">
        <v>0</v>
      </c>
      <c r="DN47" s="18">
        <v>6000</v>
      </c>
      <c r="DO47" s="18">
        <f t="shared" si="61"/>
        <v>5000</v>
      </c>
      <c r="DP47" s="18">
        <v>6000</v>
      </c>
      <c r="DQ47" s="18">
        <v>0</v>
      </c>
      <c r="DR47" s="18">
        <f t="shared" si="62"/>
        <v>0</v>
      </c>
      <c r="DS47" s="18">
        <v>0</v>
      </c>
      <c r="DT47" s="18">
        <v>0</v>
      </c>
      <c r="DU47" s="18">
        <f t="shared" si="63"/>
        <v>0</v>
      </c>
      <c r="DV47" s="18">
        <v>0</v>
      </c>
      <c r="DW47" s="18">
        <v>0</v>
      </c>
      <c r="DX47" s="18">
        <f t="shared" si="64"/>
        <v>0</v>
      </c>
      <c r="DY47" s="18">
        <v>0</v>
      </c>
      <c r="DZ47" s="18">
        <v>33900</v>
      </c>
      <c r="EA47" s="18">
        <f t="shared" si="65"/>
        <v>28250</v>
      </c>
      <c r="EB47" s="18">
        <v>20481.78</v>
      </c>
      <c r="EC47" s="18">
        <v>0</v>
      </c>
      <c r="ED47" s="18">
        <f t="shared" si="98"/>
        <v>39900</v>
      </c>
      <c r="EE47" s="18">
        <f t="shared" si="98"/>
        <v>33250</v>
      </c>
      <c r="EF47" s="18">
        <f t="shared" si="14"/>
        <v>26481.78</v>
      </c>
    </row>
    <row r="48" spans="1:136" x14ac:dyDescent="0.3">
      <c r="A48" s="37">
        <v>36</v>
      </c>
      <c r="B48" s="46" t="s">
        <v>158</v>
      </c>
      <c r="C48" s="40">
        <v>100.009</v>
      </c>
      <c r="D48" s="40">
        <v>36060.767800000001</v>
      </c>
      <c r="E48" s="40">
        <f t="shared" si="85"/>
        <v>154390.9</v>
      </c>
      <c r="F48" s="40">
        <f t="shared" si="86"/>
        <v>128659.08333333334</v>
      </c>
      <c r="G48" s="40">
        <f t="shared" si="87"/>
        <v>119423.99099999999</v>
      </c>
      <c r="H48" s="40">
        <f t="shared" si="15"/>
        <v>92.822044045342039</v>
      </c>
      <c r="I48" s="40">
        <f t="shared" si="16"/>
        <v>77.351703371118376</v>
      </c>
      <c r="J48" s="40">
        <f t="shared" si="88"/>
        <v>23063</v>
      </c>
      <c r="K48" s="40">
        <f t="shared" si="89"/>
        <v>19219.166666666664</v>
      </c>
      <c r="L48" s="40">
        <f t="shared" si="90"/>
        <v>11651.74800000002</v>
      </c>
      <c r="M48" s="40">
        <v>10336.598</v>
      </c>
      <c r="N48" s="40">
        <f t="shared" si="17"/>
        <v>1315.1500000000196</v>
      </c>
      <c r="O48" s="40">
        <f t="shared" si="18"/>
        <v>60.625667085808544</v>
      </c>
      <c r="P48" s="40">
        <f t="shared" si="19"/>
        <v>50.521389238173789</v>
      </c>
      <c r="Q48" s="40">
        <f t="shared" si="91"/>
        <v>11348</v>
      </c>
      <c r="R48" s="40">
        <f t="shared" si="92"/>
        <v>9456.6666666666661</v>
      </c>
      <c r="S48" s="40">
        <f t="shared" si="93"/>
        <v>7525.8720000000003</v>
      </c>
      <c r="T48" s="40">
        <f t="shared" si="20"/>
        <v>79.582714134649294</v>
      </c>
      <c r="U48" s="40">
        <f t="shared" si="21"/>
        <v>66.318928445541076</v>
      </c>
      <c r="V48" s="40">
        <v>48</v>
      </c>
      <c r="W48" s="40">
        <f t="shared" si="22"/>
        <v>40</v>
      </c>
      <c r="X48" s="40">
        <v>0.27400000000000002</v>
      </c>
      <c r="Y48" s="40">
        <f t="shared" si="23"/>
        <v>0.68500000000000005</v>
      </c>
      <c r="Z48" s="40">
        <f t="shared" si="24"/>
        <v>0.5708333333333333</v>
      </c>
      <c r="AA48" s="50">
        <v>7300</v>
      </c>
      <c r="AB48" s="40">
        <f t="shared" si="25"/>
        <v>6083.3333333333339</v>
      </c>
      <c r="AC48" s="40">
        <v>843.8130000000192</v>
      </c>
      <c r="AD48" s="40">
        <f t="shared" si="26"/>
        <v>13.870898630137301</v>
      </c>
      <c r="AE48" s="40">
        <f t="shared" si="27"/>
        <v>11.559082191781085</v>
      </c>
      <c r="AF48" s="40">
        <v>11300</v>
      </c>
      <c r="AG48" s="40">
        <f t="shared" si="28"/>
        <v>9416.6666666666661</v>
      </c>
      <c r="AH48" s="40">
        <v>7525.598</v>
      </c>
      <c r="AI48" s="40">
        <f t="shared" si="29"/>
        <v>79.917854867256636</v>
      </c>
      <c r="AJ48" s="40">
        <f t="shared" si="30"/>
        <v>66.598212389380535</v>
      </c>
      <c r="AK48" s="40">
        <v>275</v>
      </c>
      <c r="AL48" s="40">
        <f t="shared" si="31"/>
        <v>229.16666666666669</v>
      </c>
      <c r="AM48" s="40">
        <v>69</v>
      </c>
      <c r="AN48" s="40">
        <f t="shared" si="32"/>
        <v>30.109090909090909</v>
      </c>
      <c r="AO48" s="40">
        <f t="shared" si="33"/>
        <v>25.09090909090909</v>
      </c>
      <c r="AP48" s="40">
        <v>0</v>
      </c>
      <c r="AQ48" s="40">
        <f t="shared" si="34"/>
        <v>0</v>
      </c>
      <c r="AR48" s="40">
        <v>0</v>
      </c>
      <c r="AS48" s="40" t="e">
        <f t="shared" si="35"/>
        <v>#DIV/0!</v>
      </c>
      <c r="AT48" s="40" t="e">
        <f t="shared" si="36"/>
        <v>#DIV/0!</v>
      </c>
      <c r="AU48" s="40">
        <v>0</v>
      </c>
      <c r="AV48" s="40">
        <f t="shared" si="37"/>
        <v>0</v>
      </c>
      <c r="AW48" s="40">
        <v>0</v>
      </c>
      <c r="AX48" s="40">
        <v>0</v>
      </c>
      <c r="AY48" s="40">
        <f t="shared" si="38"/>
        <v>0</v>
      </c>
      <c r="AZ48" s="40">
        <v>0</v>
      </c>
      <c r="BA48" s="40">
        <v>131327.9</v>
      </c>
      <c r="BB48" s="40">
        <f t="shared" si="39"/>
        <v>109439.91666666667</v>
      </c>
      <c r="BC48" s="40">
        <v>109439.9</v>
      </c>
      <c r="BD48" s="40">
        <v>0</v>
      </c>
      <c r="BE48" s="40">
        <f t="shared" si="40"/>
        <v>0</v>
      </c>
      <c r="BF48" s="40">
        <v>0</v>
      </c>
      <c r="BG48" s="40">
        <v>0</v>
      </c>
      <c r="BH48" s="40">
        <f t="shared" si="41"/>
        <v>0</v>
      </c>
      <c r="BI48" s="40">
        <v>0</v>
      </c>
      <c r="BJ48" s="40">
        <v>0</v>
      </c>
      <c r="BK48" s="40">
        <f t="shared" si="42"/>
        <v>0</v>
      </c>
      <c r="BL48" s="40">
        <v>0</v>
      </c>
      <c r="BM48" s="40">
        <f t="shared" si="97"/>
        <v>1110</v>
      </c>
      <c r="BN48" s="40">
        <f t="shared" si="97"/>
        <v>925</v>
      </c>
      <c r="BO48" s="40">
        <f t="shared" si="97"/>
        <v>463.45</v>
      </c>
      <c r="BP48" s="40">
        <f t="shared" si="43"/>
        <v>50.102702702702707</v>
      </c>
      <c r="BQ48" s="40">
        <f t="shared" si="44"/>
        <v>41.752252252252255</v>
      </c>
      <c r="BR48" s="18">
        <v>930</v>
      </c>
      <c r="BS48" s="18">
        <f t="shared" si="45"/>
        <v>775</v>
      </c>
      <c r="BT48" s="18">
        <v>360</v>
      </c>
      <c r="BU48" s="18">
        <v>0</v>
      </c>
      <c r="BV48" s="18">
        <f t="shared" si="46"/>
        <v>0</v>
      </c>
      <c r="BW48" s="18">
        <v>0</v>
      </c>
      <c r="BX48" s="18">
        <v>0</v>
      </c>
      <c r="BY48" s="18">
        <f t="shared" si="47"/>
        <v>0</v>
      </c>
      <c r="BZ48" s="18">
        <v>0</v>
      </c>
      <c r="CA48" s="18">
        <v>180</v>
      </c>
      <c r="CB48" s="18">
        <f t="shared" si="48"/>
        <v>150</v>
      </c>
      <c r="CC48" s="18">
        <v>103.45</v>
      </c>
      <c r="CD48" s="18">
        <v>0</v>
      </c>
      <c r="CE48" s="18">
        <f t="shared" si="49"/>
        <v>0</v>
      </c>
      <c r="CF48" s="18">
        <v>0</v>
      </c>
      <c r="CG48" s="18">
        <v>0</v>
      </c>
      <c r="CH48" s="18">
        <f t="shared" si="50"/>
        <v>0</v>
      </c>
      <c r="CI48" s="18">
        <v>0</v>
      </c>
      <c r="CJ48" s="18">
        <v>0</v>
      </c>
      <c r="CK48" s="18">
        <f t="shared" si="51"/>
        <v>0</v>
      </c>
      <c r="CL48" s="18">
        <v>0</v>
      </c>
      <c r="CM48" s="18">
        <v>2850</v>
      </c>
      <c r="CN48" s="18">
        <f t="shared" si="52"/>
        <v>2375</v>
      </c>
      <c r="CO48" s="18">
        <v>1824.25</v>
      </c>
      <c r="CP48" s="18">
        <v>2300</v>
      </c>
      <c r="CQ48" s="18">
        <f t="shared" si="53"/>
        <v>1916.6666666666665</v>
      </c>
      <c r="CR48" s="18">
        <v>1263.2</v>
      </c>
      <c r="CS48" s="18">
        <f t="shared" si="54"/>
        <v>65.906086956521747</v>
      </c>
      <c r="CT48" s="18">
        <f t="shared" si="55"/>
        <v>54.921739130434787</v>
      </c>
      <c r="CU48" s="18">
        <v>0</v>
      </c>
      <c r="CV48" s="18">
        <f t="shared" si="56"/>
        <v>0</v>
      </c>
      <c r="CW48" s="18">
        <v>0</v>
      </c>
      <c r="CX48" s="18">
        <v>180</v>
      </c>
      <c r="CY48" s="18">
        <f t="shared" si="57"/>
        <v>150</v>
      </c>
      <c r="CZ48" s="18">
        <v>3.5</v>
      </c>
      <c r="DA48" s="18">
        <v>0</v>
      </c>
      <c r="DB48" s="18">
        <f t="shared" si="58"/>
        <v>0</v>
      </c>
      <c r="DC48" s="18">
        <v>0</v>
      </c>
      <c r="DD48" s="18">
        <v>0</v>
      </c>
      <c r="DE48" s="18">
        <f t="shared" si="59"/>
        <v>0</v>
      </c>
      <c r="DF48" s="18">
        <v>921.86300000000006</v>
      </c>
      <c r="DG48" s="35">
        <v>-1667.6569999999999</v>
      </c>
      <c r="DH48" s="18">
        <f t="shared" si="94"/>
        <v>154390.9</v>
      </c>
      <c r="DI48" s="18">
        <f t="shared" si="95"/>
        <v>128659.08333333334</v>
      </c>
      <c r="DJ48" s="18">
        <f t="shared" si="96"/>
        <v>119423.99100000001</v>
      </c>
      <c r="DK48" s="18">
        <v>0</v>
      </c>
      <c r="DL48" s="18">
        <f t="shared" si="60"/>
        <v>0</v>
      </c>
      <c r="DM48" s="18">
        <v>0</v>
      </c>
      <c r="DN48" s="18">
        <v>0</v>
      </c>
      <c r="DO48" s="18">
        <f t="shared" si="61"/>
        <v>0</v>
      </c>
      <c r="DP48" s="18">
        <v>0</v>
      </c>
      <c r="DQ48" s="18">
        <v>0</v>
      </c>
      <c r="DR48" s="18">
        <f t="shared" si="62"/>
        <v>0</v>
      </c>
      <c r="DS48" s="18">
        <v>0</v>
      </c>
      <c r="DT48" s="18">
        <v>0</v>
      </c>
      <c r="DU48" s="18">
        <f t="shared" si="63"/>
        <v>0</v>
      </c>
      <c r="DV48" s="18">
        <v>0</v>
      </c>
      <c r="DW48" s="18">
        <v>0</v>
      </c>
      <c r="DX48" s="18">
        <f t="shared" si="64"/>
        <v>0</v>
      </c>
      <c r="DY48" s="18">
        <v>0</v>
      </c>
      <c r="DZ48" s="18">
        <v>27000</v>
      </c>
      <c r="EA48" s="18">
        <f t="shared" si="65"/>
        <v>22500</v>
      </c>
      <c r="EB48" s="18">
        <v>20738.992999999999</v>
      </c>
      <c r="EC48" s="18">
        <v>0</v>
      </c>
      <c r="ED48" s="18">
        <f t="shared" si="98"/>
        <v>27000</v>
      </c>
      <c r="EE48" s="18">
        <f t="shared" si="98"/>
        <v>22500</v>
      </c>
      <c r="EF48" s="18">
        <f t="shared" si="14"/>
        <v>20738.992999999999</v>
      </c>
    </row>
    <row r="49" spans="1:136" x14ac:dyDescent="0.3">
      <c r="A49" s="37">
        <v>37</v>
      </c>
      <c r="B49" s="42" t="s">
        <v>159</v>
      </c>
      <c r="C49" s="40">
        <v>18.942</v>
      </c>
      <c r="D49" s="40">
        <v>446.59870000000001</v>
      </c>
      <c r="E49" s="40">
        <f t="shared" si="85"/>
        <v>94364.93</v>
      </c>
      <c r="F49" s="40">
        <f t="shared" si="86"/>
        <v>78637.44166666668</v>
      </c>
      <c r="G49" s="40">
        <f t="shared" si="87"/>
        <v>76288.536500000017</v>
      </c>
      <c r="H49" s="40">
        <f t="shared" si="15"/>
        <v>97.012993916278006</v>
      </c>
      <c r="I49" s="40">
        <f t="shared" si="16"/>
        <v>80.844161596898374</v>
      </c>
      <c r="J49" s="40">
        <f t="shared" si="88"/>
        <v>16016.66</v>
      </c>
      <c r="K49" s="40">
        <f t="shared" si="89"/>
        <v>13347.216666666665</v>
      </c>
      <c r="L49" s="40">
        <f t="shared" si="90"/>
        <v>10330.066499999999</v>
      </c>
      <c r="M49" s="40">
        <v>9455.3654999999999</v>
      </c>
      <c r="N49" s="40">
        <f t="shared" si="17"/>
        <v>874.70099999999911</v>
      </c>
      <c r="O49" s="40">
        <f t="shared" si="18"/>
        <v>77.394911298610324</v>
      </c>
      <c r="P49" s="40">
        <f t="shared" si="19"/>
        <v>64.495759415508587</v>
      </c>
      <c r="Q49" s="40">
        <f t="shared" si="91"/>
        <v>7800</v>
      </c>
      <c r="R49" s="40">
        <f t="shared" si="92"/>
        <v>6500</v>
      </c>
      <c r="S49" s="40">
        <f t="shared" si="93"/>
        <v>8017.9730000000009</v>
      </c>
      <c r="T49" s="40">
        <f t="shared" si="20"/>
        <v>123.35343076923078</v>
      </c>
      <c r="U49" s="40">
        <f t="shared" si="21"/>
        <v>102.79452564102564</v>
      </c>
      <c r="V49" s="40">
        <v>0</v>
      </c>
      <c r="W49" s="40">
        <f t="shared" si="22"/>
        <v>0</v>
      </c>
      <c r="X49" s="40">
        <v>0.26100000000000001</v>
      </c>
      <c r="Y49" s="40" t="e">
        <f t="shared" si="23"/>
        <v>#DIV/0!</v>
      </c>
      <c r="Z49" s="40" t="e">
        <f t="shared" si="24"/>
        <v>#DIV/0!</v>
      </c>
      <c r="AA49" s="40">
        <v>4804.66</v>
      </c>
      <c r="AB49" s="40">
        <f t="shared" si="25"/>
        <v>4003.8833333333332</v>
      </c>
      <c r="AC49" s="40">
        <v>757.57429999999931</v>
      </c>
      <c r="AD49" s="40">
        <f t="shared" si="26"/>
        <v>18.920988373787097</v>
      </c>
      <c r="AE49" s="40">
        <f t="shared" si="27"/>
        <v>15.767490311489249</v>
      </c>
      <c r="AF49" s="40">
        <v>7800</v>
      </c>
      <c r="AG49" s="40">
        <f t="shared" si="28"/>
        <v>6500</v>
      </c>
      <c r="AH49" s="40">
        <v>8017.7120000000004</v>
      </c>
      <c r="AI49" s="40">
        <f t="shared" si="29"/>
        <v>123.34941538461538</v>
      </c>
      <c r="AJ49" s="40">
        <f t="shared" si="30"/>
        <v>102.79117948717949</v>
      </c>
      <c r="AK49" s="40">
        <v>60</v>
      </c>
      <c r="AL49" s="40">
        <f t="shared" si="31"/>
        <v>50</v>
      </c>
      <c r="AM49" s="40">
        <v>6</v>
      </c>
      <c r="AN49" s="40">
        <f t="shared" si="32"/>
        <v>12</v>
      </c>
      <c r="AO49" s="40">
        <f t="shared" si="33"/>
        <v>10</v>
      </c>
      <c r="AP49" s="40">
        <v>0</v>
      </c>
      <c r="AQ49" s="40">
        <f t="shared" si="34"/>
        <v>0</v>
      </c>
      <c r="AR49" s="40">
        <v>0</v>
      </c>
      <c r="AS49" s="40" t="e">
        <f t="shared" si="35"/>
        <v>#DIV/0!</v>
      </c>
      <c r="AT49" s="40" t="e">
        <f t="shared" si="36"/>
        <v>#DIV/0!</v>
      </c>
      <c r="AU49" s="40">
        <v>0</v>
      </c>
      <c r="AV49" s="40">
        <f t="shared" si="37"/>
        <v>0</v>
      </c>
      <c r="AW49" s="40">
        <v>0</v>
      </c>
      <c r="AX49" s="40">
        <v>0</v>
      </c>
      <c r="AY49" s="40">
        <f t="shared" si="38"/>
        <v>0</v>
      </c>
      <c r="AZ49" s="40">
        <v>0</v>
      </c>
      <c r="BA49" s="40">
        <v>74339.399999999994</v>
      </c>
      <c r="BB49" s="40">
        <f t="shared" si="39"/>
        <v>61949.5</v>
      </c>
      <c r="BC49" s="40">
        <v>61949.599999999999</v>
      </c>
      <c r="BD49" s="40">
        <v>0</v>
      </c>
      <c r="BE49" s="40">
        <f t="shared" si="40"/>
        <v>0</v>
      </c>
      <c r="BF49" s="40">
        <v>0</v>
      </c>
      <c r="BG49" s="40">
        <v>0</v>
      </c>
      <c r="BH49" s="40">
        <f t="shared" si="41"/>
        <v>0</v>
      </c>
      <c r="BI49" s="40">
        <v>0</v>
      </c>
      <c r="BJ49" s="40">
        <v>0</v>
      </c>
      <c r="BK49" s="40">
        <f t="shared" si="42"/>
        <v>0</v>
      </c>
      <c r="BL49" s="40">
        <v>0</v>
      </c>
      <c r="BM49" s="40">
        <f t="shared" si="97"/>
        <v>1352</v>
      </c>
      <c r="BN49" s="40">
        <f t="shared" si="97"/>
        <v>1126.6666666666665</v>
      </c>
      <c r="BO49" s="40">
        <f t="shared" si="97"/>
        <v>1142.0192</v>
      </c>
      <c r="BP49" s="40">
        <f t="shared" si="43"/>
        <v>101.36265088757396</v>
      </c>
      <c r="BQ49" s="40">
        <f t="shared" si="44"/>
        <v>84.468875739644972</v>
      </c>
      <c r="BR49" s="18">
        <v>680</v>
      </c>
      <c r="BS49" s="18">
        <f t="shared" si="45"/>
        <v>566.66666666666663</v>
      </c>
      <c r="BT49" s="18">
        <v>525.04999999999995</v>
      </c>
      <c r="BU49" s="18">
        <v>0</v>
      </c>
      <c r="BV49" s="18">
        <f t="shared" si="46"/>
        <v>0</v>
      </c>
      <c r="BW49" s="18">
        <v>0</v>
      </c>
      <c r="BX49" s="18">
        <v>0</v>
      </c>
      <c r="BY49" s="18">
        <f t="shared" si="47"/>
        <v>0</v>
      </c>
      <c r="BZ49" s="18">
        <v>0</v>
      </c>
      <c r="CA49" s="18">
        <v>672</v>
      </c>
      <c r="CB49" s="18">
        <f t="shared" si="48"/>
        <v>560</v>
      </c>
      <c r="CC49" s="18">
        <v>616.9692</v>
      </c>
      <c r="CD49" s="18">
        <v>0</v>
      </c>
      <c r="CE49" s="18">
        <f t="shared" si="49"/>
        <v>0</v>
      </c>
      <c r="CF49" s="18">
        <v>0</v>
      </c>
      <c r="CG49" s="18">
        <v>0</v>
      </c>
      <c r="CH49" s="18">
        <f t="shared" si="50"/>
        <v>0</v>
      </c>
      <c r="CI49" s="18">
        <v>0</v>
      </c>
      <c r="CJ49" s="18">
        <v>0</v>
      </c>
      <c r="CK49" s="18">
        <f t="shared" si="51"/>
        <v>0</v>
      </c>
      <c r="CL49" s="18">
        <v>0</v>
      </c>
      <c r="CM49" s="18">
        <v>2000</v>
      </c>
      <c r="CN49" s="18">
        <f t="shared" si="52"/>
        <v>1666.6666666666665</v>
      </c>
      <c r="CO49" s="18">
        <v>399.5</v>
      </c>
      <c r="CP49" s="18">
        <v>500</v>
      </c>
      <c r="CQ49" s="18">
        <f t="shared" si="53"/>
        <v>416.66666666666663</v>
      </c>
      <c r="CR49" s="18">
        <v>0</v>
      </c>
      <c r="CS49" s="18">
        <f t="shared" si="54"/>
        <v>0</v>
      </c>
      <c r="CT49" s="18">
        <f t="shared" si="55"/>
        <v>0</v>
      </c>
      <c r="CU49" s="18">
        <v>0</v>
      </c>
      <c r="CV49" s="18">
        <f t="shared" si="56"/>
        <v>0</v>
      </c>
      <c r="CW49" s="18">
        <v>0</v>
      </c>
      <c r="CX49" s="18">
        <v>0</v>
      </c>
      <c r="CY49" s="18">
        <f t="shared" si="57"/>
        <v>0</v>
      </c>
      <c r="CZ49" s="18">
        <v>7</v>
      </c>
      <c r="DA49" s="18">
        <v>0</v>
      </c>
      <c r="DB49" s="18">
        <f t="shared" si="58"/>
        <v>0</v>
      </c>
      <c r="DC49" s="18">
        <v>0</v>
      </c>
      <c r="DD49" s="18">
        <v>0</v>
      </c>
      <c r="DE49" s="18">
        <f t="shared" si="59"/>
        <v>0</v>
      </c>
      <c r="DF49" s="18">
        <v>0</v>
      </c>
      <c r="DG49" s="18">
        <v>0</v>
      </c>
      <c r="DH49" s="18">
        <f t="shared" si="94"/>
        <v>90356.06</v>
      </c>
      <c r="DI49" s="18">
        <f t="shared" si="95"/>
        <v>75296.716666666674</v>
      </c>
      <c r="DJ49" s="18">
        <f t="shared" si="96"/>
        <v>72279.666500000007</v>
      </c>
      <c r="DK49" s="18">
        <v>0</v>
      </c>
      <c r="DL49" s="18">
        <f t="shared" si="60"/>
        <v>0</v>
      </c>
      <c r="DM49" s="18">
        <v>0</v>
      </c>
      <c r="DN49" s="18">
        <v>4008.87</v>
      </c>
      <c r="DO49" s="18">
        <f t="shared" si="61"/>
        <v>3340.7249999999999</v>
      </c>
      <c r="DP49" s="18">
        <v>4008.87</v>
      </c>
      <c r="DQ49" s="18">
        <v>0</v>
      </c>
      <c r="DR49" s="18">
        <f t="shared" si="62"/>
        <v>0</v>
      </c>
      <c r="DS49" s="18">
        <v>0</v>
      </c>
      <c r="DT49" s="18">
        <v>0</v>
      </c>
      <c r="DU49" s="18">
        <f t="shared" si="63"/>
        <v>0</v>
      </c>
      <c r="DV49" s="18">
        <v>0</v>
      </c>
      <c r="DW49" s="18">
        <v>0</v>
      </c>
      <c r="DX49" s="18">
        <f t="shared" si="64"/>
        <v>0</v>
      </c>
      <c r="DY49" s="18">
        <v>0</v>
      </c>
      <c r="DZ49" s="18">
        <v>12341.06</v>
      </c>
      <c r="EA49" s="18">
        <f t="shared" si="65"/>
        <v>10284.216666666667</v>
      </c>
      <c r="EB49" s="18">
        <v>7581.0029999999997</v>
      </c>
      <c r="EC49" s="18">
        <v>0</v>
      </c>
      <c r="ED49" s="18">
        <f t="shared" si="98"/>
        <v>16349.93</v>
      </c>
      <c r="EE49" s="18">
        <f t="shared" si="98"/>
        <v>13624.941666666668</v>
      </c>
      <c r="EF49" s="18">
        <f t="shared" si="14"/>
        <v>11589.873</v>
      </c>
    </row>
    <row r="50" spans="1:136" x14ac:dyDescent="0.3">
      <c r="A50" s="37">
        <v>38</v>
      </c>
      <c r="B50" s="46" t="s">
        <v>160</v>
      </c>
      <c r="C50" s="40">
        <v>26683.207699999999</v>
      </c>
      <c r="D50" s="40">
        <v>154443.04300000001</v>
      </c>
      <c r="E50" s="40">
        <f t="shared" si="85"/>
        <v>374607.7</v>
      </c>
      <c r="F50" s="40">
        <f t="shared" si="86"/>
        <v>312173.08333333331</v>
      </c>
      <c r="G50" s="40">
        <f t="shared" si="87"/>
        <v>327958.61140000005</v>
      </c>
      <c r="H50" s="40">
        <f t="shared" si="15"/>
        <v>105.05665892078568</v>
      </c>
      <c r="I50" s="40">
        <f t="shared" si="16"/>
        <v>87.54721576732139</v>
      </c>
      <c r="J50" s="40">
        <f t="shared" si="88"/>
        <v>31191.7</v>
      </c>
      <c r="K50" s="40">
        <f t="shared" si="89"/>
        <v>25993.083333333328</v>
      </c>
      <c r="L50" s="40">
        <f t="shared" si="90"/>
        <v>29600.308400000009</v>
      </c>
      <c r="M50" s="40">
        <v>25599.2984</v>
      </c>
      <c r="N50" s="40">
        <f t="shared" si="17"/>
        <v>4001.0100000000093</v>
      </c>
      <c r="O50" s="40">
        <f t="shared" si="18"/>
        <v>113.87763437068199</v>
      </c>
      <c r="P50" s="40">
        <f t="shared" si="19"/>
        <v>94.898028642234976</v>
      </c>
      <c r="Q50" s="40">
        <f t="shared" si="91"/>
        <v>18677.400000000001</v>
      </c>
      <c r="R50" s="40">
        <f t="shared" si="92"/>
        <v>15564.5</v>
      </c>
      <c r="S50" s="40">
        <f t="shared" si="93"/>
        <v>17295.473000000002</v>
      </c>
      <c r="T50" s="40">
        <f t="shared" si="20"/>
        <v>111.12128883035113</v>
      </c>
      <c r="U50" s="40">
        <f t="shared" si="21"/>
        <v>92.601074025292604</v>
      </c>
      <c r="V50" s="40">
        <v>677.4</v>
      </c>
      <c r="W50" s="40">
        <f t="shared" si="22"/>
        <v>564.5</v>
      </c>
      <c r="X50" s="40">
        <v>1.8089999999999999</v>
      </c>
      <c r="Y50" s="40">
        <f t="shared" si="23"/>
        <v>0.32046058458813109</v>
      </c>
      <c r="Z50" s="40">
        <f t="shared" si="24"/>
        <v>0.26705048715677593</v>
      </c>
      <c r="AA50" s="40">
        <v>6924.2</v>
      </c>
      <c r="AB50" s="40">
        <f t="shared" si="25"/>
        <v>5770.1666666666661</v>
      </c>
      <c r="AC50" s="40">
        <v>2135.0104000000074</v>
      </c>
      <c r="AD50" s="40">
        <f t="shared" si="26"/>
        <v>37.000844574102551</v>
      </c>
      <c r="AE50" s="40">
        <f t="shared" si="27"/>
        <v>30.834037145085457</v>
      </c>
      <c r="AF50" s="40">
        <v>18000</v>
      </c>
      <c r="AG50" s="40">
        <f t="shared" si="28"/>
        <v>15000</v>
      </c>
      <c r="AH50" s="40">
        <v>17293.664000000001</v>
      </c>
      <c r="AI50" s="40">
        <f t="shared" si="29"/>
        <v>115.29109333333334</v>
      </c>
      <c r="AJ50" s="40">
        <f t="shared" si="30"/>
        <v>96.075911111111111</v>
      </c>
      <c r="AK50" s="40">
        <v>750.4</v>
      </c>
      <c r="AL50" s="40">
        <f t="shared" si="31"/>
        <v>625.33333333333326</v>
      </c>
      <c r="AM50" s="40">
        <v>727.23</v>
      </c>
      <c r="AN50" s="40">
        <f t="shared" si="32"/>
        <v>116.294776119403</v>
      </c>
      <c r="AO50" s="40">
        <f t="shared" si="33"/>
        <v>96.91231343283583</v>
      </c>
      <c r="AP50" s="40">
        <v>0</v>
      </c>
      <c r="AQ50" s="40">
        <f t="shared" si="34"/>
        <v>0</v>
      </c>
      <c r="AR50" s="40">
        <v>0</v>
      </c>
      <c r="AS50" s="40" t="e">
        <f t="shared" si="35"/>
        <v>#DIV/0!</v>
      </c>
      <c r="AT50" s="40" t="e">
        <f t="shared" si="36"/>
        <v>#DIV/0!</v>
      </c>
      <c r="AU50" s="40">
        <v>0</v>
      </c>
      <c r="AV50" s="40">
        <f t="shared" si="37"/>
        <v>0</v>
      </c>
      <c r="AW50" s="40">
        <v>0</v>
      </c>
      <c r="AX50" s="40">
        <v>0</v>
      </c>
      <c r="AY50" s="40">
        <f t="shared" si="38"/>
        <v>0</v>
      </c>
      <c r="AZ50" s="40">
        <v>0</v>
      </c>
      <c r="BA50" s="40">
        <v>249297.3</v>
      </c>
      <c r="BB50" s="40">
        <f t="shared" si="39"/>
        <v>207747.74999999997</v>
      </c>
      <c r="BC50" s="40">
        <v>207701.4</v>
      </c>
      <c r="BD50" s="40">
        <v>0</v>
      </c>
      <c r="BE50" s="40">
        <f t="shared" si="40"/>
        <v>0</v>
      </c>
      <c r="BF50" s="40">
        <v>0</v>
      </c>
      <c r="BG50" s="40">
        <v>0</v>
      </c>
      <c r="BH50" s="40">
        <f t="shared" si="41"/>
        <v>0</v>
      </c>
      <c r="BI50" s="40">
        <v>0</v>
      </c>
      <c r="BJ50" s="40">
        <v>0</v>
      </c>
      <c r="BK50" s="40">
        <f t="shared" si="42"/>
        <v>0</v>
      </c>
      <c r="BL50" s="40">
        <v>0</v>
      </c>
      <c r="BM50" s="40">
        <f t="shared" si="97"/>
        <v>759.7</v>
      </c>
      <c r="BN50" s="40">
        <f t="shared" si="97"/>
        <v>633.08333333333337</v>
      </c>
      <c r="BO50" s="40">
        <f t="shared" si="97"/>
        <v>276.68299999999999</v>
      </c>
      <c r="BP50" s="40">
        <f t="shared" si="43"/>
        <v>43.704041068842955</v>
      </c>
      <c r="BQ50" s="40">
        <f t="shared" si="44"/>
        <v>36.420034224035803</v>
      </c>
      <c r="BR50" s="18">
        <v>759.7</v>
      </c>
      <c r="BS50" s="18">
        <f t="shared" si="45"/>
        <v>633.08333333333337</v>
      </c>
      <c r="BT50" s="18">
        <v>276.68299999999999</v>
      </c>
      <c r="BU50" s="18">
        <v>0</v>
      </c>
      <c r="BV50" s="18">
        <f t="shared" si="46"/>
        <v>0</v>
      </c>
      <c r="BW50" s="18">
        <v>0</v>
      </c>
      <c r="BX50" s="18">
        <v>0</v>
      </c>
      <c r="BY50" s="18">
        <f t="shared" si="47"/>
        <v>0</v>
      </c>
      <c r="BZ50" s="18">
        <v>0</v>
      </c>
      <c r="CA50" s="18">
        <v>0</v>
      </c>
      <c r="CB50" s="18">
        <f t="shared" si="48"/>
        <v>0</v>
      </c>
      <c r="CC50" s="18">
        <v>0</v>
      </c>
      <c r="CD50" s="18">
        <v>0</v>
      </c>
      <c r="CE50" s="18">
        <f t="shared" si="49"/>
        <v>0</v>
      </c>
      <c r="CF50" s="18">
        <v>0</v>
      </c>
      <c r="CG50" s="18">
        <v>0</v>
      </c>
      <c r="CH50" s="18">
        <f t="shared" si="50"/>
        <v>0</v>
      </c>
      <c r="CI50" s="18">
        <v>0</v>
      </c>
      <c r="CJ50" s="18">
        <v>0</v>
      </c>
      <c r="CK50" s="18">
        <f t="shared" si="51"/>
        <v>0</v>
      </c>
      <c r="CL50" s="18">
        <v>0</v>
      </c>
      <c r="CM50" s="18">
        <v>4080</v>
      </c>
      <c r="CN50" s="18">
        <f t="shared" si="52"/>
        <v>3400</v>
      </c>
      <c r="CO50" s="18">
        <v>2593.018</v>
      </c>
      <c r="CP50" s="18">
        <v>2280</v>
      </c>
      <c r="CQ50" s="18">
        <f t="shared" si="53"/>
        <v>1900</v>
      </c>
      <c r="CR50" s="18">
        <v>1146.018</v>
      </c>
      <c r="CS50" s="18">
        <f t="shared" si="54"/>
        <v>60.316736842105264</v>
      </c>
      <c r="CT50" s="18">
        <f t="shared" si="55"/>
        <v>50.263947368421057</v>
      </c>
      <c r="CU50" s="18">
        <v>0</v>
      </c>
      <c r="CV50" s="18">
        <f t="shared" si="56"/>
        <v>0</v>
      </c>
      <c r="CW50" s="18">
        <v>6572.8940000000002</v>
      </c>
      <c r="CX50" s="18">
        <v>0</v>
      </c>
      <c r="CY50" s="18">
        <f t="shared" si="57"/>
        <v>0</v>
      </c>
      <c r="CZ50" s="18">
        <v>0</v>
      </c>
      <c r="DA50" s="18">
        <v>0</v>
      </c>
      <c r="DB50" s="18">
        <f t="shared" si="58"/>
        <v>0</v>
      </c>
      <c r="DC50" s="18">
        <v>0</v>
      </c>
      <c r="DD50" s="18">
        <v>0</v>
      </c>
      <c r="DE50" s="18">
        <f t="shared" si="59"/>
        <v>0</v>
      </c>
      <c r="DF50" s="18">
        <v>0</v>
      </c>
      <c r="DG50" s="18">
        <v>0</v>
      </c>
      <c r="DH50" s="18">
        <f t="shared" si="94"/>
        <v>280489</v>
      </c>
      <c r="DI50" s="18">
        <f t="shared" si="95"/>
        <v>233740.83333333331</v>
      </c>
      <c r="DJ50" s="18">
        <f t="shared" si="96"/>
        <v>237301.7084</v>
      </c>
      <c r="DK50" s="18">
        <v>0</v>
      </c>
      <c r="DL50" s="18">
        <f t="shared" si="60"/>
        <v>0</v>
      </c>
      <c r="DM50" s="18">
        <v>0</v>
      </c>
      <c r="DN50" s="18">
        <v>94118.7</v>
      </c>
      <c r="DO50" s="18">
        <f t="shared" si="61"/>
        <v>78432.25</v>
      </c>
      <c r="DP50" s="18">
        <v>90656.903000000006</v>
      </c>
      <c r="DQ50" s="18">
        <v>0</v>
      </c>
      <c r="DR50" s="18">
        <f t="shared" si="62"/>
        <v>0</v>
      </c>
      <c r="DS50" s="18">
        <v>0</v>
      </c>
      <c r="DT50" s="18">
        <v>0</v>
      </c>
      <c r="DU50" s="18">
        <f t="shared" si="63"/>
        <v>0</v>
      </c>
      <c r="DV50" s="18">
        <v>0</v>
      </c>
      <c r="DW50" s="18">
        <v>0</v>
      </c>
      <c r="DX50" s="18">
        <f t="shared" si="64"/>
        <v>0</v>
      </c>
      <c r="DY50" s="18">
        <v>0</v>
      </c>
      <c r="DZ50" s="18">
        <v>54000</v>
      </c>
      <c r="EA50" s="18">
        <f t="shared" si="65"/>
        <v>45000</v>
      </c>
      <c r="EB50" s="18">
        <v>34983.6993</v>
      </c>
      <c r="EC50" s="18">
        <v>0</v>
      </c>
      <c r="ED50" s="18">
        <f t="shared" si="98"/>
        <v>148118.70000000001</v>
      </c>
      <c r="EE50" s="18">
        <f t="shared" si="98"/>
        <v>123432.25</v>
      </c>
      <c r="EF50" s="18">
        <f t="shared" si="14"/>
        <v>125640.6023</v>
      </c>
    </row>
    <row r="51" spans="1:136" x14ac:dyDescent="0.3">
      <c r="A51" s="37">
        <v>39</v>
      </c>
      <c r="B51" s="46" t="s">
        <v>161</v>
      </c>
      <c r="C51" s="40">
        <v>5451.8971000000001</v>
      </c>
      <c r="D51" s="40">
        <v>32557.713299999999</v>
      </c>
      <c r="E51" s="40">
        <f t="shared" si="85"/>
        <v>294963.64600000007</v>
      </c>
      <c r="F51" s="40">
        <f t="shared" si="86"/>
        <v>245803.03833333336</v>
      </c>
      <c r="G51" s="40">
        <f t="shared" si="87"/>
        <v>168415.47</v>
      </c>
      <c r="H51" s="40">
        <f t="shared" si="15"/>
        <v>68.516431343542578</v>
      </c>
      <c r="I51" s="40">
        <f t="shared" si="16"/>
        <v>57.09702611961881</v>
      </c>
      <c r="J51" s="40">
        <f t="shared" si="88"/>
        <v>35961.5</v>
      </c>
      <c r="K51" s="40">
        <f t="shared" si="89"/>
        <v>29967.916666666668</v>
      </c>
      <c r="L51" s="40">
        <f t="shared" si="90"/>
        <v>19531.169999999998</v>
      </c>
      <c r="M51" s="40">
        <v>16290.67</v>
      </c>
      <c r="N51" s="40">
        <f t="shared" si="17"/>
        <v>3240.4999999999982</v>
      </c>
      <c r="O51" s="40">
        <f t="shared" si="18"/>
        <v>65.173599543956726</v>
      </c>
      <c r="P51" s="40">
        <f t="shared" si="19"/>
        <v>54.311332953297274</v>
      </c>
      <c r="Q51" s="40">
        <f t="shared" si="91"/>
        <v>18166.099999999999</v>
      </c>
      <c r="R51" s="40">
        <f t="shared" si="92"/>
        <v>15138.416666666664</v>
      </c>
      <c r="S51" s="40">
        <f t="shared" si="93"/>
        <v>12872.762000000001</v>
      </c>
      <c r="T51" s="40">
        <f t="shared" si="20"/>
        <v>85.033740868981255</v>
      </c>
      <c r="U51" s="40">
        <f t="shared" si="21"/>
        <v>70.861450724151041</v>
      </c>
      <c r="V51" s="40">
        <v>60</v>
      </c>
      <c r="W51" s="40">
        <f t="shared" si="22"/>
        <v>50</v>
      </c>
      <c r="X51" s="40">
        <v>0.35799999999999998</v>
      </c>
      <c r="Y51" s="40">
        <f t="shared" si="23"/>
        <v>0.71599999999999997</v>
      </c>
      <c r="Z51" s="40">
        <f t="shared" si="24"/>
        <v>0.59666666666666657</v>
      </c>
      <c r="AA51" s="40">
        <v>10000</v>
      </c>
      <c r="AB51" s="40">
        <f t="shared" si="25"/>
        <v>8333.3333333333339</v>
      </c>
      <c r="AC51" s="40">
        <v>2274.4359999999961</v>
      </c>
      <c r="AD51" s="40">
        <f t="shared" si="26"/>
        <v>27.29323199999995</v>
      </c>
      <c r="AE51" s="40">
        <f t="shared" si="27"/>
        <v>22.744359999999961</v>
      </c>
      <c r="AF51" s="40">
        <v>18106.099999999999</v>
      </c>
      <c r="AG51" s="40">
        <f t="shared" si="28"/>
        <v>15088.416666666664</v>
      </c>
      <c r="AH51" s="40">
        <v>12872.404</v>
      </c>
      <c r="AI51" s="40">
        <f t="shared" si="29"/>
        <v>85.313153025775861</v>
      </c>
      <c r="AJ51" s="40">
        <f t="shared" si="30"/>
        <v>71.094294188146549</v>
      </c>
      <c r="AK51" s="40">
        <v>320</v>
      </c>
      <c r="AL51" s="40">
        <f t="shared" si="31"/>
        <v>266.66666666666669</v>
      </c>
      <c r="AM51" s="40">
        <v>175</v>
      </c>
      <c r="AN51" s="40">
        <f t="shared" si="32"/>
        <v>65.625</v>
      </c>
      <c r="AO51" s="40">
        <f t="shared" si="33"/>
        <v>54.6875</v>
      </c>
      <c r="AP51" s="40">
        <v>0</v>
      </c>
      <c r="AQ51" s="40">
        <f t="shared" si="34"/>
        <v>0</v>
      </c>
      <c r="AR51" s="40">
        <v>0</v>
      </c>
      <c r="AS51" s="40" t="e">
        <f t="shared" si="35"/>
        <v>#DIV/0!</v>
      </c>
      <c r="AT51" s="40" t="e">
        <f t="shared" si="36"/>
        <v>#DIV/0!</v>
      </c>
      <c r="AU51" s="40">
        <v>0</v>
      </c>
      <c r="AV51" s="40">
        <f t="shared" si="37"/>
        <v>0</v>
      </c>
      <c r="AW51" s="40">
        <v>0</v>
      </c>
      <c r="AX51" s="40">
        <v>0</v>
      </c>
      <c r="AY51" s="40">
        <f t="shared" si="38"/>
        <v>0</v>
      </c>
      <c r="AZ51" s="40">
        <v>0</v>
      </c>
      <c r="BA51" s="40">
        <v>178661.2</v>
      </c>
      <c r="BB51" s="40">
        <f t="shared" si="39"/>
        <v>148884.33333333334</v>
      </c>
      <c r="BC51" s="40">
        <v>148884.29999999999</v>
      </c>
      <c r="BD51" s="40">
        <v>0</v>
      </c>
      <c r="BE51" s="40">
        <f t="shared" si="40"/>
        <v>0</v>
      </c>
      <c r="BF51" s="40">
        <v>0</v>
      </c>
      <c r="BG51" s="40">
        <v>0</v>
      </c>
      <c r="BH51" s="40">
        <f t="shared" si="41"/>
        <v>0</v>
      </c>
      <c r="BI51" s="40">
        <v>0</v>
      </c>
      <c r="BJ51" s="40">
        <v>0</v>
      </c>
      <c r="BK51" s="40">
        <f t="shared" si="42"/>
        <v>0</v>
      </c>
      <c r="BL51" s="40">
        <v>0</v>
      </c>
      <c r="BM51" s="40">
        <f t="shared" si="97"/>
        <v>2345.3999999999996</v>
      </c>
      <c r="BN51" s="40">
        <f t="shared" si="97"/>
        <v>1954.5</v>
      </c>
      <c r="BO51" s="40">
        <f t="shared" si="97"/>
        <v>1935</v>
      </c>
      <c r="BP51" s="40">
        <f t="shared" si="43"/>
        <v>99.002302379125098</v>
      </c>
      <c r="BQ51" s="40">
        <f t="shared" si="44"/>
        <v>82.50191864927092</v>
      </c>
      <c r="BR51" s="18">
        <v>2251.1999999999998</v>
      </c>
      <c r="BS51" s="18">
        <f t="shared" si="45"/>
        <v>1876</v>
      </c>
      <c r="BT51" s="18">
        <v>1935</v>
      </c>
      <c r="BU51" s="18">
        <v>0</v>
      </c>
      <c r="BV51" s="18">
        <f t="shared" si="46"/>
        <v>0</v>
      </c>
      <c r="BW51" s="18">
        <v>0</v>
      </c>
      <c r="BX51" s="18">
        <v>0</v>
      </c>
      <c r="BY51" s="18">
        <f t="shared" si="47"/>
        <v>0</v>
      </c>
      <c r="BZ51" s="18">
        <v>0</v>
      </c>
      <c r="CA51" s="18">
        <v>94.2</v>
      </c>
      <c r="CB51" s="18">
        <f t="shared" si="48"/>
        <v>78.5</v>
      </c>
      <c r="CC51" s="18">
        <v>0</v>
      </c>
      <c r="CD51" s="18">
        <v>0</v>
      </c>
      <c r="CE51" s="18">
        <f t="shared" si="49"/>
        <v>0</v>
      </c>
      <c r="CF51" s="18">
        <v>0</v>
      </c>
      <c r="CG51" s="18">
        <v>0</v>
      </c>
      <c r="CH51" s="18">
        <f t="shared" si="50"/>
        <v>0</v>
      </c>
      <c r="CI51" s="18">
        <v>0</v>
      </c>
      <c r="CJ51" s="18">
        <v>0</v>
      </c>
      <c r="CK51" s="18">
        <f t="shared" si="51"/>
        <v>0</v>
      </c>
      <c r="CL51" s="18">
        <v>0</v>
      </c>
      <c r="CM51" s="18">
        <v>5130</v>
      </c>
      <c r="CN51" s="18">
        <f t="shared" si="52"/>
        <v>4275</v>
      </c>
      <c r="CO51" s="18">
        <v>1132.5</v>
      </c>
      <c r="CP51" s="18">
        <v>1500</v>
      </c>
      <c r="CQ51" s="18">
        <f t="shared" si="53"/>
        <v>1250</v>
      </c>
      <c r="CR51" s="18">
        <v>38</v>
      </c>
      <c r="CS51" s="18">
        <f t="shared" si="54"/>
        <v>3.04</v>
      </c>
      <c r="CT51" s="18">
        <f t="shared" si="55"/>
        <v>2.5333333333333332</v>
      </c>
      <c r="CU51" s="18">
        <v>0</v>
      </c>
      <c r="CV51" s="18">
        <f t="shared" si="56"/>
        <v>0</v>
      </c>
      <c r="CW51" s="18">
        <v>1091.472</v>
      </c>
      <c r="CX51" s="18">
        <v>0</v>
      </c>
      <c r="CY51" s="18">
        <f t="shared" si="57"/>
        <v>0</v>
      </c>
      <c r="CZ51" s="18">
        <v>0</v>
      </c>
      <c r="DA51" s="18">
        <v>0</v>
      </c>
      <c r="DB51" s="18">
        <f t="shared" si="58"/>
        <v>0</v>
      </c>
      <c r="DC51" s="18">
        <v>0</v>
      </c>
      <c r="DD51" s="18">
        <v>0</v>
      </c>
      <c r="DE51" s="18">
        <f t="shared" si="59"/>
        <v>0</v>
      </c>
      <c r="DF51" s="18">
        <v>50</v>
      </c>
      <c r="DG51" s="18">
        <v>0</v>
      </c>
      <c r="DH51" s="18">
        <f t="shared" si="94"/>
        <v>214622.70000000004</v>
      </c>
      <c r="DI51" s="18">
        <f t="shared" si="95"/>
        <v>178852.25</v>
      </c>
      <c r="DJ51" s="18">
        <f t="shared" si="96"/>
        <v>168415.47</v>
      </c>
      <c r="DK51" s="18">
        <v>0</v>
      </c>
      <c r="DL51" s="18">
        <f t="shared" si="60"/>
        <v>0</v>
      </c>
      <c r="DM51" s="18">
        <v>0</v>
      </c>
      <c r="DN51" s="18">
        <v>80340.945999999996</v>
      </c>
      <c r="DO51" s="18">
        <f t="shared" si="61"/>
        <v>66950.78833333333</v>
      </c>
      <c r="DP51" s="18">
        <v>0</v>
      </c>
      <c r="DQ51" s="18">
        <v>0</v>
      </c>
      <c r="DR51" s="18">
        <f t="shared" si="62"/>
        <v>0</v>
      </c>
      <c r="DS51" s="18">
        <v>0</v>
      </c>
      <c r="DT51" s="18">
        <v>0</v>
      </c>
      <c r="DU51" s="18">
        <f t="shared" si="63"/>
        <v>0</v>
      </c>
      <c r="DV51" s="18">
        <v>0</v>
      </c>
      <c r="DW51" s="18">
        <v>0</v>
      </c>
      <c r="DX51" s="18">
        <f t="shared" si="64"/>
        <v>0</v>
      </c>
      <c r="DY51" s="18">
        <v>0</v>
      </c>
      <c r="DZ51" s="18">
        <v>40000</v>
      </c>
      <c r="EA51" s="18">
        <f t="shared" si="65"/>
        <v>33333.333333333336</v>
      </c>
      <c r="EB51" s="18">
        <v>33330</v>
      </c>
      <c r="EC51" s="18">
        <v>0</v>
      </c>
      <c r="ED51" s="18">
        <f t="shared" si="98"/>
        <v>120340.946</v>
      </c>
      <c r="EE51" s="18">
        <f t="shared" si="98"/>
        <v>100284.12166666667</v>
      </c>
      <c r="EF51" s="18">
        <f t="shared" si="14"/>
        <v>33330</v>
      </c>
    </row>
    <row r="52" spans="1:136" x14ac:dyDescent="0.3">
      <c r="A52" s="37">
        <v>40</v>
      </c>
      <c r="B52" s="46" t="s">
        <v>162</v>
      </c>
      <c r="C52" s="40">
        <v>6722.9749000000002</v>
      </c>
      <c r="D52" s="40">
        <v>75623.722200000004</v>
      </c>
      <c r="E52" s="40">
        <f t="shared" si="85"/>
        <v>286808</v>
      </c>
      <c r="F52" s="40">
        <f t="shared" si="86"/>
        <v>239006.66666666666</v>
      </c>
      <c r="G52" s="40">
        <f t="shared" si="87"/>
        <v>225836.228</v>
      </c>
      <c r="H52" s="40">
        <f t="shared" si="15"/>
        <v>94.489509916041399</v>
      </c>
      <c r="I52" s="40">
        <f t="shared" si="16"/>
        <v>78.741258263367826</v>
      </c>
      <c r="J52" s="40">
        <f t="shared" si="88"/>
        <v>46251.8</v>
      </c>
      <c r="K52" s="40">
        <f t="shared" si="89"/>
        <v>38543.166666666672</v>
      </c>
      <c r="L52" s="40">
        <f t="shared" si="90"/>
        <v>26484.227999999992</v>
      </c>
      <c r="M52" s="40">
        <v>22795.246999999999</v>
      </c>
      <c r="N52" s="40">
        <f t="shared" si="17"/>
        <v>3688.9809999999925</v>
      </c>
      <c r="O52" s="40">
        <f t="shared" si="18"/>
        <v>68.713160568885939</v>
      </c>
      <c r="P52" s="40">
        <f t="shared" si="19"/>
        <v>57.260967140738281</v>
      </c>
      <c r="Q52" s="40">
        <f t="shared" si="91"/>
        <v>24364.799999999999</v>
      </c>
      <c r="R52" s="40">
        <f t="shared" si="92"/>
        <v>20304</v>
      </c>
      <c r="S52" s="40">
        <f t="shared" si="93"/>
        <v>14395.407000000001</v>
      </c>
      <c r="T52" s="40">
        <f t="shared" si="20"/>
        <v>70.899364657210413</v>
      </c>
      <c r="U52" s="40">
        <f t="shared" si="21"/>
        <v>59.082803881008672</v>
      </c>
      <c r="V52" s="40">
        <v>264</v>
      </c>
      <c r="W52" s="40">
        <f t="shared" si="22"/>
        <v>220</v>
      </c>
      <c r="X52" s="40">
        <v>24.672999999999998</v>
      </c>
      <c r="Y52" s="40">
        <f t="shared" si="23"/>
        <v>11.214999999999998</v>
      </c>
      <c r="Z52" s="40">
        <f t="shared" si="24"/>
        <v>9.3458333333333332</v>
      </c>
      <c r="AA52" s="40">
        <v>14085</v>
      </c>
      <c r="AB52" s="40">
        <f t="shared" si="25"/>
        <v>11737.5</v>
      </c>
      <c r="AC52" s="40">
        <v>5573.9899999999889</v>
      </c>
      <c r="AD52" s="40">
        <f t="shared" si="26"/>
        <v>47.488732694355598</v>
      </c>
      <c r="AE52" s="40">
        <f t="shared" si="27"/>
        <v>39.573943911962999</v>
      </c>
      <c r="AF52" s="40">
        <v>24100.799999999999</v>
      </c>
      <c r="AG52" s="40">
        <f t="shared" si="28"/>
        <v>20084</v>
      </c>
      <c r="AH52" s="40">
        <v>14370.734</v>
      </c>
      <c r="AI52" s="40">
        <f t="shared" si="29"/>
        <v>71.553146783509263</v>
      </c>
      <c r="AJ52" s="40">
        <f t="shared" si="30"/>
        <v>59.627622319591055</v>
      </c>
      <c r="AK52" s="40">
        <v>825</v>
      </c>
      <c r="AL52" s="40">
        <f t="shared" si="31"/>
        <v>687.5</v>
      </c>
      <c r="AM52" s="40">
        <v>548.4</v>
      </c>
      <c r="AN52" s="40">
        <f t="shared" si="32"/>
        <v>79.767272727272726</v>
      </c>
      <c r="AO52" s="40">
        <f t="shared" si="33"/>
        <v>66.472727272727269</v>
      </c>
      <c r="AP52" s="40">
        <v>0</v>
      </c>
      <c r="AQ52" s="40">
        <f t="shared" si="34"/>
        <v>0</v>
      </c>
      <c r="AR52" s="40">
        <v>0</v>
      </c>
      <c r="AS52" s="40" t="e">
        <f t="shared" si="35"/>
        <v>#DIV/0!</v>
      </c>
      <c r="AT52" s="40" t="e">
        <f t="shared" si="36"/>
        <v>#DIV/0!</v>
      </c>
      <c r="AU52" s="40">
        <v>0</v>
      </c>
      <c r="AV52" s="40">
        <f t="shared" si="37"/>
        <v>0</v>
      </c>
      <c r="AW52" s="40">
        <v>0</v>
      </c>
      <c r="AX52" s="40">
        <v>0</v>
      </c>
      <c r="AY52" s="40">
        <f t="shared" si="38"/>
        <v>0</v>
      </c>
      <c r="AZ52" s="40">
        <v>0</v>
      </c>
      <c r="BA52" s="40">
        <v>237522.3</v>
      </c>
      <c r="BB52" s="40">
        <f t="shared" si="39"/>
        <v>197935.24999999997</v>
      </c>
      <c r="BC52" s="40">
        <v>197935.2</v>
      </c>
      <c r="BD52" s="40">
        <v>3033.9</v>
      </c>
      <c r="BE52" s="40">
        <f t="shared" si="40"/>
        <v>2528.25</v>
      </c>
      <c r="BF52" s="40">
        <v>1416.8</v>
      </c>
      <c r="BG52" s="40">
        <v>0</v>
      </c>
      <c r="BH52" s="40">
        <f t="shared" si="41"/>
        <v>0</v>
      </c>
      <c r="BI52" s="40">
        <v>0</v>
      </c>
      <c r="BJ52" s="40">
        <v>0</v>
      </c>
      <c r="BK52" s="40">
        <f t="shared" si="42"/>
        <v>0</v>
      </c>
      <c r="BL52" s="40">
        <v>0</v>
      </c>
      <c r="BM52" s="40">
        <f t="shared" si="97"/>
        <v>1873</v>
      </c>
      <c r="BN52" s="40">
        <f t="shared" si="97"/>
        <v>1560.8333333333335</v>
      </c>
      <c r="BO52" s="40">
        <f t="shared" si="97"/>
        <v>1551.546</v>
      </c>
      <c r="BP52" s="40">
        <f t="shared" si="43"/>
        <v>99.404975974372661</v>
      </c>
      <c r="BQ52" s="40">
        <f t="shared" si="44"/>
        <v>82.837479978643884</v>
      </c>
      <c r="BR52" s="18">
        <v>1813</v>
      </c>
      <c r="BS52" s="18">
        <f t="shared" si="45"/>
        <v>1510.8333333333335</v>
      </c>
      <c r="BT52" s="18">
        <v>1551.546</v>
      </c>
      <c r="BU52" s="18">
        <v>0</v>
      </c>
      <c r="BV52" s="18">
        <f t="shared" si="46"/>
        <v>0</v>
      </c>
      <c r="BW52" s="18">
        <v>0</v>
      </c>
      <c r="BX52" s="18">
        <v>0</v>
      </c>
      <c r="BY52" s="18">
        <f t="shared" si="47"/>
        <v>0</v>
      </c>
      <c r="BZ52" s="18">
        <v>0</v>
      </c>
      <c r="CA52" s="18">
        <v>60</v>
      </c>
      <c r="CB52" s="18">
        <f t="shared" si="48"/>
        <v>50</v>
      </c>
      <c r="CC52" s="18">
        <v>0</v>
      </c>
      <c r="CD52" s="18">
        <v>0</v>
      </c>
      <c r="CE52" s="18">
        <f t="shared" si="49"/>
        <v>0</v>
      </c>
      <c r="CF52" s="18">
        <v>0</v>
      </c>
      <c r="CG52" s="18">
        <v>0</v>
      </c>
      <c r="CH52" s="18">
        <f t="shared" si="50"/>
        <v>0</v>
      </c>
      <c r="CI52" s="18">
        <v>0</v>
      </c>
      <c r="CJ52" s="18">
        <v>0</v>
      </c>
      <c r="CK52" s="18">
        <f t="shared" si="51"/>
        <v>0</v>
      </c>
      <c r="CL52" s="18">
        <v>0</v>
      </c>
      <c r="CM52" s="18">
        <v>4620</v>
      </c>
      <c r="CN52" s="18">
        <f t="shared" si="52"/>
        <v>3850</v>
      </c>
      <c r="CO52" s="18">
        <v>3321.5</v>
      </c>
      <c r="CP52" s="18">
        <v>1900</v>
      </c>
      <c r="CQ52" s="18">
        <f t="shared" si="53"/>
        <v>1583.3333333333335</v>
      </c>
      <c r="CR52" s="18">
        <v>543</v>
      </c>
      <c r="CS52" s="18">
        <f t="shared" si="54"/>
        <v>34.294736842105259</v>
      </c>
      <c r="CT52" s="18">
        <f t="shared" si="55"/>
        <v>28.578947368421055</v>
      </c>
      <c r="CU52" s="18">
        <v>0</v>
      </c>
      <c r="CV52" s="18">
        <f t="shared" si="56"/>
        <v>0</v>
      </c>
      <c r="CW52" s="18">
        <v>443.38299999999998</v>
      </c>
      <c r="CX52" s="18">
        <v>0</v>
      </c>
      <c r="CY52" s="18">
        <f t="shared" si="57"/>
        <v>0</v>
      </c>
      <c r="CZ52" s="18">
        <v>0</v>
      </c>
      <c r="DA52" s="18">
        <v>0</v>
      </c>
      <c r="DB52" s="18">
        <f t="shared" si="58"/>
        <v>0</v>
      </c>
      <c r="DC52" s="18">
        <v>0</v>
      </c>
      <c r="DD52" s="18">
        <v>484</v>
      </c>
      <c r="DE52" s="18">
        <f t="shared" si="59"/>
        <v>403.33333333333337</v>
      </c>
      <c r="DF52" s="18">
        <v>650.00199999999995</v>
      </c>
      <c r="DG52" s="18">
        <v>0</v>
      </c>
      <c r="DH52" s="18">
        <f t="shared" si="94"/>
        <v>286808</v>
      </c>
      <c r="DI52" s="18">
        <f t="shared" si="95"/>
        <v>239006.66666666666</v>
      </c>
      <c r="DJ52" s="18">
        <f t="shared" si="96"/>
        <v>225836.228</v>
      </c>
      <c r="DK52" s="18">
        <v>0</v>
      </c>
      <c r="DL52" s="18">
        <f t="shared" si="60"/>
        <v>0</v>
      </c>
      <c r="DM52" s="18">
        <v>0</v>
      </c>
      <c r="DN52" s="18">
        <v>0</v>
      </c>
      <c r="DO52" s="18">
        <f t="shared" si="61"/>
        <v>0</v>
      </c>
      <c r="DP52" s="18">
        <v>0</v>
      </c>
      <c r="DQ52" s="18">
        <v>0</v>
      </c>
      <c r="DR52" s="18">
        <f t="shared" si="62"/>
        <v>0</v>
      </c>
      <c r="DS52" s="18">
        <v>0</v>
      </c>
      <c r="DT52" s="18">
        <v>0</v>
      </c>
      <c r="DU52" s="18">
        <f t="shared" si="63"/>
        <v>0</v>
      </c>
      <c r="DV52" s="18">
        <v>0</v>
      </c>
      <c r="DW52" s="18">
        <v>0</v>
      </c>
      <c r="DX52" s="18">
        <f t="shared" si="64"/>
        <v>0</v>
      </c>
      <c r="DY52" s="18">
        <v>0</v>
      </c>
      <c r="DZ52" s="18">
        <v>47600</v>
      </c>
      <c r="EA52" s="18">
        <f t="shared" si="65"/>
        <v>39666.666666666664</v>
      </c>
      <c r="EB52" s="18">
        <v>41600</v>
      </c>
      <c r="EC52" s="18">
        <v>0</v>
      </c>
      <c r="ED52" s="18">
        <f t="shared" si="98"/>
        <v>47600</v>
      </c>
      <c r="EE52" s="18">
        <f t="shared" si="98"/>
        <v>39666.666666666664</v>
      </c>
      <c r="EF52" s="18">
        <f t="shared" si="14"/>
        <v>41600</v>
      </c>
    </row>
    <row r="53" spans="1:136" x14ac:dyDescent="0.3">
      <c r="A53" s="37">
        <v>41</v>
      </c>
      <c r="B53" s="42" t="s">
        <v>163</v>
      </c>
      <c r="C53" s="40">
        <v>1200.7212</v>
      </c>
      <c r="D53" s="40">
        <v>65934.271800000002</v>
      </c>
      <c r="E53" s="40">
        <f t="shared" si="85"/>
        <v>172930.4</v>
      </c>
      <c r="F53" s="40">
        <f t="shared" si="86"/>
        <v>144108.66666666666</v>
      </c>
      <c r="G53" s="40">
        <f t="shared" si="87"/>
        <v>126784.89250000002</v>
      </c>
      <c r="H53" s="40">
        <f t="shared" si="15"/>
        <v>87.978672922748132</v>
      </c>
      <c r="I53" s="40">
        <f t="shared" si="16"/>
        <v>73.315560768956772</v>
      </c>
      <c r="J53" s="40">
        <f t="shared" si="88"/>
        <v>31273.8</v>
      </c>
      <c r="K53" s="40">
        <f t="shared" si="89"/>
        <v>26061.500000000004</v>
      </c>
      <c r="L53" s="40">
        <f t="shared" si="90"/>
        <v>8737.6925000000083</v>
      </c>
      <c r="M53" s="40">
        <v>7474.1925000000001</v>
      </c>
      <c r="N53" s="40">
        <f t="shared" si="17"/>
        <v>1263.5000000000082</v>
      </c>
      <c r="O53" s="40">
        <f t="shared" si="18"/>
        <v>33.527204880762838</v>
      </c>
      <c r="P53" s="40">
        <f t="shared" si="19"/>
        <v>27.939337400635704</v>
      </c>
      <c r="Q53" s="40">
        <f t="shared" si="91"/>
        <v>15802</v>
      </c>
      <c r="R53" s="40">
        <f t="shared" si="92"/>
        <v>13168.333333333332</v>
      </c>
      <c r="S53" s="40">
        <f t="shared" si="93"/>
        <v>6025.5630000000001</v>
      </c>
      <c r="T53" s="40">
        <f t="shared" si="20"/>
        <v>45.757977471206182</v>
      </c>
      <c r="U53" s="40">
        <f t="shared" si="21"/>
        <v>38.131647892671815</v>
      </c>
      <c r="V53" s="40">
        <v>102</v>
      </c>
      <c r="W53" s="40">
        <f t="shared" si="22"/>
        <v>85</v>
      </c>
      <c r="X53" s="40">
        <v>0.63600000000000001</v>
      </c>
      <c r="Y53" s="40">
        <f t="shared" si="23"/>
        <v>0.748235294117647</v>
      </c>
      <c r="Z53" s="40">
        <f t="shared" si="24"/>
        <v>0.62352941176470589</v>
      </c>
      <c r="AA53" s="40">
        <v>8587.4</v>
      </c>
      <c r="AB53" s="40">
        <f t="shared" si="25"/>
        <v>7156.166666666667</v>
      </c>
      <c r="AC53" s="40">
        <v>1235.3200000000099</v>
      </c>
      <c r="AD53" s="40">
        <f t="shared" si="26"/>
        <v>17.262314553881406</v>
      </c>
      <c r="AE53" s="40">
        <f t="shared" si="27"/>
        <v>14.385262128234505</v>
      </c>
      <c r="AF53" s="40">
        <v>15700</v>
      </c>
      <c r="AG53" s="40">
        <f t="shared" si="28"/>
        <v>13083.333333333332</v>
      </c>
      <c r="AH53" s="40">
        <v>6024.9269999999997</v>
      </c>
      <c r="AI53" s="40">
        <f t="shared" si="29"/>
        <v>46.050397452229305</v>
      </c>
      <c r="AJ53" s="40">
        <f t="shared" si="30"/>
        <v>38.375331210191085</v>
      </c>
      <c r="AK53" s="40">
        <v>600</v>
      </c>
      <c r="AL53" s="40">
        <f t="shared" si="31"/>
        <v>500</v>
      </c>
      <c r="AM53" s="40">
        <v>377.43650000000002</v>
      </c>
      <c r="AN53" s="40">
        <f t="shared" si="32"/>
        <v>75.487300000000005</v>
      </c>
      <c r="AO53" s="40">
        <f t="shared" si="33"/>
        <v>62.906083333333342</v>
      </c>
      <c r="AP53" s="40">
        <v>0</v>
      </c>
      <c r="AQ53" s="40">
        <f t="shared" si="34"/>
        <v>0</v>
      </c>
      <c r="AR53" s="40">
        <v>0</v>
      </c>
      <c r="AS53" s="40" t="e">
        <f t="shared" si="35"/>
        <v>#DIV/0!</v>
      </c>
      <c r="AT53" s="40" t="e">
        <f t="shared" si="36"/>
        <v>#DIV/0!</v>
      </c>
      <c r="AU53" s="40">
        <v>0</v>
      </c>
      <c r="AV53" s="40">
        <f t="shared" si="37"/>
        <v>0</v>
      </c>
      <c r="AW53" s="40">
        <v>0</v>
      </c>
      <c r="AX53" s="40">
        <v>0</v>
      </c>
      <c r="AY53" s="40">
        <f t="shared" si="38"/>
        <v>0</v>
      </c>
      <c r="AZ53" s="40">
        <v>0</v>
      </c>
      <c r="BA53" s="40">
        <v>141656.6</v>
      </c>
      <c r="BB53" s="40">
        <f t="shared" si="39"/>
        <v>118047.16666666667</v>
      </c>
      <c r="BC53" s="40">
        <v>118047.2</v>
      </c>
      <c r="BD53" s="40">
        <v>0</v>
      </c>
      <c r="BE53" s="40">
        <f t="shared" si="40"/>
        <v>0</v>
      </c>
      <c r="BF53" s="40">
        <v>0</v>
      </c>
      <c r="BG53" s="40">
        <v>0</v>
      </c>
      <c r="BH53" s="40">
        <f t="shared" si="41"/>
        <v>0</v>
      </c>
      <c r="BI53" s="40">
        <v>0</v>
      </c>
      <c r="BJ53" s="40">
        <v>0</v>
      </c>
      <c r="BK53" s="40">
        <f t="shared" si="42"/>
        <v>0</v>
      </c>
      <c r="BL53" s="40">
        <v>0</v>
      </c>
      <c r="BM53" s="40">
        <f t="shared" si="97"/>
        <v>1069.9000000000001</v>
      </c>
      <c r="BN53" s="40">
        <f t="shared" si="97"/>
        <v>891.58333333333337</v>
      </c>
      <c r="BO53" s="40">
        <f t="shared" si="97"/>
        <v>372.113</v>
      </c>
      <c r="BP53" s="40">
        <f t="shared" si="43"/>
        <v>41.736199644826613</v>
      </c>
      <c r="BQ53" s="40">
        <f t="shared" si="44"/>
        <v>34.780166370688846</v>
      </c>
      <c r="BR53" s="18">
        <v>812.6</v>
      </c>
      <c r="BS53" s="18">
        <f t="shared" si="45"/>
        <v>677.16666666666674</v>
      </c>
      <c r="BT53" s="18">
        <v>320.7</v>
      </c>
      <c r="BU53" s="18">
        <v>0</v>
      </c>
      <c r="BV53" s="18">
        <f t="shared" si="46"/>
        <v>0</v>
      </c>
      <c r="BW53" s="18">
        <v>0</v>
      </c>
      <c r="BX53" s="18">
        <v>0</v>
      </c>
      <c r="BY53" s="18">
        <f t="shared" si="47"/>
        <v>0</v>
      </c>
      <c r="BZ53" s="18">
        <v>0</v>
      </c>
      <c r="CA53" s="18">
        <v>257.3</v>
      </c>
      <c r="CB53" s="18">
        <f t="shared" si="48"/>
        <v>214.41666666666666</v>
      </c>
      <c r="CC53" s="18">
        <v>51.412999999999997</v>
      </c>
      <c r="CD53" s="18">
        <v>0</v>
      </c>
      <c r="CE53" s="18">
        <f t="shared" si="49"/>
        <v>0</v>
      </c>
      <c r="CF53" s="18">
        <v>0</v>
      </c>
      <c r="CG53" s="18">
        <v>0</v>
      </c>
      <c r="CH53" s="18">
        <f t="shared" si="50"/>
        <v>0</v>
      </c>
      <c r="CI53" s="18">
        <v>0</v>
      </c>
      <c r="CJ53" s="18">
        <v>0</v>
      </c>
      <c r="CK53" s="18">
        <f t="shared" si="51"/>
        <v>0</v>
      </c>
      <c r="CL53" s="18">
        <v>0</v>
      </c>
      <c r="CM53" s="18">
        <v>5214.5</v>
      </c>
      <c r="CN53" s="18">
        <f t="shared" si="52"/>
        <v>4345.416666666667</v>
      </c>
      <c r="CO53" s="18">
        <v>727.26</v>
      </c>
      <c r="CP53" s="18">
        <v>3854.5</v>
      </c>
      <c r="CQ53" s="18">
        <f t="shared" si="53"/>
        <v>3212.083333333333</v>
      </c>
      <c r="CR53" s="18">
        <v>459.26</v>
      </c>
      <c r="CS53" s="18">
        <f t="shared" si="54"/>
        <v>14.297885588273449</v>
      </c>
      <c r="CT53" s="18">
        <f t="shared" si="55"/>
        <v>11.914904656894539</v>
      </c>
      <c r="CU53" s="18">
        <v>0</v>
      </c>
      <c r="CV53" s="18">
        <f t="shared" si="56"/>
        <v>0</v>
      </c>
      <c r="CW53" s="18">
        <v>0</v>
      </c>
      <c r="CX53" s="18">
        <v>0</v>
      </c>
      <c r="CY53" s="18">
        <f t="shared" si="57"/>
        <v>0</v>
      </c>
      <c r="CZ53" s="18">
        <v>0</v>
      </c>
      <c r="DA53" s="18">
        <v>0</v>
      </c>
      <c r="DB53" s="18">
        <f t="shared" si="58"/>
        <v>0</v>
      </c>
      <c r="DC53" s="18">
        <v>0</v>
      </c>
      <c r="DD53" s="18">
        <v>0</v>
      </c>
      <c r="DE53" s="18">
        <f t="shared" si="59"/>
        <v>0</v>
      </c>
      <c r="DF53" s="18">
        <v>0</v>
      </c>
      <c r="DG53" s="18">
        <v>0</v>
      </c>
      <c r="DH53" s="18">
        <f t="shared" si="94"/>
        <v>172930.4</v>
      </c>
      <c r="DI53" s="18">
        <f t="shared" si="95"/>
        <v>144108.66666666666</v>
      </c>
      <c r="DJ53" s="18">
        <f t="shared" si="96"/>
        <v>126784.8925</v>
      </c>
      <c r="DK53" s="18">
        <v>0</v>
      </c>
      <c r="DL53" s="18">
        <f t="shared" si="60"/>
        <v>0</v>
      </c>
      <c r="DM53" s="18">
        <v>0</v>
      </c>
      <c r="DN53" s="18">
        <v>0</v>
      </c>
      <c r="DO53" s="18">
        <f t="shared" si="61"/>
        <v>0</v>
      </c>
      <c r="DP53" s="18">
        <v>0</v>
      </c>
      <c r="DQ53" s="18">
        <v>0</v>
      </c>
      <c r="DR53" s="18">
        <f t="shared" si="62"/>
        <v>0</v>
      </c>
      <c r="DS53" s="18">
        <v>0</v>
      </c>
      <c r="DT53" s="18">
        <v>0</v>
      </c>
      <c r="DU53" s="18">
        <f t="shared" si="63"/>
        <v>0</v>
      </c>
      <c r="DV53" s="18">
        <v>0</v>
      </c>
      <c r="DW53" s="18">
        <v>0</v>
      </c>
      <c r="DX53" s="18">
        <f t="shared" si="64"/>
        <v>0</v>
      </c>
      <c r="DY53" s="18">
        <v>0</v>
      </c>
      <c r="DZ53" s="18">
        <v>33768.775000000001</v>
      </c>
      <c r="EA53" s="18">
        <f t="shared" si="65"/>
        <v>28140.645833333332</v>
      </c>
      <c r="EB53" s="18">
        <v>33468.775000000001</v>
      </c>
      <c r="EC53" s="18">
        <v>0</v>
      </c>
      <c r="ED53" s="18">
        <f t="shared" si="98"/>
        <v>33768.775000000001</v>
      </c>
      <c r="EE53" s="18">
        <f t="shared" si="98"/>
        <v>28140.645833333332</v>
      </c>
      <c r="EF53" s="18">
        <f t="shared" si="14"/>
        <v>33468.775000000001</v>
      </c>
    </row>
    <row r="54" spans="1:136" x14ac:dyDescent="0.3">
      <c r="A54" s="37">
        <v>42</v>
      </c>
      <c r="B54" s="46" t="s">
        <v>164</v>
      </c>
      <c r="C54" s="40">
        <v>5028.9029</v>
      </c>
      <c r="D54" s="40">
        <v>24534.272799999999</v>
      </c>
      <c r="E54" s="40">
        <f t="shared" si="85"/>
        <v>171995.6</v>
      </c>
      <c r="F54" s="40">
        <f t="shared" si="86"/>
        <v>143329.66666666666</v>
      </c>
      <c r="G54" s="40">
        <f t="shared" si="87"/>
        <v>144626.5692</v>
      </c>
      <c r="H54" s="40">
        <f t="shared" si="15"/>
        <v>100.90483886797104</v>
      </c>
      <c r="I54" s="40">
        <f t="shared" si="16"/>
        <v>84.08736572330919</v>
      </c>
      <c r="J54" s="40">
        <f t="shared" si="88"/>
        <v>45848.9</v>
      </c>
      <c r="K54" s="40">
        <f t="shared" si="89"/>
        <v>38207.416666666664</v>
      </c>
      <c r="L54" s="40">
        <f t="shared" si="90"/>
        <v>39507.171200000012</v>
      </c>
      <c r="M54" s="40">
        <v>37244.768200000006</v>
      </c>
      <c r="N54" s="40">
        <f t="shared" si="17"/>
        <v>2262.4030000000057</v>
      </c>
      <c r="O54" s="40">
        <f t="shared" si="18"/>
        <v>103.40183829928311</v>
      </c>
      <c r="P54" s="40">
        <f t="shared" si="19"/>
        <v>86.168198582735926</v>
      </c>
      <c r="Q54" s="40">
        <f t="shared" si="91"/>
        <v>26295.4</v>
      </c>
      <c r="R54" s="40">
        <f t="shared" si="92"/>
        <v>21912.833333333332</v>
      </c>
      <c r="S54" s="40">
        <f t="shared" si="93"/>
        <v>27011.715</v>
      </c>
      <c r="T54" s="40">
        <f t="shared" si="20"/>
        <v>123.26892916631806</v>
      </c>
      <c r="U54" s="40">
        <f t="shared" si="21"/>
        <v>102.72410763859838</v>
      </c>
      <c r="V54" s="40">
        <v>295.39999999999998</v>
      </c>
      <c r="W54" s="40">
        <f t="shared" si="22"/>
        <v>246.16666666666663</v>
      </c>
      <c r="X54" s="40">
        <v>247.05799999999999</v>
      </c>
      <c r="Y54" s="40">
        <f t="shared" si="23"/>
        <v>100.36208530805688</v>
      </c>
      <c r="Z54" s="40">
        <f t="shared" si="24"/>
        <v>83.635071090047404</v>
      </c>
      <c r="AA54" s="40">
        <v>10866.4</v>
      </c>
      <c r="AB54" s="40">
        <f t="shared" si="25"/>
        <v>9055.3333333333321</v>
      </c>
      <c r="AC54" s="40">
        <v>5978.2962000000052</v>
      </c>
      <c r="AD54" s="40">
        <f t="shared" si="26"/>
        <v>66.019614959876378</v>
      </c>
      <c r="AE54" s="40">
        <f t="shared" si="27"/>
        <v>55.016345799896982</v>
      </c>
      <c r="AF54" s="40">
        <v>26000</v>
      </c>
      <c r="AG54" s="40">
        <f t="shared" si="28"/>
        <v>21666.666666666664</v>
      </c>
      <c r="AH54" s="40">
        <v>26764.656999999999</v>
      </c>
      <c r="AI54" s="40">
        <f t="shared" si="29"/>
        <v>123.52918615384615</v>
      </c>
      <c r="AJ54" s="40">
        <f t="shared" si="30"/>
        <v>102.94098846153845</v>
      </c>
      <c r="AK54" s="40">
        <v>400</v>
      </c>
      <c r="AL54" s="40">
        <f t="shared" si="31"/>
        <v>333.33333333333337</v>
      </c>
      <c r="AM54" s="40">
        <v>263.39999999999998</v>
      </c>
      <c r="AN54" s="40">
        <f t="shared" si="32"/>
        <v>79.019999999999982</v>
      </c>
      <c r="AO54" s="40">
        <f t="shared" si="33"/>
        <v>65.849999999999994</v>
      </c>
      <c r="AP54" s="40">
        <v>0</v>
      </c>
      <c r="AQ54" s="40">
        <f t="shared" si="34"/>
        <v>0</v>
      </c>
      <c r="AR54" s="40">
        <v>0</v>
      </c>
      <c r="AS54" s="40" t="e">
        <f t="shared" si="35"/>
        <v>#DIV/0!</v>
      </c>
      <c r="AT54" s="40" t="e">
        <f t="shared" si="36"/>
        <v>#DIV/0!</v>
      </c>
      <c r="AU54" s="40">
        <v>0</v>
      </c>
      <c r="AV54" s="40">
        <f t="shared" si="37"/>
        <v>0</v>
      </c>
      <c r="AW54" s="40">
        <v>0</v>
      </c>
      <c r="AX54" s="40">
        <v>0</v>
      </c>
      <c r="AY54" s="40">
        <f t="shared" si="38"/>
        <v>0</v>
      </c>
      <c r="AZ54" s="40">
        <v>0</v>
      </c>
      <c r="BA54" s="40">
        <v>126146.7</v>
      </c>
      <c r="BB54" s="40">
        <f t="shared" si="39"/>
        <v>105122.25</v>
      </c>
      <c r="BC54" s="40">
        <v>105122.3</v>
      </c>
      <c r="BD54" s="40">
        <v>0</v>
      </c>
      <c r="BE54" s="40">
        <f t="shared" si="40"/>
        <v>0</v>
      </c>
      <c r="BF54" s="40">
        <v>0</v>
      </c>
      <c r="BG54" s="40">
        <v>0</v>
      </c>
      <c r="BH54" s="40">
        <f t="shared" si="41"/>
        <v>0</v>
      </c>
      <c r="BI54" s="40">
        <v>0</v>
      </c>
      <c r="BJ54" s="40">
        <v>0</v>
      </c>
      <c r="BK54" s="40">
        <f t="shared" si="42"/>
        <v>0</v>
      </c>
      <c r="BL54" s="40">
        <v>0</v>
      </c>
      <c r="BM54" s="40">
        <f t="shared" si="97"/>
        <v>2730</v>
      </c>
      <c r="BN54" s="40">
        <f t="shared" si="97"/>
        <v>2275</v>
      </c>
      <c r="BO54" s="40">
        <f t="shared" si="97"/>
        <v>2285.9790000000003</v>
      </c>
      <c r="BP54" s="40">
        <f t="shared" si="43"/>
        <v>100.48259340659342</v>
      </c>
      <c r="BQ54" s="40">
        <f t="shared" si="44"/>
        <v>83.735494505494515</v>
      </c>
      <c r="BR54" s="18">
        <v>2000</v>
      </c>
      <c r="BS54" s="18">
        <f t="shared" si="45"/>
        <v>1666.6666666666665</v>
      </c>
      <c r="BT54" s="18">
        <v>1785.979</v>
      </c>
      <c r="BU54" s="18">
        <v>0</v>
      </c>
      <c r="BV54" s="18">
        <f t="shared" si="46"/>
        <v>0</v>
      </c>
      <c r="BW54" s="18">
        <v>0</v>
      </c>
      <c r="BX54" s="18">
        <v>0</v>
      </c>
      <c r="BY54" s="18">
        <f t="shared" si="47"/>
        <v>0</v>
      </c>
      <c r="BZ54" s="18">
        <v>0</v>
      </c>
      <c r="CA54" s="18">
        <v>730</v>
      </c>
      <c r="CB54" s="18">
        <f t="shared" si="48"/>
        <v>608.33333333333337</v>
      </c>
      <c r="CC54" s="18">
        <v>500</v>
      </c>
      <c r="CD54" s="18">
        <v>0</v>
      </c>
      <c r="CE54" s="18">
        <f t="shared" si="49"/>
        <v>0</v>
      </c>
      <c r="CF54" s="18">
        <v>0</v>
      </c>
      <c r="CG54" s="18">
        <v>0</v>
      </c>
      <c r="CH54" s="18">
        <f t="shared" si="50"/>
        <v>0</v>
      </c>
      <c r="CI54" s="18">
        <v>0</v>
      </c>
      <c r="CJ54" s="18">
        <v>0</v>
      </c>
      <c r="CK54" s="18">
        <f t="shared" si="51"/>
        <v>0</v>
      </c>
      <c r="CL54" s="18">
        <v>0</v>
      </c>
      <c r="CM54" s="18">
        <v>5557.1</v>
      </c>
      <c r="CN54" s="18">
        <f t="shared" si="52"/>
        <v>4630.916666666667</v>
      </c>
      <c r="CO54" s="18">
        <v>2004.1859999999999</v>
      </c>
      <c r="CP54" s="18">
        <v>4616.3</v>
      </c>
      <c r="CQ54" s="18">
        <f t="shared" si="53"/>
        <v>3846.9166666666665</v>
      </c>
      <c r="CR54" s="18">
        <v>1643.8140000000001</v>
      </c>
      <c r="CS54" s="18">
        <f t="shared" si="54"/>
        <v>42.730689079999138</v>
      </c>
      <c r="CT54" s="18">
        <f t="shared" si="55"/>
        <v>35.608907566665941</v>
      </c>
      <c r="CU54" s="18">
        <v>0</v>
      </c>
      <c r="CV54" s="18">
        <f t="shared" si="56"/>
        <v>0</v>
      </c>
      <c r="CW54" s="18">
        <v>1963.595</v>
      </c>
      <c r="CX54" s="18">
        <v>0</v>
      </c>
      <c r="CY54" s="18">
        <f t="shared" si="57"/>
        <v>0</v>
      </c>
      <c r="CZ54" s="18">
        <v>0</v>
      </c>
      <c r="DA54" s="18">
        <v>0</v>
      </c>
      <c r="DB54" s="18">
        <f t="shared" si="58"/>
        <v>0</v>
      </c>
      <c r="DC54" s="18">
        <v>0</v>
      </c>
      <c r="DD54" s="18">
        <v>0</v>
      </c>
      <c r="DE54" s="18">
        <f t="shared" si="59"/>
        <v>0</v>
      </c>
      <c r="DF54" s="18">
        <v>0</v>
      </c>
      <c r="DG54" s="18">
        <v>0</v>
      </c>
      <c r="DH54" s="18">
        <f t="shared" si="94"/>
        <v>171995.6</v>
      </c>
      <c r="DI54" s="18">
        <f t="shared" si="95"/>
        <v>143329.66666666666</v>
      </c>
      <c r="DJ54" s="18">
        <f t="shared" si="96"/>
        <v>144629.4712</v>
      </c>
      <c r="DK54" s="18">
        <v>0</v>
      </c>
      <c r="DL54" s="18">
        <f t="shared" si="60"/>
        <v>0</v>
      </c>
      <c r="DM54" s="18">
        <v>0</v>
      </c>
      <c r="DN54" s="18">
        <v>0</v>
      </c>
      <c r="DO54" s="18">
        <f t="shared" si="61"/>
        <v>0</v>
      </c>
      <c r="DP54" s="18">
        <v>-2.9020000000000001</v>
      </c>
      <c r="DQ54" s="18">
        <v>0</v>
      </c>
      <c r="DR54" s="18">
        <f t="shared" si="62"/>
        <v>0</v>
      </c>
      <c r="DS54" s="18">
        <v>0</v>
      </c>
      <c r="DT54" s="18">
        <v>0</v>
      </c>
      <c r="DU54" s="18">
        <f t="shared" si="63"/>
        <v>0</v>
      </c>
      <c r="DV54" s="18">
        <v>0</v>
      </c>
      <c r="DW54" s="18">
        <v>0</v>
      </c>
      <c r="DX54" s="18">
        <f t="shared" si="64"/>
        <v>0</v>
      </c>
      <c r="DY54" s="18">
        <v>0</v>
      </c>
      <c r="DZ54" s="18">
        <v>30000</v>
      </c>
      <c r="EA54" s="18">
        <f t="shared" si="65"/>
        <v>25000</v>
      </c>
      <c r="EB54" s="18">
        <v>10000</v>
      </c>
      <c r="EC54" s="18">
        <v>0</v>
      </c>
      <c r="ED54" s="18">
        <f t="shared" si="98"/>
        <v>30000</v>
      </c>
      <c r="EE54" s="18">
        <f t="shared" si="98"/>
        <v>25000</v>
      </c>
      <c r="EF54" s="18">
        <f t="shared" si="14"/>
        <v>9997.098</v>
      </c>
    </row>
    <row r="55" spans="1:136" x14ac:dyDescent="0.3">
      <c r="A55" s="37">
        <v>43</v>
      </c>
      <c r="B55" s="42" t="s">
        <v>165</v>
      </c>
      <c r="C55" s="40">
        <v>23721.1679</v>
      </c>
      <c r="D55" s="40">
        <v>16729.317899999998</v>
      </c>
      <c r="E55" s="40">
        <f t="shared" si="85"/>
        <v>183027.42499999999</v>
      </c>
      <c r="F55" s="40">
        <f t="shared" si="86"/>
        <v>152522.85416666669</v>
      </c>
      <c r="G55" s="40">
        <f t="shared" si="87"/>
        <v>124776.27849999999</v>
      </c>
      <c r="H55" s="40">
        <f t="shared" si="15"/>
        <v>81.808250430229222</v>
      </c>
      <c r="I55" s="40">
        <f t="shared" si="16"/>
        <v>68.173542025191026</v>
      </c>
      <c r="J55" s="40">
        <f t="shared" si="88"/>
        <v>45258.224999999999</v>
      </c>
      <c r="K55" s="40">
        <f t="shared" si="89"/>
        <v>37715.1875</v>
      </c>
      <c r="L55" s="40">
        <f t="shared" si="90"/>
        <v>26662.678500000005</v>
      </c>
      <c r="M55" s="40">
        <v>24236.136500000001</v>
      </c>
      <c r="N55" s="40">
        <f t="shared" si="17"/>
        <v>2426.5420000000049</v>
      </c>
      <c r="O55" s="40">
        <f t="shared" si="18"/>
        <v>70.694805640300757</v>
      </c>
      <c r="P55" s="40">
        <f t="shared" si="19"/>
        <v>58.912338033583964</v>
      </c>
      <c r="Q55" s="40">
        <f t="shared" si="91"/>
        <v>32199.725000000002</v>
      </c>
      <c r="R55" s="40">
        <f t="shared" si="92"/>
        <v>26833.104166666668</v>
      </c>
      <c r="S55" s="40">
        <f t="shared" si="93"/>
        <v>20461.034</v>
      </c>
      <c r="T55" s="40">
        <f t="shared" si="20"/>
        <v>76.252951849744051</v>
      </c>
      <c r="U55" s="40">
        <f t="shared" si="21"/>
        <v>63.544126541453373</v>
      </c>
      <c r="V55" s="40">
        <v>188.9</v>
      </c>
      <c r="W55" s="40">
        <f t="shared" si="22"/>
        <v>157.41666666666669</v>
      </c>
      <c r="X55" s="40">
        <v>0.58599999999999997</v>
      </c>
      <c r="Y55" s="40">
        <f t="shared" si="23"/>
        <v>0.37226045526733714</v>
      </c>
      <c r="Z55" s="40">
        <f t="shared" si="24"/>
        <v>0.31021704605611433</v>
      </c>
      <c r="AA55" s="40">
        <v>10831.5</v>
      </c>
      <c r="AB55" s="40">
        <f t="shared" si="25"/>
        <v>9026.25</v>
      </c>
      <c r="AC55" s="40">
        <v>5124.7865000000102</v>
      </c>
      <c r="AD55" s="40">
        <f t="shared" si="26"/>
        <v>56.77647417255239</v>
      </c>
      <c r="AE55" s="40">
        <f t="shared" si="27"/>
        <v>47.313728477126993</v>
      </c>
      <c r="AF55" s="40">
        <v>32010.825000000001</v>
      </c>
      <c r="AG55" s="40">
        <f t="shared" si="28"/>
        <v>26675.6875</v>
      </c>
      <c r="AH55" s="40">
        <v>20460.448</v>
      </c>
      <c r="AI55" s="40">
        <f t="shared" si="29"/>
        <v>76.700733579968656</v>
      </c>
      <c r="AJ55" s="40">
        <f t="shared" si="30"/>
        <v>63.917277983307208</v>
      </c>
      <c r="AK55" s="40">
        <v>171</v>
      </c>
      <c r="AL55" s="40">
        <f t="shared" si="31"/>
        <v>142.5</v>
      </c>
      <c r="AM55" s="40">
        <v>176.68799999999999</v>
      </c>
      <c r="AN55" s="40">
        <f t="shared" si="32"/>
        <v>123.99157894736841</v>
      </c>
      <c r="AO55" s="40">
        <f t="shared" si="33"/>
        <v>103.32631578947368</v>
      </c>
      <c r="AP55" s="40">
        <v>0</v>
      </c>
      <c r="AQ55" s="40">
        <f t="shared" si="34"/>
        <v>0</v>
      </c>
      <c r="AR55" s="40">
        <v>0</v>
      </c>
      <c r="AS55" s="40" t="e">
        <f t="shared" si="35"/>
        <v>#DIV/0!</v>
      </c>
      <c r="AT55" s="40" t="e">
        <f t="shared" si="36"/>
        <v>#DIV/0!</v>
      </c>
      <c r="AU55" s="40">
        <v>0</v>
      </c>
      <c r="AV55" s="40">
        <f t="shared" si="37"/>
        <v>0</v>
      </c>
      <c r="AW55" s="40">
        <v>0</v>
      </c>
      <c r="AX55" s="40">
        <v>0</v>
      </c>
      <c r="AY55" s="40">
        <f t="shared" si="38"/>
        <v>0</v>
      </c>
      <c r="AZ55" s="40">
        <v>0</v>
      </c>
      <c r="BA55" s="40">
        <v>109874.9</v>
      </c>
      <c r="BB55" s="40">
        <f t="shared" si="39"/>
        <v>91562.416666666672</v>
      </c>
      <c r="BC55" s="40">
        <v>91562.4</v>
      </c>
      <c r="BD55" s="40">
        <v>0</v>
      </c>
      <c r="BE55" s="40">
        <f t="shared" si="40"/>
        <v>0</v>
      </c>
      <c r="BF55" s="40">
        <v>0</v>
      </c>
      <c r="BG55" s="40">
        <v>0</v>
      </c>
      <c r="BH55" s="40">
        <f t="shared" si="41"/>
        <v>0</v>
      </c>
      <c r="BI55" s="40">
        <v>0</v>
      </c>
      <c r="BJ55" s="40">
        <v>0</v>
      </c>
      <c r="BK55" s="40">
        <f t="shared" si="42"/>
        <v>0</v>
      </c>
      <c r="BL55" s="40">
        <v>0</v>
      </c>
      <c r="BM55" s="40">
        <f t="shared" si="97"/>
        <v>1056</v>
      </c>
      <c r="BN55" s="40">
        <f t="shared" si="97"/>
        <v>880</v>
      </c>
      <c r="BO55" s="40">
        <f t="shared" si="97"/>
        <v>436.17</v>
      </c>
      <c r="BP55" s="40">
        <f t="shared" si="43"/>
        <v>49.564772727272725</v>
      </c>
      <c r="BQ55" s="40">
        <f t="shared" si="44"/>
        <v>41.30397727272728</v>
      </c>
      <c r="BR55" s="18">
        <v>1056</v>
      </c>
      <c r="BS55" s="18">
        <f t="shared" si="45"/>
        <v>880</v>
      </c>
      <c r="BT55" s="18">
        <v>436.17</v>
      </c>
      <c r="BU55" s="18">
        <v>0</v>
      </c>
      <c r="BV55" s="18">
        <f t="shared" si="46"/>
        <v>0</v>
      </c>
      <c r="BW55" s="18">
        <v>0</v>
      </c>
      <c r="BX55" s="18">
        <v>0</v>
      </c>
      <c r="BY55" s="18">
        <f t="shared" si="47"/>
        <v>0</v>
      </c>
      <c r="BZ55" s="18">
        <v>0</v>
      </c>
      <c r="CA55" s="18">
        <v>0</v>
      </c>
      <c r="CB55" s="18">
        <f t="shared" si="48"/>
        <v>0</v>
      </c>
      <c r="CC55" s="18">
        <v>0</v>
      </c>
      <c r="CD55" s="18">
        <v>0</v>
      </c>
      <c r="CE55" s="18">
        <f t="shared" si="49"/>
        <v>0</v>
      </c>
      <c r="CF55" s="18">
        <v>0</v>
      </c>
      <c r="CG55" s="18">
        <v>0</v>
      </c>
      <c r="CH55" s="18">
        <f t="shared" si="50"/>
        <v>0</v>
      </c>
      <c r="CI55" s="18">
        <v>0</v>
      </c>
      <c r="CJ55" s="18">
        <v>0</v>
      </c>
      <c r="CK55" s="18">
        <f t="shared" si="51"/>
        <v>0</v>
      </c>
      <c r="CL55" s="18">
        <v>0</v>
      </c>
      <c r="CM55" s="18">
        <v>1000</v>
      </c>
      <c r="CN55" s="18">
        <f t="shared" si="52"/>
        <v>833.33333333333326</v>
      </c>
      <c r="CO55" s="18">
        <v>464</v>
      </c>
      <c r="CP55" s="18">
        <v>1000</v>
      </c>
      <c r="CQ55" s="18">
        <f t="shared" si="53"/>
        <v>833.33333333333326</v>
      </c>
      <c r="CR55" s="18">
        <v>464</v>
      </c>
      <c r="CS55" s="18">
        <f t="shared" si="54"/>
        <v>55.680000000000007</v>
      </c>
      <c r="CT55" s="18">
        <f t="shared" si="55"/>
        <v>46.400000000000006</v>
      </c>
      <c r="CU55" s="18">
        <v>0</v>
      </c>
      <c r="CV55" s="18">
        <f t="shared" si="56"/>
        <v>0</v>
      </c>
      <c r="CW55" s="18">
        <v>0</v>
      </c>
      <c r="CX55" s="18">
        <v>0</v>
      </c>
      <c r="CY55" s="18">
        <f t="shared" si="57"/>
        <v>0</v>
      </c>
      <c r="CZ55" s="18">
        <v>0</v>
      </c>
      <c r="DA55" s="18">
        <v>0</v>
      </c>
      <c r="DB55" s="18">
        <f t="shared" si="58"/>
        <v>0</v>
      </c>
      <c r="DC55" s="18">
        <v>0</v>
      </c>
      <c r="DD55" s="18">
        <v>0</v>
      </c>
      <c r="DE55" s="18">
        <f t="shared" si="59"/>
        <v>0</v>
      </c>
      <c r="DF55" s="18">
        <v>0</v>
      </c>
      <c r="DG55" s="18">
        <v>0</v>
      </c>
      <c r="DH55" s="18">
        <f t="shared" si="94"/>
        <v>155133.125</v>
      </c>
      <c r="DI55" s="18">
        <f t="shared" si="95"/>
        <v>129277.60416666667</v>
      </c>
      <c r="DJ55" s="18">
        <f t="shared" si="96"/>
        <v>118225.0785</v>
      </c>
      <c r="DK55" s="18">
        <v>0</v>
      </c>
      <c r="DL55" s="18">
        <f t="shared" si="60"/>
        <v>0</v>
      </c>
      <c r="DM55" s="18">
        <v>0</v>
      </c>
      <c r="DN55" s="18">
        <v>22947.3</v>
      </c>
      <c r="DO55" s="18">
        <f t="shared" si="61"/>
        <v>19122.75</v>
      </c>
      <c r="DP55" s="18">
        <v>1604.2</v>
      </c>
      <c r="DQ55" s="18">
        <v>0</v>
      </c>
      <c r="DR55" s="18">
        <f t="shared" si="62"/>
        <v>0</v>
      </c>
      <c r="DS55" s="18">
        <v>0</v>
      </c>
      <c r="DT55" s="18">
        <v>4947</v>
      </c>
      <c r="DU55" s="18">
        <f t="shared" si="63"/>
        <v>4122.5</v>
      </c>
      <c r="DV55" s="18">
        <v>4947</v>
      </c>
      <c r="DW55" s="18">
        <v>0</v>
      </c>
      <c r="DX55" s="18">
        <f t="shared" si="64"/>
        <v>0</v>
      </c>
      <c r="DY55" s="18">
        <v>0</v>
      </c>
      <c r="DZ55" s="18">
        <v>31946</v>
      </c>
      <c r="EA55" s="18">
        <f t="shared" si="65"/>
        <v>26621.666666666664</v>
      </c>
      <c r="EB55" s="18">
        <v>28674.85</v>
      </c>
      <c r="EC55" s="18">
        <v>0</v>
      </c>
      <c r="ED55" s="18">
        <f t="shared" si="98"/>
        <v>59840.3</v>
      </c>
      <c r="EE55" s="18">
        <f t="shared" si="98"/>
        <v>49866.916666666664</v>
      </c>
      <c r="EF55" s="18">
        <f t="shared" si="14"/>
        <v>35226.049999999996</v>
      </c>
    </row>
    <row r="56" spans="1:136" x14ac:dyDescent="0.3">
      <c r="A56" s="37">
        <v>44</v>
      </c>
      <c r="B56" s="42" t="s">
        <v>166</v>
      </c>
      <c r="C56" s="40">
        <v>61379.703999999998</v>
      </c>
      <c r="D56" s="40">
        <v>13233.2281</v>
      </c>
      <c r="E56" s="40">
        <f t="shared" si="85"/>
        <v>186558.71000000002</v>
      </c>
      <c r="F56" s="40">
        <f t="shared" si="86"/>
        <v>155465.59166666667</v>
      </c>
      <c r="G56" s="40">
        <f t="shared" si="87"/>
        <v>92496.628599999996</v>
      </c>
      <c r="H56" s="40">
        <f t="shared" si="15"/>
        <v>59.49652756496868</v>
      </c>
      <c r="I56" s="40">
        <f t="shared" si="16"/>
        <v>49.580439637473901</v>
      </c>
      <c r="J56" s="40">
        <f t="shared" si="88"/>
        <v>30726.3</v>
      </c>
      <c r="K56" s="40">
        <f t="shared" si="89"/>
        <v>25605.25</v>
      </c>
      <c r="L56" s="40">
        <f t="shared" si="90"/>
        <v>8396.6186000000034</v>
      </c>
      <c r="M56" s="40">
        <v>6306.6076000000003</v>
      </c>
      <c r="N56" s="40">
        <f t="shared" si="17"/>
        <v>2090.0110000000032</v>
      </c>
      <c r="O56" s="40">
        <f t="shared" si="18"/>
        <v>32.79256636822528</v>
      </c>
      <c r="P56" s="40">
        <f t="shared" si="19"/>
        <v>27.32713864018773</v>
      </c>
      <c r="Q56" s="40">
        <f t="shared" si="91"/>
        <v>14591</v>
      </c>
      <c r="R56" s="40">
        <f t="shared" si="92"/>
        <v>12159.166666666668</v>
      </c>
      <c r="S56" s="40">
        <f t="shared" si="93"/>
        <v>3849.299</v>
      </c>
      <c r="T56" s="40">
        <f t="shared" si="20"/>
        <v>31.65758892467959</v>
      </c>
      <c r="U56" s="40">
        <f t="shared" si="21"/>
        <v>26.381324103899662</v>
      </c>
      <c r="V56" s="40">
        <v>120</v>
      </c>
      <c r="W56" s="40">
        <f t="shared" si="22"/>
        <v>100</v>
      </c>
      <c r="X56" s="40">
        <v>6.0259999999999998</v>
      </c>
      <c r="Y56" s="40">
        <f t="shared" si="23"/>
        <v>6.0259999999999998</v>
      </c>
      <c r="Z56" s="40">
        <f t="shared" si="24"/>
        <v>5.0216666666666665</v>
      </c>
      <c r="AA56" s="40">
        <v>10005.299999999999</v>
      </c>
      <c r="AB56" s="40">
        <f t="shared" si="25"/>
        <v>8337.75</v>
      </c>
      <c r="AC56" s="40">
        <v>1111.1096000000032</v>
      </c>
      <c r="AD56" s="40">
        <f t="shared" si="26"/>
        <v>13.326252286288307</v>
      </c>
      <c r="AE56" s="40">
        <f t="shared" si="27"/>
        <v>11.105210238573589</v>
      </c>
      <c r="AF56" s="40">
        <v>14471</v>
      </c>
      <c r="AG56" s="40">
        <f t="shared" si="28"/>
        <v>12059.166666666668</v>
      </c>
      <c r="AH56" s="40">
        <v>3843.2730000000001</v>
      </c>
      <c r="AI56" s="40">
        <f t="shared" si="29"/>
        <v>31.870137516412132</v>
      </c>
      <c r="AJ56" s="40">
        <f t="shared" si="30"/>
        <v>26.558447930343448</v>
      </c>
      <c r="AK56" s="40">
        <v>69</v>
      </c>
      <c r="AL56" s="40">
        <f t="shared" si="31"/>
        <v>57.5</v>
      </c>
      <c r="AM56" s="40">
        <v>14.9</v>
      </c>
      <c r="AN56" s="40">
        <f t="shared" si="32"/>
        <v>25.913043478260871</v>
      </c>
      <c r="AO56" s="40">
        <f t="shared" si="33"/>
        <v>21.594202898550723</v>
      </c>
      <c r="AP56" s="40">
        <v>0</v>
      </c>
      <c r="AQ56" s="40">
        <f t="shared" si="34"/>
        <v>0</v>
      </c>
      <c r="AR56" s="40">
        <v>0</v>
      </c>
      <c r="AS56" s="40" t="e">
        <f t="shared" si="35"/>
        <v>#DIV/0!</v>
      </c>
      <c r="AT56" s="40" t="e">
        <f t="shared" si="36"/>
        <v>#DIV/0!</v>
      </c>
      <c r="AU56" s="40">
        <v>0</v>
      </c>
      <c r="AV56" s="40">
        <f t="shared" si="37"/>
        <v>0</v>
      </c>
      <c r="AW56" s="40">
        <v>0</v>
      </c>
      <c r="AX56" s="40">
        <v>0</v>
      </c>
      <c r="AY56" s="40">
        <f t="shared" si="38"/>
        <v>0</v>
      </c>
      <c r="AZ56" s="40">
        <v>0</v>
      </c>
      <c r="BA56" s="40">
        <v>64797.7</v>
      </c>
      <c r="BB56" s="40">
        <f t="shared" si="39"/>
        <v>53998.083333333336</v>
      </c>
      <c r="BC56" s="40">
        <v>53998.1</v>
      </c>
      <c r="BD56" s="40">
        <v>0</v>
      </c>
      <c r="BE56" s="40">
        <f t="shared" si="40"/>
        <v>0</v>
      </c>
      <c r="BF56" s="40">
        <v>0</v>
      </c>
      <c r="BG56" s="40">
        <v>0</v>
      </c>
      <c r="BH56" s="40">
        <f t="shared" si="41"/>
        <v>0</v>
      </c>
      <c r="BI56" s="40">
        <v>0</v>
      </c>
      <c r="BJ56" s="40">
        <v>0</v>
      </c>
      <c r="BK56" s="40">
        <f t="shared" si="42"/>
        <v>0</v>
      </c>
      <c r="BL56" s="40">
        <v>0</v>
      </c>
      <c r="BM56" s="40">
        <f t="shared" si="97"/>
        <v>3736</v>
      </c>
      <c r="BN56" s="40">
        <f t="shared" si="97"/>
        <v>3113.333333333333</v>
      </c>
      <c r="BO56" s="40">
        <f t="shared" si="97"/>
        <v>2799.43</v>
      </c>
      <c r="BP56" s="40">
        <f t="shared" si="43"/>
        <v>89.917451820128477</v>
      </c>
      <c r="BQ56" s="40">
        <f t="shared" si="44"/>
        <v>74.931209850107066</v>
      </c>
      <c r="BR56" s="18">
        <v>3736</v>
      </c>
      <c r="BS56" s="18">
        <f t="shared" si="45"/>
        <v>3113.333333333333</v>
      </c>
      <c r="BT56" s="18">
        <v>2799.43</v>
      </c>
      <c r="BU56" s="18">
        <v>0</v>
      </c>
      <c r="BV56" s="18">
        <f t="shared" si="46"/>
        <v>0</v>
      </c>
      <c r="BW56" s="18">
        <v>0</v>
      </c>
      <c r="BX56" s="18">
        <v>0</v>
      </c>
      <c r="BY56" s="18">
        <f t="shared" si="47"/>
        <v>0</v>
      </c>
      <c r="BZ56" s="18">
        <v>0</v>
      </c>
      <c r="CA56" s="18">
        <v>0</v>
      </c>
      <c r="CB56" s="18">
        <f t="shared" si="48"/>
        <v>0</v>
      </c>
      <c r="CC56" s="18">
        <v>0</v>
      </c>
      <c r="CD56" s="18">
        <v>0</v>
      </c>
      <c r="CE56" s="18">
        <f t="shared" si="49"/>
        <v>0</v>
      </c>
      <c r="CF56" s="18">
        <v>0</v>
      </c>
      <c r="CG56" s="18">
        <v>0</v>
      </c>
      <c r="CH56" s="18">
        <f t="shared" si="50"/>
        <v>0</v>
      </c>
      <c r="CI56" s="18">
        <v>0</v>
      </c>
      <c r="CJ56" s="18">
        <v>0</v>
      </c>
      <c r="CK56" s="18">
        <f t="shared" si="51"/>
        <v>0</v>
      </c>
      <c r="CL56" s="18">
        <v>0</v>
      </c>
      <c r="CM56" s="18">
        <v>2305</v>
      </c>
      <c r="CN56" s="18">
        <f t="shared" si="52"/>
        <v>1920.8333333333335</v>
      </c>
      <c r="CO56" s="18">
        <v>582.28</v>
      </c>
      <c r="CP56" s="18">
        <v>2275</v>
      </c>
      <c r="CQ56" s="18">
        <f t="shared" si="53"/>
        <v>1895.8333333333335</v>
      </c>
      <c r="CR56" s="18">
        <v>582.28</v>
      </c>
      <c r="CS56" s="18">
        <f t="shared" si="54"/>
        <v>30.713670329670329</v>
      </c>
      <c r="CT56" s="18">
        <f t="shared" si="55"/>
        <v>25.59472527472527</v>
      </c>
      <c r="CU56" s="18">
        <v>0</v>
      </c>
      <c r="CV56" s="18">
        <f t="shared" si="56"/>
        <v>0</v>
      </c>
      <c r="CW56" s="18">
        <v>39.6</v>
      </c>
      <c r="CX56" s="18">
        <v>20</v>
      </c>
      <c r="CY56" s="18">
        <f t="shared" si="57"/>
        <v>16.666666666666668</v>
      </c>
      <c r="CZ56" s="18">
        <v>0</v>
      </c>
      <c r="DA56" s="18">
        <v>0</v>
      </c>
      <c r="DB56" s="18">
        <f t="shared" si="58"/>
        <v>0</v>
      </c>
      <c r="DC56" s="18">
        <v>0</v>
      </c>
      <c r="DD56" s="18">
        <v>0</v>
      </c>
      <c r="DE56" s="18">
        <f t="shared" si="59"/>
        <v>0</v>
      </c>
      <c r="DF56" s="18">
        <v>0</v>
      </c>
      <c r="DG56" s="18">
        <v>0</v>
      </c>
      <c r="DH56" s="18">
        <f t="shared" si="94"/>
        <v>95524</v>
      </c>
      <c r="DI56" s="18">
        <f t="shared" si="95"/>
        <v>79603.333333333328</v>
      </c>
      <c r="DJ56" s="18">
        <f t="shared" si="96"/>
        <v>62394.7186</v>
      </c>
      <c r="DK56" s="18">
        <v>0</v>
      </c>
      <c r="DL56" s="18">
        <f t="shared" si="60"/>
        <v>0</v>
      </c>
      <c r="DM56" s="18">
        <v>0</v>
      </c>
      <c r="DN56" s="18">
        <v>91034.71</v>
      </c>
      <c r="DO56" s="18">
        <f t="shared" si="61"/>
        <v>75862.258333333331</v>
      </c>
      <c r="DP56" s="18">
        <v>30101.91</v>
      </c>
      <c r="DQ56" s="18">
        <v>0</v>
      </c>
      <c r="DR56" s="18">
        <f t="shared" si="62"/>
        <v>0</v>
      </c>
      <c r="DS56" s="18">
        <v>0</v>
      </c>
      <c r="DT56" s="18">
        <v>0</v>
      </c>
      <c r="DU56" s="18">
        <f t="shared" si="63"/>
        <v>0</v>
      </c>
      <c r="DV56" s="18">
        <v>0</v>
      </c>
      <c r="DW56" s="18">
        <v>0</v>
      </c>
      <c r="DX56" s="18">
        <f t="shared" si="64"/>
        <v>0</v>
      </c>
      <c r="DY56" s="18">
        <v>0</v>
      </c>
      <c r="DZ56" s="18">
        <v>19100</v>
      </c>
      <c r="EA56" s="18">
        <f t="shared" si="65"/>
        <v>15916.666666666668</v>
      </c>
      <c r="EB56" s="18">
        <v>18623.402999999998</v>
      </c>
      <c r="EC56" s="18">
        <v>0</v>
      </c>
      <c r="ED56" s="18">
        <f t="shared" si="98"/>
        <v>110134.71</v>
      </c>
      <c r="EE56" s="18">
        <f t="shared" si="98"/>
        <v>91778.925000000003</v>
      </c>
      <c r="EF56" s="18">
        <f t="shared" si="14"/>
        <v>48725.312999999995</v>
      </c>
    </row>
    <row r="57" spans="1:136" x14ac:dyDescent="0.3">
      <c r="A57" s="37">
        <v>45</v>
      </c>
      <c r="B57" s="42" t="s">
        <v>167</v>
      </c>
      <c r="C57" s="40">
        <v>70</v>
      </c>
      <c r="D57" s="40">
        <v>48341.849600000001</v>
      </c>
      <c r="E57" s="40">
        <f t="shared" si="85"/>
        <v>230989.16100000002</v>
      </c>
      <c r="F57" s="40">
        <f t="shared" si="86"/>
        <v>192490.9675</v>
      </c>
      <c r="G57" s="40">
        <f t="shared" si="87"/>
        <v>161370.21400000004</v>
      </c>
      <c r="H57" s="40">
        <f t="shared" si="15"/>
        <v>83.832616197952277</v>
      </c>
      <c r="I57" s="40">
        <f t="shared" si="16"/>
        <v>69.860513498293557</v>
      </c>
      <c r="J57" s="40">
        <f t="shared" si="88"/>
        <v>18230.5</v>
      </c>
      <c r="K57" s="40">
        <f t="shared" si="89"/>
        <v>15192.083333333334</v>
      </c>
      <c r="L57" s="40">
        <f t="shared" si="90"/>
        <v>14074.807000000001</v>
      </c>
      <c r="M57" s="40">
        <v>12355.754000000001</v>
      </c>
      <c r="N57" s="40">
        <f t="shared" si="17"/>
        <v>1719.0529999999999</v>
      </c>
      <c r="O57" s="40">
        <f t="shared" si="18"/>
        <v>92.645667425468318</v>
      </c>
      <c r="P57" s="40">
        <f t="shared" si="19"/>
        <v>77.204722854556934</v>
      </c>
      <c r="Q57" s="40">
        <f t="shared" si="91"/>
        <v>9000</v>
      </c>
      <c r="R57" s="40">
        <f t="shared" si="92"/>
        <v>7500</v>
      </c>
      <c r="S57" s="40">
        <f t="shared" si="93"/>
        <v>6231.6120000000001</v>
      </c>
      <c r="T57" s="40">
        <f t="shared" si="20"/>
        <v>83.088160000000002</v>
      </c>
      <c r="U57" s="40">
        <f t="shared" si="21"/>
        <v>69.240133333333333</v>
      </c>
      <c r="V57" s="40">
        <v>0</v>
      </c>
      <c r="W57" s="40">
        <f t="shared" si="22"/>
        <v>0</v>
      </c>
      <c r="X57" s="40">
        <v>2.8679999999999999</v>
      </c>
      <c r="Y57" s="40" t="e">
        <f t="shared" si="23"/>
        <v>#DIV/0!</v>
      </c>
      <c r="Z57" s="40" t="e">
        <f t="shared" si="24"/>
        <v>#DIV/0!</v>
      </c>
      <c r="AA57" s="40">
        <v>5300</v>
      </c>
      <c r="AB57" s="40">
        <f t="shared" si="25"/>
        <v>4416.666666666667</v>
      </c>
      <c r="AC57" s="40">
        <v>2651.9230000000007</v>
      </c>
      <c r="AD57" s="40">
        <f t="shared" si="26"/>
        <v>60.043539622641518</v>
      </c>
      <c r="AE57" s="40">
        <f t="shared" si="27"/>
        <v>50.036283018867934</v>
      </c>
      <c r="AF57" s="40">
        <v>9000</v>
      </c>
      <c r="AG57" s="40">
        <f t="shared" si="28"/>
        <v>7500</v>
      </c>
      <c r="AH57" s="40">
        <v>6228.7439999999997</v>
      </c>
      <c r="AI57" s="40">
        <f t="shared" si="29"/>
        <v>83.04992</v>
      </c>
      <c r="AJ57" s="40">
        <f t="shared" si="30"/>
        <v>69.20826666666666</v>
      </c>
      <c r="AK57" s="40">
        <v>150</v>
      </c>
      <c r="AL57" s="40">
        <f t="shared" si="31"/>
        <v>125</v>
      </c>
      <c r="AM57" s="40">
        <v>126.9</v>
      </c>
      <c r="AN57" s="40">
        <f t="shared" si="32"/>
        <v>101.52000000000001</v>
      </c>
      <c r="AO57" s="40">
        <f t="shared" si="33"/>
        <v>84.600000000000009</v>
      </c>
      <c r="AP57" s="40">
        <v>0</v>
      </c>
      <c r="AQ57" s="40">
        <f t="shared" si="34"/>
        <v>0</v>
      </c>
      <c r="AR57" s="40">
        <v>0</v>
      </c>
      <c r="AS57" s="40" t="e">
        <f t="shared" si="35"/>
        <v>#DIV/0!</v>
      </c>
      <c r="AT57" s="40" t="e">
        <f t="shared" si="36"/>
        <v>#DIV/0!</v>
      </c>
      <c r="AU57" s="40">
        <v>0</v>
      </c>
      <c r="AV57" s="40">
        <f t="shared" si="37"/>
        <v>0</v>
      </c>
      <c r="AW57" s="40">
        <v>0</v>
      </c>
      <c r="AX57" s="40">
        <v>0</v>
      </c>
      <c r="AY57" s="40">
        <f t="shared" si="38"/>
        <v>0</v>
      </c>
      <c r="AZ57" s="40">
        <v>0</v>
      </c>
      <c r="BA57" s="40">
        <v>125651.2</v>
      </c>
      <c r="BB57" s="40">
        <f t="shared" si="39"/>
        <v>104709.33333333333</v>
      </c>
      <c r="BC57" s="40">
        <v>104709.3</v>
      </c>
      <c r="BD57" s="40">
        <v>0</v>
      </c>
      <c r="BE57" s="40">
        <f t="shared" si="40"/>
        <v>0</v>
      </c>
      <c r="BF57" s="40">
        <v>0</v>
      </c>
      <c r="BG57" s="40">
        <v>0</v>
      </c>
      <c r="BH57" s="40">
        <f t="shared" si="41"/>
        <v>0</v>
      </c>
      <c r="BI57" s="40">
        <v>0</v>
      </c>
      <c r="BJ57" s="40">
        <v>0</v>
      </c>
      <c r="BK57" s="40">
        <f t="shared" si="42"/>
        <v>0</v>
      </c>
      <c r="BL57" s="40">
        <v>0</v>
      </c>
      <c r="BM57" s="40">
        <f t="shared" si="97"/>
        <v>1280.5</v>
      </c>
      <c r="BN57" s="40">
        <f t="shared" si="97"/>
        <v>1067.0833333333333</v>
      </c>
      <c r="BO57" s="40">
        <f t="shared" si="97"/>
        <v>1765.1</v>
      </c>
      <c r="BP57" s="40">
        <f t="shared" si="43"/>
        <v>165.41351034752049</v>
      </c>
      <c r="BQ57" s="40">
        <f t="shared" si="44"/>
        <v>137.8445919562671</v>
      </c>
      <c r="BR57" s="18">
        <v>500</v>
      </c>
      <c r="BS57" s="18">
        <f t="shared" si="45"/>
        <v>416.66666666666663</v>
      </c>
      <c r="BT57" s="18">
        <v>375</v>
      </c>
      <c r="BU57" s="18">
        <v>180.5</v>
      </c>
      <c r="BV57" s="18">
        <f t="shared" si="46"/>
        <v>150.41666666666666</v>
      </c>
      <c r="BW57" s="18">
        <v>220.1</v>
      </c>
      <c r="BX57" s="18">
        <v>0</v>
      </c>
      <c r="BY57" s="18">
        <f t="shared" si="47"/>
        <v>0</v>
      </c>
      <c r="BZ57" s="18">
        <v>0</v>
      </c>
      <c r="CA57" s="18">
        <v>600</v>
      </c>
      <c r="CB57" s="18">
        <f t="shared" si="48"/>
        <v>500</v>
      </c>
      <c r="CC57" s="18">
        <v>1170</v>
      </c>
      <c r="CD57" s="18">
        <v>0</v>
      </c>
      <c r="CE57" s="18">
        <f t="shared" si="49"/>
        <v>0</v>
      </c>
      <c r="CF57" s="18">
        <v>0</v>
      </c>
      <c r="CG57" s="18">
        <v>0</v>
      </c>
      <c r="CH57" s="18">
        <f t="shared" si="50"/>
        <v>0</v>
      </c>
      <c r="CI57" s="18">
        <v>0</v>
      </c>
      <c r="CJ57" s="18">
        <v>0</v>
      </c>
      <c r="CK57" s="18">
        <f t="shared" si="51"/>
        <v>0</v>
      </c>
      <c r="CL57" s="18">
        <v>0</v>
      </c>
      <c r="CM57" s="18">
        <v>2500</v>
      </c>
      <c r="CN57" s="18">
        <f t="shared" si="52"/>
        <v>2083.3333333333335</v>
      </c>
      <c r="CO57" s="18">
        <v>1678.5</v>
      </c>
      <c r="CP57" s="18">
        <v>2500</v>
      </c>
      <c r="CQ57" s="18">
        <f t="shared" si="53"/>
        <v>2083.3333333333335</v>
      </c>
      <c r="CR57" s="18">
        <v>1678.5</v>
      </c>
      <c r="CS57" s="18">
        <f t="shared" si="54"/>
        <v>80.567999999999998</v>
      </c>
      <c r="CT57" s="18">
        <f t="shared" si="55"/>
        <v>67.14</v>
      </c>
      <c r="CU57" s="18">
        <v>0</v>
      </c>
      <c r="CV57" s="18">
        <f t="shared" si="56"/>
        <v>0</v>
      </c>
      <c r="CW57" s="18">
        <v>1620.7719999999999</v>
      </c>
      <c r="CX57" s="18">
        <v>0</v>
      </c>
      <c r="CY57" s="18">
        <f t="shared" si="57"/>
        <v>0</v>
      </c>
      <c r="CZ57" s="18">
        <v>0</v>
      </c>
      <c r="DA57" s="18">
        <v>0</v>
      </c>
      <c r="DB57" s="18">
        <f t="shared" si="58"/>
        <v>0</v>
      </c>
      <c r="DC57" s="18">
        <v>0</v>
      </c>
      <c r="DD57" s="18">
        <v>0</v>
      </c>
      <c r="DE57" s="18">
        <f t="shared" si="59"/>
        <v>0</v>
      </c>
      <c r="DF57" s="18">
        <v>0</v>
      </c>
      <c r="DG57" s="18">
        <v>0</v>
      </c>
      <c r="DH57" s="18">
        <f t="shared" si="94"/>
        <v>143881.70000000001</v>
      </c>
      <c r="DI57" s="18">
        <f t="shared" si="95"/>
        <v>119901.41666666667</v>
      </c>
      <c r="DJ57" s="18">
        <f t="shared" si="96"/>
        <v>118784.107</v>
      </c>
      <c r="DK57" s="18">
        <v>0</v>
      </c>
      <c r="DL57" s="18">
        <f t="shared" si="60"/>
        <v>0</v>
      </c>
      <c r="DM57" s="18">
        <v>0</v>
      </c>
      <c r="DN57" s="18">
        <v>87107.460999999996</v>
      </c>
      <c r="DO57" s="18">
        <f t="shared" si="61"/>
        <v>72589.550833333327</v>
      </c>
      <c r="DP57" s="18">
        <v>42586.107000000004</v>
      </c>
      <c r="DQ57" s="18">
        <v>0</v>
      </c>
      <c r="DR57" s="18">
        <f t="shared" si="62"/>
        <v>0</v>
      </c>
      <c r="DS57" s="18">
        <v>0</v>
      </c>
      <c r="DT57" s="18">
        <v>0</v>
      </c>
      <c r="DU57" s="18">
        <f t="shared" si="63"/>
        <v>0</v>
      </c>
      <c r="DV57" s="18">
        <v>0</v>
      </c>
      <c r="DW57" s="18">
        <v>0</v>
      </c>
      <c r="DX57" s="18">
        <f t="shared" si="64"/>
        <v>0</v>
      </c>
      <c r="DY57" s="18">
        <v>0</v>
      </c>
      <c r="DZ57" s="18">
        <v>34777.900999999998</v>
      </c>
      <c r="EA57" s="18">
        <f t="shared" si="65"/>
        <v>28981.584166666667</v>
      </c>
      <c r="EB57" s="18">
        <v>15718.251</v>
      </c>
      <c r="EC57" s="18">
        <v>0</v>
      </c>
      <c r="ED57" s="18">
        <f t="shared" si="98"/>
        <v>121885.36199999999</v>
      </c>
      <c r="EE57" s="18">
        <f t="shared" si="98"/>
        <v>101571.13499999999</v>
      </c>
      <c r="EF57" s="18">
        <f t="shared" si="14"/>
        <v>58304.358000000007</v>
      </c>
    </row>
    <row r="58" spans="1:136" x14ac:dyDescent="0.3">
      <c r="A58" s="37">
        <v>46</v>
      </c>
      <c r="B58" s="46" t="s">
        <v>168</v>
      </c>
      <c r="C58" s="40">
        <v>2119.4888000000001</v>
      </c>
      <c r="D58" s="40">
        <v>30960.168799999999</v>
      </c>
      <c r="E58" s="40">
        <f t="shared" si="85"/>
        <v>175319.99999999997</v>
      </c>
      <c r="F58" s="40">
        <f t="shared" si="86"/>
        <v>146100</v>
      </c>
      <c r="G58" s="40">
        <f t="shared" si="87"/>
        <v>120575.24619999999</v>
      </c>
      <c r="H58" s="40">
        <f t="shared" si="15"/>
        <v>82.529258179329219</v>
      </c>
      <c r="I58" s="40">
        <f t="shared" si="16"/>
        <v>68.774381816107706</v>
      </c>
      <c r="J58" s="40">
        <f t="shared" si="88"/>
        <v>54032</v>
      </c>
      <c r="K58" s="40">
        <f t="shared" si="89"/>
        <v>45026.666666666664</v>
      </c>
      <c r="L58" s="40">
        <f t="shared" si="90"/>
        <v>22023.96219999998</v>
      </c>
      <c r="M58" s="40">
        <v>18034.501199999999</v>
      </c>
      <c r="N58" s="40">
        <f t="shared" si="17"/>
        <v>3989.4609999999811</v>
      </c>
      <c r="O58" s="40">
        <f t="shared" si="18"/>
        <v>48.913152650281269</v>
      </c>
      <c r="P58" s="40">
        <f t="shared" si="19"/>
        <v>40.760960541901056</v>
      </c>
      <c r="Q58" s="40">
        <f t="shared" si="91"/>
        <v>27590.7</v>
      </c>
      <c r="R58" s="40">
        <f t="shared" si="92"/>
        <v>22992.25</v>
      </c>
      <c r="S58" s="40">
        <f t="shared" si="93"/>
        <v>12292.548000000001</v>
      </c>
      <c r="T58" s="40">
        <f t="shared" si="20"/>
        <v>53.463875871217482</v>
      </c>
      <c r="U58" s="40">
        <f t="shared" si="21"/>
        <v>44.55322989268123</v>
      </c>
      <c r="V58" s="40">
        <v>21</v>
      </c>
      <c r="W58" s="40">
        <f t="shared" si="22"/>
        <v>17.5</v>
      </c>
      <c r="X58" s="40">
        <v>18.207000000000001</v>
      </c>
      <c r="Y58" s="40">
        <f t="shared" si="23"/>
        <v>104.03999999999999</v>
      </c>
      <c r="Z58" s="40">
        <f t="shared" si="24"/>
        <v>86.7</v>
      </c>
      <c r="AA58" s="40">
        <v>11828.4</v>
      </c>
      <c r="AB58" s="40">
        <f t="shared" si="25"/>
        <v>9857</v>
      </c>
      <c r="AC58" s="40">
        <v>2927.3671999999815</v>
      </c>
      <c r="AD58" s="40">
        <f t="shared" si="26"/>
        <v>29.698358526934989</v>
      </c>
      <c r="AE58" s="40">
        <f t="shared" si="27"/>
        <v>24.748632105779155</v>
      </c>
      <c r="AF58" s="40">
        <v>27569.7</v>
      </c>
      <c r="AG58" s="40">
        <f t="shared" si="28"/>
        <v>22974.75</v>
      </c>
      <c r="AH58" s="40">
        <v>12274.341</v>
      </c>
      <c r="AI58" s="40">
        <f t="shared" si="29"/>
        <v>53.425351744850325</v>
      </c>
      <c r="AJ58" s="40">
        <f t="shared" si="30"/>
        <v>44.521126454041934</v>
      </c>
      <c r="AK58" s="40">
        <v>1030.7</v>
      </c>
      <c r="AL58" s="40">
        <f t="shared" si="31"/>
        <v>858.91666666666663</v>
      </c>
      <c r="AM58" s="40">
        <v>130</v>
      </c>
      <c r="AN58" s="40">
        <f t="shared" si="32"/>
        <v>15.135344911225381</v>
      </c>
      <c r="AO58" s="40">
        <f t="shared" si="33"/>
        <v>12.61278742602115</v>
      </c>
      <c r="AP58" s="40">
        <v>0</v>
      </c>
      <c r="AQ58" s="40">
        <f t="shared" si="34"/>
        <v>0</v>
      </c>
      <c r="AR58" s="40">
        <v>0</v>
      </c>
      <c r="AS58" s="40" t="e">
        <f t="shared" si="35"/>
        <v>#DIV/0!</v>
      </c>
      <c r="AT58" s="40" t="e">
        <f t="shared" si="36"/>
        <v>#DIV/0!</v>
      </c>
      <c r="AU58" s="40">
        <v>0</v>
      </c>
      <c r="AV58" s="40">
        <f t="shared" si="37"/>
        <v>0</v>
      </c>
      <c r="AW58" s="40">
        <v>0</v>
      </c>
      <c r="AX58" s="40">
        <v>0</v>
      </c>
      <c r="AY58" s="40">
        <f t="shared" si="38"/>
        <v>0</v>
      </c>
      <c r="AZ58" s="40">
        <v>0</v>
      </c>
      <c r="BA58" s="40">
        <v>121288</v>
      </c>
      <c r="BB58" s="40">
        <f t="shared" si="39"/>
        <v>101073.33333333334</v>
      </c>
      <c r="BC58" s="40">
        <v>101073.5</v>
      </c>
      <c r="BD58" s="40">
        <v>0</v>
      </c>
      <c r="BE58" s="40">
        <f t="shared" si="40"/>
        <v>0</v>
      </c>
      <c r="BF58" s="40">
        <v>0</v>
      </c>
      <c r="BG58" s="40">
        <v>0</v>
      </c>
      <c r="BH58" s="40">
        <f t="shared" si="41"/>
        <v>0</v>
      </c>
      <c r="BI58" s="40">
        <v>0</v>
      </c>
      <c r="BJ58" s="40">
        <v>0</v>
      </c>
      <c r="BK58" s="40">
        <f t="shared" si="42"/>
        <v>0</v>
      </c>
      <c r="BL58" s="40">
        <v>0</v>
      </c>
      <c r="BM58" s="40">
        <f t="shared" si="97"/>
        <v>3176.9</v>
      </c>
      <c r="BN58" s="40">
        <f t="shared" si="97"/>
        <v>2647.4166666666665</v>
      </c>
      <c r="BO58" s="40">
        <f t="shared" si="97"/>
        <v>1181.07</v>
      </c>
      <c r="BP58" s="40">
        <f t="shared" si="43"/>
        <v>44.61216909565929</v>
      </c>
      <c r="BQ58" s="40">
        <f t="shared" si="44"/>
        <v>37.176807579716069</v>
      </c>
      <c r="BR58" s="18">
        <v>1817</v>
      </c>
      <c r="BS58" s="18">
        <f t="shared" si="45"/>
        <v>1514.1666666666665</v>
      </c>
      <c r="BT58" s="18">
        <v>1130.07</v>
      </c>
      <c r="BU58" s="18">
        <v>1359.9</v>
      </c>
      <c r="BV58" s="18">
        <f t="shared" si="46"/>
        <v>1133.25</v>
      </c>
      <c r="BW58" s="18">
        <v>51</v>
      </c>
      <c r="BX58" s="18">
        <v>0</v>
      </c>
      <c r="BY58" s="18">
        <f t="shared" si="47"/>
        <v>0</v>
      </c>
      <c r="BZ58" s="18">
        <v>0</v>
      </c>
      <c r="CA58" s="18">
        <v>0</v>
      </c>
      <c r="CB58" s="18">
        <f t="shared" si="48"/>
        <v>0</v>
      </c>
      <c r="CC58" s="18">
        <v>0</v>
      </c>
      <c r="CD58" s="18">
        <v>0</v>
      </c>
      <c r="CE58" s="18">
        <f t="shared" si="49"/>
        <v>0</v>
      </c>
      <c r="CF58" s="18">
        <v>0</v>
      </c>
      <c r="CG58" s="18">
        <v>0</v>
      </c>
      <c r="CH58" s="18">
        <f t="shared" si="50"/>
        <v>0</v>
      </c>
      <c r="CI58" s="18">
        <v>0</v>
      </c>
      <c r="CJ58" s="18">
        <v>3060</v>
      </c>
      <c r="CK58" s="18">
        <f t="shared" si="51"/>
        <v>2550</v>
      </c>
      <c r="CL58" s="18">
        <v>1158</v>
      </c>
      <c r="CM58" s="18">
        <v>7345.3</v>
      </c>
      <c r="CN58" s="18">
        <f t="shared" si="52"/>
        <v>6121.0833333333339</v>
      </c>
      <c r="CO58" s="18">
        <v>3325.96</v>
      </c>
      <c r="CP58" s="18">
        <v>3845.3</v>
      </c>
      <c r="CQ58" s="18">
        <f t="shared" si="53"/>
        <v>3204.4166666666665</v>
      </c>
      <c r="CR58" s="18">
        <v>1427.86</v>
      </c>
      <c r="CS58" s="18">
        <f t="shared" si="54"/>
        <v>44.559124125555869</v>
      </c>
      <c r="CT58" s="18">
        <f t="shared" si="55"/>
        <v>37.132603437963226</v>
      </c>
      <c r="CU58" s="18">
        <v>0</v>
      </c>
      <c r="CV58" s="18">
        <f t="shared" si="56"/>
        <v>0</v>
      </c>
      <c r="CW58" s="18">
        <v>1009.0170000000001</v>
      </c>
      <c r="CX58" s="18">
        <v>0</v>
      </c>
      <c r="CY58" s="18">
        <f t="shared" si="57"/>
        <v>0</v>
      </c>
      <c r="CZ58" s="18">
        <v>0</v>
      </c>
      <c r="DA58" s="18">
        <v>0</v>
      </c>
      <c r="DB58" s="18">
        <f t="shared" si="58"/>
        <v>0</v>
      </c>
      <c r="DC58" s="18">
        <v>0</v>
      </c>
      <c r="DD58" s="18">
        <v>0</v>
      </c>
      <c r="DE58" s="18">
        <f t="shared" si="59"/>
        <v>0</v>
      </c>
      <c r="DF58" s="18">
        <v>0</v>
      </c>
      <c r="DG58" s="35">
        <v>-1111.32</v>
      </c>
      <c r="DH58" s="18">
        <f t="shared" si="94"/>
        <v>175319.99999999997</v>
      </c>
      <c r="DI58" s="18">
        <f t="shared" si="95"/>
        <v>146100</v>
      </c>
      <c r="DJ58" s="18">
        <f t="shared" si="96"/>
        <v>121986.1422</v>
      </c>
      <c r="DK58" s="18">
        <v>0</v>
      </c>
      <c r="DL58" s="18">
        <f t="shared" si="60"/>
        <v>0</v>
      </c>
      <c r="DM58" s="18">
        <v>0</v>
      </c>
      <c r="DN58" s="18">
        <v>0</v>
      </c>
      <c r="DO58" s="18">
        <f t="shared" si="61"/>
        <v>0</v>
      </c>
      <c r="DP58" s="18">
        <v>-1710.896</v>
      </c>
      <c r="DQ58" s="18">
        <v>0</v>
      </c>
      <c r="DR58" s="18">
        <f t="shared" si="62"/>
        <v>0</v>
      </c>
      <c r="DS58" s="18">
        <v>0</v>
      </c>
      <c r="DT58" s="18">
        <v>0</v>
      </c>
      <c r="DU58" s="18">
        <f t="shared" si="63"/>
        <v>0</v>
      </c>
      <c r="DV58" s="18">
        <v>300</v>
      </c>
      <c r="DW58" s="18">
        <v>0</v>
      </c>
      <c r="DX58" s="18">
        <f t="shared" si="64"/>
        <v>0</v>
      </c>
      <c r="DY58" s="18">
        <v>0</v>
      </c>
      <c r="DZ58" s="18">
        <v>21200</v>
      </c>
      <c r="EA58" s="18">
        <f t="shared" si="65"/>
        <v>17666.666666666668</v>
      </c>
      <c r="EB58" s="18">
        <v>21200</v>
      </c>
      <c r="EC58" s="18">
        <v>0</v>
      </c>
      <c r="ED58" s="18">
        <f t="shared" si="98"/>
        <v>21200</v>
      </c>
      <c r="EE58" s="18">
        <f t="shared" si="98"/>
        <v>17666.666666666668</v>
      </c>
      <c r="EF58" s="18">
        <f t="shared" si="14"/>
        <v>19789.103999999999</v>
      </c>
    </row>
    <row r="59" spans="1:136" ht="17.25" customHeight="1" x14ac:dyDescent="0.3">
      <c r="A59" s="157" t="s">
        <v>317</v>
      </c>
      <c r="B59" s="158"/>
      <c r="C59" s="45"/>
      <c r="D59" s="45"/>
      <c r="E59" s="45"/>
      <c r="F59" s="45"/>
      <c r="G59" s="45"/>
      <c r="H59" s="45"/>
      <c r="I59" s="45"/>
      <c r="J59" s="52">
        <f>SUM(J42:J58)</f>
        <v>668558.93200000003</v>
      </c>
      <c r="K59" s="52">
        <f t="shared" ref="K59:BO59" si="99">SUM(K42:K58)</f>
        <v>557132.44333333324</v>
      </c>
      <c r="L59" s="52">
        <f t="shared" si="99"/>
        <v>403512.29409999994</v>
      </c>
      <c r="M59" s="52">
        <f t="shared" si="99"/>
        <v>353650.30210000009</v>
      </c>
      <c r="N59" s="52">
        <f t="shared" si="99"/>
        <v>49861.991999999977</v>
      </c>
      <c r="O59" s="52">
        <f t="shared" si="18"/>
        <v>72.426637315496961</v>
      </c>
      <c r="P59" s="52">
        <f t="shared" si="19"/>
        <v>60.355531096247461</v>
      </c>
      <c r="Q59" s="52">
        <f t="shared" si="99"/>
        <v>336113.625</v>
      </c>
      <c r="R59" s="52">
        <f t="shared" si="99"/>
        <v>280094.6875</v>
      </c>
      <c r="S59" s="52">
        <f t="shared" si="99"/>
        <v>227568.79039999997</v>
      </c>
      <c r="T59" s="52">
        <f t="shared" si="20"/>
        <v>81.247092699678561</v>
      </c>
      <c r="U59" s="52">
        <f t="shared" si="21"/>
        <v>67.70591058306546</v>
      </c>
      <c r="V59" s="52">
        <f t="shared" si="99"/>
        <v>8447.9</v>
      </c>
      <c r="W59" s="52">
        <f t="shared" si="99"/>
        <v>7039.916666666667</v>
      </c>
      <c r="X59" s="52">
        <f t="shared" si="99"/>
        <v>3801.2753999999995</v>
      </c>
      <c r="Y59" s="52" t="e">
        <f t="shared" si="99"/>
        <v>#DIV/0!</v>
      </c>
      <c r="Z59" s="52" t="e">
        <f t="shared" si="99"/>
        <v>#DIV/0!</v>
      </c>
      <c r="AA59" s="52">
        <f t="shared" si="99"/>
        <v>138896.85999999999</v>
      </c>
      <c r="AB59" s="52">
        <f t="shared" si="99"/>
        <v>115747.38333333335</v>
      </c>
      <c r="AC59" s="52">
        <f t="shared" si="99"/>
        <v>40794.688999999962</v>
      </c>
      <c r="AD59" s="52">
        <f t="shared" si="26"/>
        <v>35.244588538574554</v>
      </c>
      <c r="AE59" s="52">
        <f t="shared" si="27"/>
        <v>29.370490448812138</v>
      </c>
      <c r="AF59" s="52">
        <f t="shared" si="99"/>
        <v>327665.72499999998</v>
      </c>
      <c r="AG59" s="52">
        <f t="shared" si="99"/>
        <v>273054.77083333331</v>
      </c>
      <c r="AH59" s="52">
        <f t="shared" si="99"/>
        <v>223767.51500000001</v>
      </c>
      <c r="AI59" s="52">
        <f t="shared" si="99"/>
        <v>1357.5361994655368</v>
      </c>
      <c r="AJ59" s="52">
        <f t="shared" si="99"/>
        <v>1131.2801662212808</v>
      </c>
      <c r="AK59" s="52">
        <f t="shared" si="99"/>
        <v>14718.787</v>
      </c>
      <c r="AL59" s="52">
        <f t="shared" si="99"/>
        <v>12265.655833333334</v>
      </c>
      <c r="AM59" s="52">
        <f t="shared" si="99"/>
        <v>8846.5054999999975</v>
      </c>
      <c r="AN59" s="52">
        <f t="shared" si="32"/>
        <v>72.124194745124015</v>
      </c>
      <c r="AO59" s="52">
        <f t="shared" si="33"/>
        <v>60.103495620936677</v>
      </c>
      <c r="AP59" s="52">
        <f t="shared" si="99"/>
        <v>9000</v>
      </c>
      <c r="AQ59" s="52">
        <f t="shared" si="99"/>
        <v>7500</v>
      </c>
      <c r="AR59" s="52">
        <f t="shared" si="99"/>
        <v>11063.3</v>
      </c>
      <c r="AS59" s="52" t="e">
        <f t="shared" si="99"/>
        <v>#DIV/0!</v>
      </c>
      <c r="AT59" s="52" t="e">
        <f t="shared" si="99"/>
        <v>#DIV/0!</v>
      </c>
      <c r="AU59" s="52">
        <f t="shared" si="99"/>
        <v>0</v>
      </c>
      <c r="AV59" s="52">
        <f t="shared" si="99"/>
        <v>0</v>
      </c>
      <c r="AW59" s="52">
        <f t="shared" si="99"/>
        <v>0</v>
      </c>
      <c r="AX59" s="52">
        <f t="shared" si="99"/>
        <v>0</v>
      </c>
      <c r="AY59" s="52">
        <f t="shared" si="99"/>
        <v>0</v>
      </c>
      <c r="AZ59" s="52">
        <f t="shared" si="99"/>
        <v>0</v>
      </c>
      <c r="BA59" s="52">
        <f t="shared" si="99"/>
        <v>2386624.1</v>
      </c>
      <c r="BB59" s="52">
        <f t="shared" si="99"/>
        <v>1988853.4166666665</v>
      </c>
      <c r="BC59" s="52">
        <f t="shared" si="99"/>
        <v>1988807.4</v>
      </c>
      <c r="BD59" s="52">
        <f t="shared" si="99"/>
        <v>4995.6000000000004</v>
      </c>
      <c r="BE59" s="52">
        <f t="shared" si="99"/>
        <v>4163</v>
      </c>
      <c r="BF59" s="52">
        <f t="shared" si="99"/>
        <v>3378.5</v>
      </c>
      <c r="BG59" s="52">
        <f t="shared" si="99"/>
        <v>0</v>
      </c>
      <c r="BH59" s="52">
        <f t="shared" si="99"/>
        <v>0</v>
      </c>
      <c r="BI59" s="52">
        <f t="shared" si="99"/>
        <v>0</v>
      </c>
      <c r="BJ59" s="52">
        <f t="shared" si="99"/>
        <v>0</v>
      </c>
      <c r="BK59" s="52">
        <f t="shared" si="99"/>
        <v>0</v>
      </c>
      <c r="BL59" s="52">
        <f t="shared" si="99"/>
        <v>0</v>
      </c>
      <c r="BM59" s="52">
        <f t="shared" si="99"/>
        <v>37748.200000000004</v>
      </c>
      <c r="BN59" s="52">
        <f t="shared" si="99"/>
        <v>31456.833333333328</v>
      </c>
      <c r="BO59" s="52">
        <f t="shared" si="99"/>
        <v>24694.747199999998</v>
      </c>
      <c r="BP59" s="52">
        <f t="shared" si="43"/>
        <v>78.503601867108898</v>
      </c>
      <c r="BQ59" s="52">
        <f t="shared" si="44"/>
        <v>65.41966822259073</v>
      </c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35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</row>
    <row r="60" spans="1:136" x14ac:dyDescent="0.3">
      <c r="A60" s="37">
        <v>47</v>
      </c>
      <c r="B60" s="48" t="s">
        <v>169</v>
      </c>
      <c r="C60" s="40">
        <v>30220.744900000002</v>
      </c>
      <c r="D60" s="40">
        <v>31031.8639</v>
      </c>
      <c r="E60" s="40">
        <f t="shared" ref="E60:E71" si="100">DH60+ED60-DZ60</f>
        <v>909173.3</v>
      </c>
      <c r="F60" s="40">
        <f t="shared" ref="F60:F71" si="101">DI60+EE60-EA60</f>
        <v>757644.41666666686</v>
      </c>
      <c r="G60" s="40">
        <f t="shared" ref="G60:G71" si="102">DJ60+EF60-EB60</f>
        <v>619212.71389999997</v>
      </c>
      <c r="H60" s="40">
        <f t="shared" si="15"/>
        <v>81.728671165332258</v>
      </c>
      <c r="I60" s="40">
        <f t="shared" si="16"/>
        <v>68.107225971110225</v>
      </c>
      <c r="J60" s="40">
        <f t="shared" ref="J60:J70" si="103">V60+AA60+AF60+AK60+AP60+AU60+BJ60+BR60+BU60+BX60+CA60+CD60+CJ60+CM60+CU60+CX60+DD60</f>
        <v>222053</v>
      </c>
      <c r="K60" s="40">
        <f t="shared" ref="K60:K70" si="104">W60+AB60+AG60+AL60+AQ60+AV60+BK60+BS60+BV60+BY60+CB60+CE60+CK60+CN60+CV60+CY60+DE60</f>
        <v>185044.16666666672</v>
      </c>
      <c r="L60" s="40">
        <f t="shared" ref="L60:L70" si="105">X60+AC60+AH60+AM60+AR60+AW60+BL60+BT60+BW60+BZ60+CC60+CF60+CL60+CO60+CW60+CZ60+DF60</f>
        <v>183361.13790000006</v>
      </c>
      <c r="M60" s="40">
        <v>162517.66209999999</v>
      </c>
      <c r="N60" s="40">
        <f t="shared" si="17"/>
        <v>20843.475800000073</v>
      </c>
      <c r="O60" s="40">
        <f t="shared" si="18"/>
        <v>99.090471860321642</v>
      </c>
      <c r="P60" s="40">
        <f t="shared" si="19"/>
        <v>82.575393216934728</v>
      </c>
      <c r="Q60" s="40">
        <f t="shared" ref="Q60:Q70" si="106">V60+AF60</f>
        <v>144400</v>
      </c>
      <c r="R60" s="40">
        <f t="shared" ref="R60:R70" si="107">W60+AG60</f>
        <v>120333.33333333334</v>
      </c>
      <c r="S60" s="40">
        <f t="shared" ref="S60:S70" si="108">X60+AH60</f>
        <v>92131.380900000004</v>
      </c>
      <c r="T60" s="40">
        <f t="shared" si="20"/>
        <v>76.563474432132963</v>
      </c>
      <c r="U60" s="40">
        <f t="shared" si="21"/>
        <v>63.802895360110803</v>
      </c>
      <c r="V60" s="40">
        <v>26500</v>
      </c>
      <c r="W60" s="40">
        <f t="shared" si="22"/>
        <v>22083.333333333336</v>
      </c>
      <c r="X60" s="40">
        <v>10988.572899999999</v>
      </c>
      <c r="Y60" s="40">
        <f t="shared" si="23"/>
        <v>49.75957539622641</v>
      </c>
      <c r="Z60" s="40">
        <f t="shared" si="24"/>
        <v>41.466312830188677</v>
      </c>
      <c r="AA60" s="40">
        <v>8600</v>
      </c>
      <c r="AB60" s="40">
        <f t="shared" si="25"/>
        <v>7166.6666666666661</v>
      </c>
      <c r="AC60" s="40">
        <v>7479.6371000000418</v>
      </c>
      <c r="AD60" s="40">
        <f t="shared" si="26"/>
        <v>104.36702930232617</v>
      </c>
      <c r="AE60" s="40">
        <f t="shared" si="27"/>
        <v>86.972524418605133</v>
      </c>
      <c r="AF60" s="40">
        <v>117900</v>
      </c>
      <c r="AG60" s="40">
        <f t="shared" si="28"/>
        <v>98250</v>
      </c>
      <c r="AH60" s="40">
        <v>81142.808000000005</v>
      </c>
      <c r="AI60" s="40">
        <f t="shared" si="29"/>
        <v>82.588099745547083</v>
      </c>
      <c r="AJ60" s="40">
        <f t="shared" si="30"/>
        <v>68.82341645462256</v>
      </c>
      <c r="AK60" s="40">
        <v>7000</v>
      </c>
      <c r="AL60" s="40">
        <f t="shared" si="31"/>
        <v>5833.3333333333339</v>
      </c>
      <c r="AM60" s="40">
        <v>5735.3</v>
      </c>
      <c r="AN60" s="40">
        <f t="shared" si="32"/>
        <v>98.319428571428574</v>
      </c>
      <c r="AO60" s="40">
        <f t="shared" si="33"/>
        <v>81.932857142857145</v>
      </c>
      <c r="AP60" s="40">
        <v>6000</v>
      </c>
      <c r="AQ60" s="40">
        <f t="shared" si="34"/>
        <v>5000</v>
      </c>
      <c r="AR60" s="40">
        <v>8968.6</v>
      </c>
      <c r="AS60" s="40">
        <f t="shared" si="35"/>
        <v>179.37199999999999</v>
      </c>
      <c r="AT60" s="40">
        <f t="shared" si="36"/>
        <v>149.47666666666669</v>
      </c>
      <c r="AU60" s="40">
        <v>0</v>
      </c>
      <c r="AV60" s="40">
        <f t="shared" si="37"/>
        <v>0</v>
      </c>
      <c r="AW60" s="40">
        <v>0</v>
      </c>
      <c r="AX60" s="40">
        <v>0</v>
      </c>
      <c r="AY60" s="40">
        <f t="shared" si="38"/>
        <v>0</v>
      </c>
      <c r="AZ60" s="40">
        <v>0</v>
      </c>
      <c r="BA60" s="40">
        <v>499108.2</v>
      </c>
      <c r="BB60" s="40">
        <f t="shared" si="39"/>
        <v>415923.5</v>
      </c>
      <c r="BC60" s="40">
        <v>415923.6</v>
      </c>
      <c r="BD60" s="40">
        <v>1634.8</v>
      </c>
      <c r="BE60" s="40">
        <f t="shared" si="40"/>
        <v>1362.3333333333333</v>
      </c>
      <c r="BF60" s="40">
        <v>1634.8</v>
      </c>
      <c r="BG60" s="40">
        <v>0</v>
      </c>
      <c r="BH60" s="40">
        <f t="shared" si="41"/>
        <v>0</v>
      </c>
      <c r="BI60" s="40">
        <v>0</v>
      </c>
      <c r="BJ60" s="40">
        <v>0</v>
      </c>
      <c r="BK60" s="40">
        <f t="shared" si="42"/>
        <v>0</v>
      </c>
      <c r="BL60" s="40">
        <v>0</v>
      </c>
      <c r="BM60" s="40">
        <f t="shared" si="97"/>
        <v>13000</v>
      </c>
      <c r="BN60" s="40">
        <f t="shared" si="97"/>
        <v>10833.333333333336</v>
      </c>
      <c r="BO60" s="40">
        <f t="shared" si="97"/>
        <v>8993.4585000000006</v>
      </c>
      <c r="BP60" s="40">
        <f t="shared" si="43"/>
        <v>83.016539999999978</v>
      </c>
      <c r="BQ60" s="40">
        <f t="shared" si="44"/>
        <v>69.180450000000008</v>
      </c>
      <c r="BR60" s="18">
        <v>1000</v>
      </c>
      <c r="BS60" s="18">
        <f t="shared" si="45"/>
        <v>833.33333333333326</v>
      </c>
      <c r="BT60" s="18">
        <v>1215.2082</v>
      </c>
      <c r="BU60" s="18">
        <v>10000</v>
      </c>
      <c r="BV60" s="18">
        <f t="shared" si="46"/>
        <v>8333.3333333333339</v>
      </c>
      <c r="BW60" s="18">
        <v>4326.4920000000002</v>
      </c>
      <c r="BX60" s="18">
        <v>1000</v>
      </c>
      <c r="BY60" s="18">
        <f t="shared" si="47"/>
        <v>833.33333333333326</v>
      </c>
      <c r="BZ60" s="18">
        <v>1367.3309999999999</v>
      </c>
      <c r="CA60" s="18">
        <v>1000</v>
      </c>
      <c r="CB60" s="18">
        <f t="shared" si="48"/>
        <v>833.33333333333326</v>
      </c>
      <c r="CC60" s="18">
        <v>2084.4272999999998</v>
      </c>
      <c r="CD60" s="18">
        <v>0</v>
      </c>
      <c r="CE60" s="18">
        <f t="shared" si="49"/>
        <v>0</v>
      </c>
      <c r="CF60" s="18">
        <v>0</v>
      </c>
      <c r="CG60" s="18">
        <v>5877.3</v>
      </c>
      <c r="CH60" s="18">
        <f t="shared" si="50"/>
        <v>4897.75</v>
      </c>
      <c r="CI60" s="18">
        <v>4151.13</v>
      </c>
      <c r="CJ60" s="18">
        <v>0</v>
      </c>
      <c r="CK60" s="18">
        <f t="shared" si="51"/>
        <v>0</v>
      </c>
      <c r="CL60" s="18">
        <v>0</v>
      </c>
      <c r="CM60" s="18">
        <v>25000</v>
      </c>
      <c r="CN60" s="18">
        <f t="shared" si="52"/>
        <v>20833.333333333336</v>
      </c>
      <c r="CO60" s="18">
        <v>35377.823199999999</v>
      </c>
      <c r="CP60" s="18">
        <v>25000</v>
      </c>
      <c r="CQ60" s="18">
        <f t="shared" si="53"/>
        <v>20833.333333333336</v>
      </c>
      <c r="CR60" s="18">
        <v>28051.5232</v>
      </c>
      <c r="CS60" s="18">
        <f t="shared" si="54"/>
        <v>134.64731135999997</v>
      </c>
      <c r="CT60" s="18">
        <f t="shared" si="55"/>
        <v>112.20609280000001</v>
      </c>
      <c r="CU60" s="18">
        <v>18053</v>
      </c>
      <c r="CV60" s="18">
        <f t="shared" si="56"/>
        <v>15044.166666666668</v>
      </c>
      <c r="CW60" s="18">
        <v>20892.038199999999</v>
      </c>
      <c r="CX60" s="18">
        <v>0</v>
      </c>
      <c r="CY60" s="18">
        <f t="shared" si="57"/>
        <v>0</v>
      </c>
      <c r="CZ60" s="18">
        <v>53.5</v>
      </c>
      <c r="DA60" s="18">
        <v>0</v>
      </c>
      <c r="DB60" s="18">
        <f t="shared" si="58"/>
        <v>0</v>
      </c>
      <c r="DC60" s="18">
        <v>0</v>
      </c>
      <c r="DD60" s="18">
        <v>0</v>
      </c>
      <c r="DE60" s="18">
        <f t="shared" si="59"/>
        <v>0</v>
      </c>
      <c r="DF60" s="18">
        <v>3729.4</v>
      </c>
      <c r="DG60" s="18">
        <v>0</v>
      </c>
      <c r="DH60" s="18">
        <f t="shared" ref="DH60:DH71" si="109">V60+AA60+AF60+AK60+AP60+AU60+AX60+BA60+BD60+BG60+BJ60+BR60+BU60+BX60+CA60+CD60+CG60+CJ60+CM60+CU60+CX60+DA60+DD60</f>
        <v>728673.3</v>
      </c>
      <c r="DI60" s="18">
        <f t="shared" ref="DI60:DI71" si="110">W60+AB60+AG60+AL60+AQ60+AV60+AY60+BB60+BE60+BH60+BK60+BS60+BV60+BY60+CB60+CE60+CH60+CK60+CN60+CV60+CY60+DB60+DE60</f>
        <v>607227.75000000023</v>
      </c>
      <c r="DJ60" s="18">
        <f t="shared" ref="DJ60:DJ71" si="111">X60+AC60+AH60+AM60+AR60+AW60+AZ60+BC60+BF60+BI60+BL60+BT60+BW60+BZ60+CC60+CF60+CI60+CL60+CO60+CW60+CZ60+DC60+DF60+DG60</f>
        <v>605070.6679</v>
      </c>
      <c r="DK60" s="18">
        <v>10000</v>
      </c>
      <c r="DL60" s="18">
        <f t="shared" si="60"/>
        <v>8333.3333333333339</v>
      </c>
      <c r="DM60" s="18">
        <v>9642.0460000000003</v>
      </c>
      <c r="DN60" s="18">
        <v>170500</v>
      </c>
      <c r="DO60" s="18">
        <f t="shared" si="61"/>
        <v>142083.33333333334</v>
      </c>
      <c r="DP60" s="18">
        <v>4500</v>
      </c>
      <c r="DQ60" s="18">
        <v>0</v>
      </c>
      <c r="DR60" s="18">
        <f t="shared" si="62"/>
        <v>0</v>
      </c>
      <c r="DS60" s="18">
        <v>0</v>
      </c>
      <c r="DT60" s="18">
        <v>0</v>
      </c>
      <c r="DU60" s="18">
        <f t="shared" si="63"/>
        <v>0</v>
      </c>
      <c r="DV60" s="18">
        <v>0</v>
      </c>
      <c r="DW60" s="18">
        <v>0</v>
      </c>
      <c r="DX60" s="18">
        <f t="shared" si="64"/>
        <v>0</v>
      </c>
      <c r="DY60" s="18">
        <v>0</v>
      </c>
      <c r="DZ60" s="18">
        <v>139843</v>
      </c>
      <c r="EA60" s="18">
        <f t="shared" si="65"/>
        <v>116535.83333333334</v>
      </c>
      <c r="EB60" s="18">
        <v>115500</v>
      </c>
      <c r="EC60" s="18">
        <v>0</v>
      </c>
      <c r="ED60" s="18">
        <f t="shared" si="98"/>
        <v>320343</v>
      </c>
      <c r="EE60" s="18">
        <f t="shared" si="98"/>
        <v>266952.5</v>
      </c>
      <c r="EF60" s="18">
        <f t="shared" si="14"/>
        <v>129642.046</v>
      </c>
    </row>
    <row r="61" spans="1:136" x14ac:dyDescent="0.3">
      <c r="A61" s="37">
        <v>48</v>
      </c>
      <c r="B61" s="46" t="s">
        <v>170</v>
      </c>
      <c r="C61" s="40">
        <v>4210.6522000000004</v>
      </c>
      <c r="D61" s="40">
        <v>410.92869999999999</v>
      </c>
      <c r="E61" s="40">
        <f t="shared" si="100"/>
        <v>27232.102999999999</v>
      </c>
      <c r="F61" s="40">
        <f t="shared" si="101"/>
        <v>22693.41916666667</v>
      </c>
      <c r="G61" s="40">
        <f t="shared" si="102"/>
        <v>18939.740099999999</v>
      </c>
      <c r="H61" s="40">
        <f t="shared" si="15"/>
        <v>83.459173608442924</v>
      </c>
      <c r="I61" s="40">
        <f t="shared" si="16"/>
        <v>69.54931134036913</v>
      </c>
      <c r="J61" s="40">
        <f t="shared" si="103"/>
        <v>18034.902999999998</v>
      </c>
      <c r="K61" s="40">
        <f t="shared" si="104"/>
        <v>15029.085833333331</v>
      </c>
      <c r="L61" s="40">
        <f t="shared" si="105"/>
        <v>11275.240099999995</v>
      </c>
      <c r="M61" s="40">
        <v>9898.9511000000002</v>
      </c>
      <c r="N61" s="40">
        <f t="shared" si="17"/>
        <v>1376.2889999999952</v>
      </c>
      <c r="O61" s="40">
        <f t="shared" si="18"/>
        <v>75.022793967896561</v>
      </c>
      <c r="P61" s="40">
        <f t="shared" si="19"/>
        <v>62.518994973247132</v>
      </c>
      <c r="Q61" s="40">
        <f t="shared" si="106"/>
        <v>2411</v>
      </c>
      <c r="R61" s="40">
        <f t="shared" si="107"/>
        <v>2009.1666666666667</v>
      </c>
      <c r="S61" s="40">
        <f t="shared" si="108"/>
        <v>1210.81</v>
      </c>
      <c r="T61" s="40">
        <f t="shared" si="20"/>
        <v>60.26428867689755</v>
      </c>
      <c r="U61" s="40">
        <f t="shared" si="21"/>
        <v>50.220240564081287</v>
      </c>
      <c r="V61" s="40">
        <v>167</v>
      </c>
      <c r="W61" s="40">
        <f t="shared" si="22"/>
        <v>139.16666666666666</v>
      </c>
      <c r="X61" s="40">
        <v>0.13700000000000001</v>
      </c>
      <c r="Y61" s="40">
        <f t="shared" si="23"/>
        <v>9.8443113772455099E-2</v>
      </c>
      <c r="Z61" s="40">
        <f t="shared" si="24"/>
        <v>8.2035928143712578E-2</v>
      </c>
      <c r="AA61" s="40">
        <v>4108.8</v>
      </c>
      <c r="AB61" s="40">
        <f t="shared" si="25"/>
        <v>3424.0000000000005</v>
      </c>
      <c r="AC61" s="40">
        <v>1957.8850999999977</v>
      </c>
      <c r="AD61" s="40">
        <f t="shared" si="26"/>
        <v>57.181223714953198</v>
      </c>
      <c r="AE61" s="40">
        <f t="shared" si="27"/>
        <v>47.651019762460997</v>
      </c>
      <c r="AF61" s="40">
        <v>2244</v>
      </c>
      <c r="AG61" s="40">
        <f t="shared" si="28"/>
        <v>1870</v>
      </c>
      <c r="AH61" s="40">
        <v>1210.673</v>
      </c>
      <c r="AI61" s="40">
        <f t="shared" si="29"/>
        <v>64.741871657754018</v>
      </c>
      <c r="AJ61" s="40">
        <f t="shared" si="30"/>
        <v>53.951559714795003</v>
      </c>
      <c r="AK61" s="40">
        <v>1084</v>
      </c>
      <c r="AL61" s="40">
        <f t="shared" si="31"/>
        <v>903.33333333333326</v>
      </c>
      <c r="AM61" s="40">
        <v>246</v>
      </c>
      <c r="AN61" s="40">
        <f t="shared" si="32"/>
        <v>27.232472324723251</v>
      </c>
      <c r="AO61" s="40">
        <f t="shared" si="33"/>
        <v>22.693726937269375</v>
      </c>
      <c r="AP61" s="40">
        <v>0</v>
      </c>
      <c r="AQ61" s="40">
        <f t="shared" si="34"/>
        <v>0</v>
      </c>
      <c r="AR61" s="40">
        <v>0</v>
      </c>
      <c r="AS61" s="40" t="e">
        <f t="shared" si="35"/>
        <v>#DIV/0!</v>
      </c>
      <c r="AT61" s="40" t="e">
        <f t="shared" si="36"/>
        <v>#DIV/0!</v>
      </c>
      <c r="AU61" s="40">
        <v>0</v>
      </c>
      <c r="AV61" s="40">
        <f t="shared" si="37"/>
        <v>0</v>
      </c>
      <c r="AW61" s="40">
        <v>0</v>
      </c>
      <c r="AX61" s="40">
        <v>0</v>
      </c>
      <c r="AY61" s="40">
        <f t="shared" si="38"/>
        <v>0</v>
      </c>
      <c r="AZ61" s="40">
        <v>0</v>
      </c>
      <c r="BA61" s="40">
        <v>9197.2000000000007</v>
      </c>
      <c r="BB61" s="40">
        <f t="shared" si="39"/>
        <v>7664.3333333333339</v>
      </c>
      <c r="BC61" s="40">
        <v>7664.5</v>
      </c>
      <c r="BD61" s="40">
        <v>0</v>
      </c>
      <c r="BE61" s="40">
        <f t="shared" si="40"/>
        <v>0</v>
      </c>
      <c r="BF61" s="40">
        <v>0</v>
      </c>
      <c r="BG61" s="40">
        <v>0</v>
      </c>
      <c r="BH61" s="40">
        <f t="shared" si="41"/>
        <v>0</v>
      </c>
      <c r="BI61" s="40">
        <v>0</v>
      </c>
      <c r="BJ61" s="40">
        <v>0</v>
      </c>
      <c r="BK61" s="40">
        <f t="shared" si="42"/>
        <v>0</v>
      </c>
      <c r="BL61" s="40">
        <v>0</v>
      </c>
      <c r="BM61" s="40">
        <f t="shared" si="97"/>
        <v>5257</v>
      </c>
      <c r="BN61" s="40">
        <f t="shared" si="97"/>
        <v>4380.833333333333</v>
      </c>
      <c r="BO61" s="40">
        <f t="shared" si="97"/>
        <v>1931.73</v>
      </c>
      <c r="BP61" s="40">
        <f t="shared" si="43"/>
        <v>44.095035191173679</v>
      </c>
      <c r="BQ61" s="40">
        <f t="shared" si="44"/>
        <v>36.745862659311399</v>
      </c>
      <c r="BR61" s="18">
        <v>1824</v>
      </c>
      <c r="BS61" s="18">
        <f t="shared" si="45"/>
        <v>1520</v>
      </c>
      <c r="BT61" s="18">
        <v>887</v>
      </c>
      <c r="BU61" s="18">
        <v>3433</v>
      </c>
      <c r="BV61" s="18">
        <f t="shared" si="46"/>
        <v>2860.833333333333</v>
      </c>
      <c r="BW61" s="18">
        <v>1044.73</v>
      </c>
      <c r="BX61" s="18">
        <v>0</v>
      </c>
      <c r="BY61" s="18">
        <f t="shared" si="47"/>
        <v>0</v>
      </c>
      <c r="BZ61" s="18">
        <v>0</v>
      </c>
      <c r="CA61" s="18">
        <v>0</v>
      </c>
      <c r="CB61" s="18">
        <f t="shared" si="48"/>
        <v>0</v>
      </c>
      <c r="CC61" s="18">
        <v>0</v>
      </c>
      <c r="CD61" s="18">
        <v>0</v>
      </c>
      <c r="CE61" s="18">
        <f t="shared" si="49"/>
        <v>0</v>
      </c>
      <c r="CF61" s="18">
        <v>0</v>
      </c>
      <c r="CG61" s="18">
        <v>0</v>
      </c>
      <c r="CH61" s="18">
        <f t="shared" si="50"/>
        <v>0</v>
      </c>
      <c r="CI61" s="18">
        <v>0</v>
      </c>
      <c r="CJ61" s="18">
        <v>0</v>
      </c>
      <c r="CK61" s="18">
        <f t="shared" si="51"/>
        <v>0</v>
      </c>
      <c r="CL61" s="18">
        <v>0</v>
      </c>
      <c r="CM61" s="18">
        <v>500</v>
      </c>
      <c r="CN61" s="18">
        <f t="shared" si="52"/>
        <v>416.66666666666663</v>
      </c>
      <c r="CO61" s="18">
        <v>111.43300000000001</v>
      </c>
      <c r="CP61" s="18">
        <v>500</v>
      </c>
      <c r="CQ61" s="18">
        <f t="shared" si="53"/>
        <v>416.66666666666663</v>
      </c>
      <c r="CR61" s="18">
        <v>111.43300000000001</v>
      </c>
      <c r="CS61" s="18">
        <f t="shared" si="54"/>
        <v>26.743920000000003</v>
      </c>
      <c r="CT61" s="18">
        <f t="shared" si="55"/>
        <v>22.2866</v>
      </c>
      <c r="CU61" s="18">
        <v>0</v>
      </c>
      <c r="CV61" s="18">
        <f t="shared" si="56"/>
        <v>0</v>
      </c>
      <c r="CW61" s="18">
        <v>8.2799999999999994</v>
      </c>
      <c r="CX61" s="18">
        <v>0</v>
      </c>
      <c r="CY61" s="18">
        <f t="shared" si="57"/>
        <v>0</v>
      </c>
      <c r="CZ61" s="18">
        <v>0</v>
      </c>
      <c r="DA61" s="18">
        <v>0</v>
      </c>
      <c r="DB61" s="18">
        <f t="shared" si="58"/>
        <v>0</v>
      </c>
      <c r="DC61" s="18">
        <v>0</v>
      </c>
      <c r="DD61" s="18">
        <v>4674.1030000000001</v>
      </c>
      <c r="DE61" s="18">
        <f t="shared" si="59"/>
        <v>3895.0858333333331</v>
      </c>
      <c r="DF61" s="18">
        <v>5809.1019999999999</v>
      </c>
      <c r="DG61" s="18">
        <v>0</v>
      </c>
      <c r="DH61" s="18">
        <f t="shared" si="109"/>
        <v>27232.102999999999</v>
      </c>
      <c r="DI61" s="18">
        <f t="shared" si="110"/>
        <v>22693.41916666667</v>
      </c>
      <c r="DJ61" s="18">
        <f t="shared" si="111"/>
        <v>18939.740099999999</v>
      </c>
      <c r="DK61" s="18">
        <v>0</v>
      </c>
      <c r="DL61" s="18">
        <f t="shared" si="60"/>
        <v>0</v>
      </c>
      <c r="DM61" s="18">
        <v>0</v>
      </c>
      <c r="DN61" s="18">
        <v>0</v>
      </c>
      <c r="DO61" s="18">
        <f t="shared" si="61"/>
        <v>0</v>
      </c>
      <c r="DP61" s="18">
        <v>0</v>
      </c>
      <c r="DQ61" s="18">
        <v>0</v>
      </c>
      <c r="DR61" s="18">
        <f t="shared" si="62"/>
        <v>0</v>
      </c>
      <c r="DS61" s="18">
        <v>0</v>
      </c>
      <c r="DT61" s="18">
        <v>0</v>
      </c>
      <c r="DU61" s="18">
        <f t="shared" si="63"/>
        <v>0</v>
      </c>
      <c r="DV61" s="18">
        <v>0</v>
      </c>
      <c r="DW61" s="18">
        <v>0</v>
      </c>
      <c r="DX61" s="18">
        <f t="shared" si="64"/>
        <v>0</v>
      </c>
      <c r="DY61" s="18">
        <v>0</v>
      </c>
      <c r="DZ61" s="18">
        <v>0</v>
      </c>
      <c r="EA61" s="18">
        <f t="shared" si="65"/>
        <v>0</v>
      </c>
      <c r="EB61" s="18">
        <v>0</v>
      </c>
      <c r="EC61" s="18">
        <v>0</v>
      </c>
      <c r="ED61" s="18">
        <f t="shared" si="98"/>
        <v>0</v>
      </c>
      <c r="EE61" s="18">
        <f t="shared" si="98"/>
        <v>0</v>
      </c>
      <c r="EF61" s="18">
        <f t="shared" si="14"/>
        <v>0</v>
      </c>
    </row>
    <row r="62" spans="1:136" x14ac:dyDescent="0.3">
      <c r="A62" s="37">
        <v>49</v>
      </c>
      <c r="B62" s="46" t="s">
        <v>171</v>
      </c>
      <c r="C62" s="40">
        <v>9283.0964000000004</v>
      </c>
      <c r="D62" s="40">
        <v>26621.918900000001</v>
      </c>
      <c r="E62" s="40">
        <f t="shared" si="100"/>
        <v>92315.06</v>
      </c>
      <c r="F62" s="40">
        <f t="shared" si="101"/>
        <v>76929.21666666666</v>
      </c>
      <c r="G62" s="40">
        <f t="shared" si="102"/>
        <v>51494.449699999997</v>
      </c>
      <c r="H62" s="40">
        <f t="shared" si="15"/>
        <v>66.937441886513426</v>
      </c>
      <c r="I62" s="40">
        <f t="shared" si="16"/>
        <v>55.781201572094517</v>
      </c>
      <c r="J62" s="40">
        <f t="shared" si="103"/>
        <v>16930</v>
      </c>
      <c r="K62" s="40">
        <f t="shared" si="104"/>
        <v>14108.333333333332</v>
      </c>
      <c r="L62" s="40">
        <f t="shared" si="105"/>
        <v>14984.175700000002</v>
      </c>
      <c r="M62" s="40">
        <v>12945.3487</v>
      </c>
      <c r="N62" s="40">
        <f t="shared" si="17"/>
        <v>2038.8270000000011</v>
      </c>
      <c r="O62" s="40">
        <f t="shared" si="18"/>
        <v>106.20797897223866</v>
      </c>
      <c r="P62" s="40">
        <f t="shared" si="19"/>
        <v>88.506649143532201</v>
      </c>
      <c r="Q62" s="40">
        <f t="shared" si="106"/>
        <v>6630</v>
      </c>
      <c r="R62" s="40">
        <f t="shared" si="107"/>
        <v>5524.9999999999991</v>
      </c>
      <c r="S62" s="40">
        <f t="shared" si="108"/>
        <v>6507.0169999999998</v>
      </c>
      <c r="T62" s="40">
        <f t="shared" si="20"/>
        <v>117.77406334841632</v>
      </c>
      <c r="U62" s="40">
        <f t="shared" si="21"/>
        <v>98.145052790346909</v>
      </c>
      <c r="V62" s="40">
        <v>130</v>
      </c>
      <c r="W62" s="40">
        <f t="shared" si="22"/>
        <v>108.33333333333334</v>
      </c>
      <c r="X62" s="40">
        <v>300.84399999999999</v>
      </c>
      <c r="Y62" s="40">
        <f t="shared" si="23"/>
        <v>277.70215384615381</v>
      </c>
      <c r="Z62" s="40">
        <f t="shared" si="24"/>
        <v>231.41846153846154</v>
      </c>
      <c r="AA62" s="40">
        <v>5700</v>
      </c>
      <c r="AB62" s="40">
        <f t="shared" si="25"/>
        <v>4750</v>
      </c>
      <c r="AC62" s="40">
        <v>4340.7827000000016</v>
      </c>
      <c r="AD62" s="40">
        <f t="shared" si="26"/>
        <v>91.384898947368455</v>
      </c>
      <c r="AE62" s="40">
        <f t="shared" si="27"/>
        <v>76.154082456140387</v>
      </c>
      <c r="AF62" s="40">
        <v>6500</v>
      </c>
      <c r="AG62" s="40">
        <f t="shared" si="28"/>
        <v>5416.6666666666661</v>
      </c>
      <c r="AH62" s="40">
        <v>6206.1729999999998</v>
      </c>
      <c r="AI62" s="40">
        <f t="shared" si="29"/>
        <v>114.57550153846154</v>
      </c>
      <c r="AJ62" s="40">
        <f t="shared" si="30"/>
        <v>95.47958461538461</v>
      </c>
      <c r="AK62" s="40">
        <v>700</v>
      </c>
      <c r="AL62" s="40">
        <f t="shared" si="31"/>
        <v>583.33333333333337</v>
      </c>
      <c r="AM62" s="40">
        <v>565</v>
      </c>
      <c r="AN62" s="40">
        <f t="shared" si="32"/>
        <v>96.857142857142847</v>
      </c>
      <c r="AO62" s="40">
        <f t="shared" si="33"/>
        <v>80.714285714285722</v>
      </c>
      <c r="AP62" s="40">
        <v>0</v>
      </c>
      <c r="AQ62" s="40">
        <f t="shared" si="34"/>
        <v>0</v>
      </c>
      <c r="AR62" s="40">
        <v>0</v>
      </c>
      <c r="AS62" s="40" t="e">
        <f t="shared" si="35"/>
        <v>#DIV/0!</v>
      </c>
      <c r="AT62" s="40" t="e">
        <f t="shared" si="36"/>
        <v>#DIV/0!</v>
      </c>
      <c r="AU62" s="40">
        <v>0</v>
      </c>
      <c r="AV62" s="40">
        <f t="shared" si="37"/>
        <v>0</v>
      </c>
      <c r="AW62" s="40">
        <v>0</v>
      </c>
      <c r="AX62" s="40">
        <v>0</v>
      </c>
      <c r="AY62" s="40">
        <f t="shared" si="38"/>
        <v>0</v>
      </c>
      <c r="AZ62" s="40">
        <v>0</v>
      </c>
      <c r="BA62" s="40">
        <v>41114.199999999997</v>
      </c>
      <c r="BB62" s="40">
        <f t="shared" si="39"/>
        <v>34261.833333333328</v>
      </c>
      <c r="BC62" s="40">
        <v>34261.9</v>
      </c>
      <c r="BD62" s="40">
        <v>0</v>
      </c>
      <c r="BE62" s="40">
        <f t="shared" si="40"/>
        <v>0</v>
      </c>
      <c r="BF62" s="40">
        <v>0</v>
      </c>
      <c r="BG62" s="40">
        <v>0</v>
      </c>
      <c r="BH62" s="40">
        <f t="shared" si="41"/>
        <v>0</v>
      </c>
      <c r="BI62" s="40">
        <v>0</v>
      </c>
      <c r="BJ62" s="40">
        <v>0</v>
      </c>
      <c r="BK62" s="40">
        <f t="shared" si="42"/>
        <v>0</v>
      </c>
      <c r="BL62" s="40">
        <v>0</v>
      </c>
      <c r="BM62" s="40">
        <f t="shared" si="97"/>
        <v>2200</v>
      </c>
      <c r="BN62" s="40">
        <f t="shared" si="97"/>
        <v>1833.3333333333333</v>
      </c>
      <c r="BO62" s="40">
        <f t="shared" si="97"/>
        <v>2339.8000000000002</v>
      </c>
      <c r="BP62" s="40">
        <f t="shared" si="43"/>
        <v>127.62545454545456</v>
      </c>
      <c r="BQ62" s="40">
        <f t="shared" si="44"/>
        <v>106.35454545454546</v>
      </c>
      <c r="BR62" s="18">
        <v>1850</v>
      </c>
      <c r="BS62" s="18">
        <f t="shared" si="45"/>
        <v>1541.6666666666665</v>
      </c>
      <c r="BT62" s="18">
        <v>1853.8</v>
      </c>
      <c r="BU62" s="18">
        <v>0</v>
      </c>
      <c r="BV62" s="18">
        <f t="shared" si="46"/>
        <v>0</v>
      </c>
      <c r="BW62" s="18">
        <v>0</v>
      </c>
      <c r="BX62" s="18">
        <v>0</v>
      </c>
      <c r="BY62" s="18">
        <f t="shared" si="47"/>
        <v>0</v>
      </c>
      <c r="BZ62" s="18">
        <v>0</v>
      </c>
      <c r="CA62" s="18">
        <v>350</v>
      </c>
      <c r="CB62" s="18">
        <f t="shared" si="48"/>
        <v>291.66666666666669</v>
      </c>
      <c r="CC62" s="18">
        <v>486</v>
      </c>
      <c r="CD62" s="18">
        <v>0</v>
      </c>
      <c r="CE62" s="18">
        <f t="shared" si="49"/>
        <v>0</v>
      </c>
      <c r="CF62" s="18">
        <v>0</v>
      </c>
      <c r="CG62" s="18">
        <v>0</v>
      </c>
      <c r="CH62" s="18">
        <f t="shared" si="50"/>
        <v>0</v>
      </c>
      <c r="CI62" s="18">
        <v>0</v>
      </c>
      <c r="CJ62" s="18">
        <v>0</v>
      </c>
      <c r="CK62" s="18">
        <f t="shared" si="51"/>
        <v>0</v>
      </c>
      <c r="CL62" s="18">
        <v>3.6</v>
      </c>
      <c r="CM62" s="18">
        <v>1500</v>
      </c>
      <c r="CN62" s="18">
        <f t="shared" si="52"/>
        <v>1250</v>
      </c>
      <c r="CO62" s="18">
        <v>990.77599999999995</v>
      </c>
      <c r="CP62" s="18">
        <v>1200</v>
      </c>
      <c r="CQ62" s="18">
        <f t="shared" si="53"/>
        <v>1000</v>
      </c>
      <c r="CR62" s="18">
        <v>795.77599999999995</v>
      </c>
      <c r="CS62" s="18">
        <f t="shared" si="54"/>
        <v>79.57759999999999</v>
      </c>
      <c r="CT62" s="18">
        <f t="shared" si="55"/>
        <v>66.314666666666668</v>
      </c>
      <c r="CU62" s="18">
        <v>0</v>
      </c>
      <c r="CV62" s="18">
        <f t="shared" si="56"/>
        <v>0</v>
      </c>
      <c r="CW62" s="18">
        <v>37.200000000000003</v>
      </c>
      <c r="CX62" s="18">
        <v>200</v>
      </c>
      <c r="CY62" s="18">
        <f t="shared" si="57"/>
        <v>166.66666666666669</v>
      </c>
      <c r="CZ62" s="18">
        <v>200</v>
      </c>
      <c r="DA62" s="18">
        <v>0</v>
      </c>
      <c r="DB62" s="18">
        <f t="shared" si="58"/>
        <v>0</v>
      </c>
      <c r="DC62" s="18">
        <v>0</v>
      </c>
      <c r="DD62" s="18">
        <v>0</v>
      </c>
      <c r="DE62" s="18">
        <f t="shared" si="59"/>
        <v>0</v>
      </c>
      <c r="DF62" s="18">
        <v>0</v>
      </c>
      <c r="DG62" s="18">
        <v>0</v>
      </c>
      <c r="DH62" s="18">
        <f t="shared" si="109"/>
        <v>58044.2</v>
      </c>
      <c r="DI62" s="18">
        <f t="shared" si="110"/>
        <v>48370.166666666657</v>
      </c>
      <c r="DJ62" s="18">
        <f t="shared" si="111"/>
        <v>49246.075700000001</v>
      </c>
      <c r="DK62" s="18">
        <v>0</v>
      </c>
      <c r="DL62" s="18">
        <f t="shared" si="60"/>
        <v>0</v>
      </c>
      <c r="DM62" s="18">
        <v>0</v>
      </c>
      <c r="DN62" s="18">
        <v>34270.86</v>
      </c>
      <c r="DO62" s="18">
        <f t="shared" si="61"/>
        <v>28559.050000000003</v>
      </c>
      <c r="DP62" s="18">
        <v>2248.3739999999998</v>
      </c>
      <c r="DQ62" s="18">
        <v>0</v>
      </c>
      <c r="DR62" s="18">
        <f t="shared" si="62"/>
        <v>0</v>
      </c>
      <c r="DS62" s="18">
        <v>0</v>
      </c>
      <c r="DT62" s="18">
        <v>0</v>
      </c>
      <c r="DU62" s="18">
        <f t="shared" si="63"/>
        <v>0</v>
      </c>
      <c r="DV62" s="18">
        <v>0</v>
      </c>
      <c r="DW62" s="18">
        <v>0</v>
      </c>
      <c r="DX62" s="18">
        <f t="shared" si="64"/>
        <v>0</v>
      </c>
      <c r="DY62" s="18">
        <v>0</v>
      </c>
      <c r="DZ62" s="18">
        <v>4230</v>
      </c>
      <c r="EA62" s="18">
        <f t="shared" si="65"/>
        <v>3525</v>
      </c>
      <c r="EB62" s="18">
        <v>4230</v>
      </c>
      <c r="EC62" s="18">
        <v>0</v>
      </c>
      <c r="ED62" s="18">
        <f t="shared" si="98"/>
        <v>38500.86</v>
      </c>
      <c r="EE62" s="18">
        <f t="shared" si="98"/>
        <v>32084.050000000003</v>
      </c>
      <c r="EF62" s="18">
        <f t="shared" si="14"/>
        <v>6478.3739999999998</v>
      </c>
    </row>
    <row r="63" spans="1:136" x14ac:dyDescent="0.3">
      <c r="A63" s="37">
        <v>50</v>
      </c>
      <c r="B63" s="46" t="s">
        <v>172</v>
      </c>
      <c r="C63" s="40">
        <v>1577.373</v>
      </c>
      <c r="D63" s="40">
        <v>11.433999999999999</v>
      </c>
      <c r="E63" s="40">
        <f t="shared" si="100"/>
        <v>15764.499999999998</v>
      </c>
      <c r="F63" s="40">
        <f t="shared" si="101"/>
        <v>13137.083333333334</v>
      </c>
      <c r="G63" s="40">
        <f t="shared" si="102"/>
        <v>11622.300800000003</v>
      </c>
      <c r="H63" s="40">
        <f t="shared" si="15"/>
        <v>88.469415205049344</v>
      </c>
      <c r="I63" s="40">
        <f t="shared" si="16"/>
        <v>73.724512670874446</v>
      </c>
      <c r="J63" s="40">
        <f t="shared" si="103"/>
        <v>5840.2</v>
      </c>
      <c r="K63" s="40">
        <f t="shared" si="104"/>
        <v>4866.833333333333</v>
      </c>
      <c r="L63" s="40">
        <f t="shared" si="105"/>
        <v>3352.0008000000025</v>
      </c>
      <c r="M63" s="40">
        <v>3123.8728000000001</v>
      </c>
      <c r="N63" s="40">
        <f t="shared" si="17"/>
        <v>228.12800000000243</v>
      </c>
      <c r="O63" s="40">
        <f t="shared" si="18"/>
        <v>68.874370055820066</v>
      </c>
      <c r="P63" s="40">
        <f t="shared" si="19"/>
        <v>57.39530837985005</v>
      </c>
      <c r="Q63" s="40">
        <f t="shared" si="106"/>
        <v>1550</v>
      </c>
      <c r="R63" s="40">
        <f t="shared" si="107"/>
        <v>1291.6666666666667</v>
      </c>
      <c r="S63" s="40">
        <f t="shared" si="108"/>
        <v>1604.2070000000001</v>
      </c>
      <c r="T63" s="40">
        <f t="shared" si="20"/>
        <v>124.19667096774194</v>
      </c>
      <c r="U63" s="40">
        <f t="shared" si="21"/>
        <v>103.49722580645162</v>
      </c>
      <c r="V63" s="40">
        <v>200</v>
      </c>
      <c r="W63" s="40">
        <f t="shared" si="22"/>
        <v>166.66666666666669</v>
      </c>
      <c r="X63" s="40">
        <v>36.408999999999999</v>
      </c>
      <c r="Y63" s="40">
        <f t="shared" si="23"/>
        <v>21.845399999999998</v>
      </c>
      <c r="Z63" s="40">
        <f t="shared" si="24"/>
        <v>18.204499999999999</v>
      </c>
      <c r="AA63" s="40">
        <v>1370</v>
      </c>
      <c r="AB63" s="40">
        <f t="shared" si="25"/>
        <v>1141.6666666666667</v>
      </c>
      <c r="AC63" s="40">
        <v>1072.7138000000023</v>
      </c>
      <c r="AD63" s="40">
        <f t="shared" si="26"/>
        <v>93.960332846715517</v>
      </c>
      <c r="AE63" s="40">
        <f t="shared" si="27"/>
        <v>78.30027737226294</v>
      </c>
      <c r="AF63" s="40">
        <v>1350</v>
      </c>
      <c r="AG63" s="40">
        <f t="shared" si="28"/>
        <v>1125</v>
      </c>
      <c r="AH63" s="40">
        <v>1567.798</v>
      </c>
      <c r="AI63" s="40">
        <f t="shared" si="29"/>
        <v>139.35982222222222</v>
      </c>
      <c r="AJ63" s="40">
        <f t="shared" si="30"/>
        <v>116.13318518518518</v>
      </c>
      <c r="AK63" s="40">
        <v>50</v>
      </c>
      <c r="AL63" s="40">
        <f t="shared" si="31"/>
        <v>41.666666666666671</v>
      </c>
      <c r="AM63" s="40">
        <v>76</v>
      </c>
      <c r="AN63" s="40">
        <f t="shared" si="32"/>
        <v>182.39999999999998</v>
      </c>
      <c r="AO63" s="40">
        <f t="shared" si="33"/>
        <v>152</v>
      </c>
      <c r="AP63" s="40">
        <v>0</v>
      </c>
      <c r="AQ63" s="40">
        <f t="shared" si="34"/>
        <v>0</v>
      </c>
      <c r="AR63" s="40">
        <v>0</v>
      </c>
      <c r="AS63" s="40" t="e">
        <f t="shared" si="35"/>
        <v>#DIV/0!</v>
      </c>
      <c r="AT63" s="40" t="e">
        <f t="shared" si="36"/>
        <v>#DIV/0!</v>
      </c>
      <c r="AU63" s="40">
        <v>0</v>
      </c>
      <c r="AV63" s="40">
        <f t="shared" si="37"/>
        <v>0</v>
      </c>
      <c r="AW63" s="40">
        <v>0</v>
      </c>
      <c r="AX63" s="40">
        <v>0</v>
      </c>
      <c r="AY63" s="40">
        <f t="shared" si="38"/>
        <v>0</v>
      </c>
      <c r="AZ63" s="40">
        <v>0</v>
      </c>
      <c r="BA63" s="40">
        <v>9924.2999999999993</v>
      </c>
      <c r="BB63" s="40">
        <f t="shared" si="39"/>
        <v>8270.25</v>
      </c>
      <c r="BC63" s="40">
        <v>8270.2999999999993</v>
      </c>
      <c r="BD63" s="40">
        <v>0</v>
      </c>
      <c r="BE63" s="40">
        <f t="shared" si="40"/>
        <v>0</v>
      </c>
      <c r="BF63" s="40">
        <v>0</v>
      </c>
      <c r="BG63" s="40">
        <v>0</v>
      </c>
      <c r="BH63" s="40">
        <f t="shared" si="41"/>
        <v>0</v>
      </c>
      <c r="BI63" s="40">
        <v>0</v>
      </c>
      <c r="BJ63" s="40">
        <v>0</v>
      </c>
      <c r="BK63" s="40">
        <f t="shared" si="42"/>
        <v>0</v>
      </c>
      <c r="BL63" s="40">
        <v>0</v>
      </c>
      <c r="BM63" s="40">
        <f t="shared" si="97"/>
        <v>2294.4</v>
      </c>
      <c r="BN63" s="40">
        <f t="shared" si="97"/>
        <v>1912</v>
      </c>
      <c r="BO63" s="40">
        <f t="shared" si="97"/>
        <v>414.62</v>
      </c>
      <c r="BP63" s="40">
        <f t="shared" si="43"/>
        <v>21.685146443514643</v>
      </c>
      <c r="BQ63" s="40">
        <f t="shared" si="44"/>
        <v>18.070955369595538</v>
      </c>
      <c r="BR63" s="18">
        <v>512</v>
      </c>
      <c r="BS63" s="18">
        <f t="shared" si="45"/>
        <v>426.66666666666663</v>
      </c>
      <c r="BT63" s="18">
        <v>414.62</v>
      </c>
      <c r="BU63" s="18">
        <v>1782.4</v>
      </c>
      <c r="BV63" s="18">
        <f t="shared" si="46"/>
        <v>1485.3333333333333</v>
      </c>
      <c r="BW63" s="18">
        <v>0</v>
      </c>
      <c r="BX63" s="18">
        <v>0</v>
      </c>
      <c r="BY63" s="18">
        <f t="shared" si="47"/>
        <v>0</v>
      </c>
      <c r="BZ63" s="18">
        <v>0</v>
      </c>
      <c r="CA63" s="18">
        <v>0</v>
      </c>
      <c r="CB63" s="18">
        <f t="shared" si="48"/>
        <v>0</v>
      </c>
      <c r="CC63" s="18">
        <v>0</v>
      </c>
      <c r="CD63" s="18">
        <v>0</v>
      </c>
      <c r="CE63" s="18">
        <f t="shared" si="49"/>
        <v>0</v>
      </c>
      <c r="CF63" s="18">
        <v>0</v>
      </c>
      <c r="CG63" s="18">
        <v>0</v>
      </c>
      <c r="CH63" s="18">
        <f t="shared" si="50"/>
        <v>0</v>
      </c>
      <c r="CI63" s="18">
        <v>0</v>
      </c>
      <c r="CJ63" s="18">
        <v>0</v>
      </c>
      <c r="CK63" s="18">
        <f t="shared" si="51"/>
        <v>0</v>
      </c>
      <c r="CL63" s="18">
        <v>0</v>
      </c>
      <c r="CM63" s="18">
        <v>475</v>
      </c>
      <c r="CN63" s="18">
        <f t="shared" si="52"/>
        <v>395.83333333333337</v>
      </c>
      <c r="CO63" s="18">
        <v>100.46</v>
      </c>
      <c r="CP63" s="18">
        <v>475</v>
      </c>
      <c r="CQ63" s="18">
        <f t="shared" si="53"/>
        <v>395.83333333333337</v>
      </c>
      <c r="CR63" s="18">
        <v>100.46</v>
      </c>
      <c r="CS63" s="18">
        <f t="shared" si="54"/>
        <v>25.379368421052629</v>
      </c>
      <c r="CT63" s="18">
        <f t="shared" si="55"/>
        <v>21.149473684210527</v>
      </c>
      <c r="CU63" s="18">
        <v>0</v>
      </c>
      <c r="CV63" s="18">
        <f t="shared" si="56"/>
        <v>0</v>
      </c>
      <c r="CW63" s="18">
        <v>0</v>
      </c>
      <c r="CX63" s="18">
        <v>0</v>
      </c>
      <c r="CY63" s="18">
        <f t="shared" si="57"/>
        <v>0</v>
      </c>
      <c r="CZ63" s="18">
        <v>0</v>
      </c>
      <c r="DA63" s="18">
        <v>0</v>
      </c>
      <c r="DB63" s="18">
        <f t="shared" si="58"/>
        <v>0</v>
      </c>
      <c r="DC63" s="18">
        <v>0</v>
      </c>
      <c r="DD63" s="18">
        <v>100.8</v>
      </c>
      <c r="DE63" s="18">
        <f t="shared" si="59"/>
        <v>84</v>
      </c>
      <c r="DF63" s="18">
        <v>84</v>
      </c>
      <c r="DG63" s="18">
        <v>0</v>
      </c>
      <c r="DH63" s="18">
        <f t="shared" si="109"/>
        <v>15764.499999999998</v>
      </c>
      <c r="DI63" s="18">
        <f t="shared" si="110"/>
        <v>13137.083333333334</v>
      </c>
      <c r="DJ63" s="18">
        <f t="shared" si="111"/>
        <v>11622.300800000003</v>
      </c>
      <c r="DK63" s="18">
        <v>0</v>
      </c>
      <c r="DL63" s="18">
        <f t="shared" si="60"/>
        <v>0</v>
      </c>
      <c r="DM63" s="18">
        <v>0</v>
      </c>
      <c r="DN63" s="18">
        <v>0</v>
      </c>
      <c r="DO63" s="18">
        <f t="shared" si="61"/>
        <v>0</v>
      </c>
      <c r="DP63" s="18">
        <v>0</v>
      </c>
      <c r="DQ63" s="18">
        <v>0</v>
      </c>
      <c r="DR63" s="18">
        <f t="shared" si="62"/>
        <v>0</v>
      </c>
      <c r="DS63" s="18">
        <v>0</v>
      </c>
      <c r="DT63" s="18">
        <v>0</v>
      </c>
      <c r="DU63" s="18">
        <f t="shared" si="63"/>
        <v>0</v>
      </c>
      <c r="DV63" s="18">
        <v>0</v>
      </c>
      <c r="DW63" s="18">
        <v>0</v>
      </c>
      <c r="DX63" s="18">
        <f t="shared" si="64"/>
        <v>0</v>
      </c>
      <c r="DY63" s="18">
        <v>0</v>
      </c>
      <c r="DZ63" s="18">
        <v>0</v>
      </c>
      <c r="EA63" s="18">
        <f t="shared" si="65"/>
        <v>0</v>
      </c>
      <c r="EB63" s="18">
        <v>0</v>
      </c>
      <c r="EC63" s="18">
        <v>0</v>
      </c>
      <c r="ED63" s="18">
        <f t="shared" si="98"/>
        <v>0</v>
      </c>
      <c r="EE63" s="18">
        <f t="shared" si="98"/>
        <v>0</v>
      </c>
      <c r="EF63" s="18">
        <f t="shared" si="14"/>
        <v>0</v>
      </c>
    </row>
    <row r="64" spans="1:136" x14ac:dyDescent="0.3">
      <c r="A64" s="37">
        <v>51</v>
      </c>
      <c r="B64" s="48" t="s">
        <v>173</v>
      </c>
      <c r="C64" s="40">
        <v>5027.4210999999996</v>
      </c>
      <c r="D64" s="40">
        <v>12443.9728</v>
      </c>
      <c r="E64" s="40">
        <f t="shared" si="100"/>
        <v>58088.17</v>
      </c>
      <c r="F64" s="40">
        <f t="shared" si="101"/>
        <v>48406.808333333334</v>
      </c>
      <c r="G64" s="40">
        <f t="shared" si="102"/>
        <v>48866.386700000003</v>
      </c>
      <c r="H64" s="40">
        <f t="shared" si="15"/>
        <v>100.9494085284491</v>
      </c>
      <c r="I64" s="40">
        <f t="shared" si="16"/>
        <v>84.124507107040898</v>
      </c>
      <c r="J64" s="40">
        <f t="shared" si="103"/>
        <v>12610.199999999999</v>
      </c>
      <c r="K64" s="40">
        <f t="shared" si="104"/>
        <v>10508.5</v>
      </c>
      <c r="L64" s="40">
        <f t="shared" si="105"/>
        <v>11092.78670000001</v>
      </c>
      <c r="M64" s="40">
        <v>10166.405699999999</v>
      </c>
      <c r="N64" s="40">
        <f t="shared" si="17"/>
        <v>926.38100000001032</v>
      </c>
      <c r="O64" s="40">
        <f t="shared" si="18"/>
        <v>105.56013417709482</v>
      </c>
      <c r="P64" s="40">
        <f t="shared" si="19"/>
        <v>87.966778480912367</v>
      </c>
      <c r="Q64" s="40">
        <f t="shared" si="106"/>
        <v>6347.7999999999993</v>
      </c>
      <c r="R64" s="40">
        <f t="shared" si="107"/>
        <v>5289.833333333333</v>
      </c>
      <c r="S64" s="40">
        <f t="shared" si="108"/>
        <v>8046.866</v>
      </c>
      <c r="T64" s="40">
        <f t="shared" si="20"/>
        <v>152.11946186080218</v>
      </c>
      <c r="U64" s="40">
        <f t="shared" si="21"/>
        <v>126.76621821733517</v>
      </c>
      <c r="V64" s="40">
        <v>328.4</v>
      </c>
      <c r="W64" s="40">
        <f t="shared" si="22"/>
        <v>273.66666666666663</v>
      </c>
      <c r="X64" s="40">
        <v>222.38900000000001</v>
      </c>
      <c r="Y64" s="40">
        <f t="shared" si="23"/>
        <v>81.26272838002437</v>
      </c>
      <c r="Z64" s="40">
        <f t="shared" si="24"/>
        <v>67.718940316686968</v>
      </c>
      <c r="AA64" s="40">
        <v>4992.3999999999996</v>
      </c>
      <c r="AB64" s="40">
        <f t="shared" si="25"/>
        <v>4160.333333333333</v>
      </c>
      <c r="AC64" s="40">
        <v>1520.5707000000091</v>
      </c>
      <c r="AD64" s="40">
        <f t="shared" si="26"/>
        <v>36.549251662527261</v>
      </c>
      <c r="AE64" s="40">
        <f t="shared" si="27"/>
        <v>30.457709718772719</v>
      </c>
      <c r="AF64" s="40">
        <v>6019.4</v>
      </c>
      <c r="AG64" s="40">
        <f t="shared" si="28"/>
        <v>5016.1666666666661</v>
      </c>
      <c r="AH64" s="40">
        <v>7824.4769999999999</v>
      </c>
      <c r="AI64" s="40">
        <f t="shared" si="29"/>
        <v>155.98518789248098</v>
      </c>
      <c r="AJ64" s="40">
        <f t="shared" si="30"/>
        <v>129.98765657706747</v>
      </c>
      <c r="AK64" s="40">
        <v>50</v>
      </c>
      <c r="AL64" s="40">
        <f t="shared" si="31"/>
        <v>41.666666666666671</v>
      </c>
      <c r="AM64" s="40">
        <v>65</v>
      </c>
      <c r="AN64" s="40">
        <f t="shared" si="32"/>
        <v>155.99999999999997</v>
      </c>
      <c r="AO64" s="40">
        <f t="shared" si="33"/>
        <v>130</v>
      </c>
      <c r="AP64" s="40">
        <v>0</v>
      </c>
      <c r="AQ64" s="40">
        <f t="shared" si="34"/>
        <v>0</v>
      </c>
      <c r="AR64" s="40">
        <v>0</v>
      </c>
      <c r="AS64" s="40" t="e">
        <f t="shared" si="35"/>
        <v>#DIV/0!</v>
      </c>
      <c r="AT64" s="40" t="e">
        <f t="shared" si="36"/>
        <v>#DIV/0!</v>
      </c>
      <c r="AU64" s="40">
        <v>0</v>
      </c>
      <c r="AV64" s="40">
        <f t="shared" si="37"/>
        <v>0</v>
      </c>
      <c r="AW64" s="40">
        <v>0</v>
      </c>
      <c r="AX64" s="40">
        <v>0</v>
      </c>
      <c r="AY64" s="40">
        <f t="shared" si="38"/>
        <v>0</v>
      </c>
      <c r="AZ64" s="40">
        <v>0</v>
      </c>
      <c r="BA64" s="40">
        <v>45328.2</v>
      </c>
      <c r="BB64" s="40">
        <f t="shared" si="39"/>
        <v>37773.5</v>
      </c>
      <c r="BC64" s="40">
        <v>37773.599999999999</v>
      </c>
      <c r="BD64" s="40">
        <v>0</v>
      </c>
      <c r="BE64" s="40">
        <f t="shared" si="40"/>
        <v>0</v>
      </c>
      <c r="BF64" s="40">
        <v>0</v>
      </c>
      <c r="BG64" s="40">
        <v>0</v>
      </c>
      <c r="BH64" s="40">
        <f t="shared" si="41"/>
        <v>0</v>
      </c>
      <c r="BI64" s="40">
        <v>0</v>
      </c>
      <c r="BJ64" s="40">
        <v>0</v>
      </c>
      <c r="BK64" s="40">
        <f t="shared" si="42"/>
        <v>0</v>
      </c>
      <c r="BL64" s="40">
        <v>0</v>
      </c>
      <c r="BM64" s="40">
        <f t="shared" si="97"/>
        <v>700</v>
      </c>
      <c r="BN64" s="40">
        <f t="shared" si="97"/>
        <v>583.33333333333337</v>
      </c>
      <c r="BO64" s="40">
        <f t="shared" si="97"/>
        <v>473.25</v>
      </c>
      <c r="BP64" s="40">
        <f t="shared" si="43"/>
        <v>81.128571428571433</v>
      </c>
      <c r="BQ64" s="40">
        <f t="shared" si="44"/>
        <v>67.607142857142861</v>
      </c>
      <c r="BR64" s="18">
        <v>700</v>
      </c>
      <c r="BS64" s="18">
        <f t="shared" si="45"/>
        <v>583.33333333333337</v>
      </c>
      <c r="BT64" s="18">
        <v>473.25</v>
      </c>
      <c r="BU64" s="18">
        <v>0</v>
      </c>
      <c r="BV64" s="18">
        <f t="shared" si="46"/>
        <v>0</v>
      </c>
      <c r="BW64" s="18">
        <v>0</v>
      </c>
      <c r="BX64" s="18">
        <v>0</v>
      </c>
      <c r="BY64" s="18">
        <f t="shared" si="47"/>
        <v>0</v>
      </c>
      <c r="BZ64" s="18">
        <v>0</v>
      </c>
      <c r="CA64" s="18">
        <v>0</v>
      </c>
      <c r="CB64" s="18">
        <f t="shared" si="48"/>
        <v>0</v>
      </c>
      <c r="CC64" s="18">
        <v>0</v>
      </c>
      <c r="CD64" s="18">
        <v>0</v>
      </c>
      <c r="CE64" s="18">
        <f t="shared" si="49"/>
        <v>0</v>
      </c>
      <c r="CF64" s="18">
        <v>0</v>
      </c>
      <c r="CG64" s="18">
        <v>0</v>
      </c>
      <c r="CH64" s="18">
        <f t="shared" si="50"/>
        <v>0</v>
      </c>
      <c r="CI64" s="18">
        <v>0</v>
      </c>
      <c r="CJ64" s="18">
        <v>0</v>
      </c>
      <c r="CK64" s="18">
        <f t="shared" si="51"/>
        <v>0</v>
      </c>
      <c r="CL64" s="18">
        <v>0</v>
      </c>
      <c r="CM64" s="18">
        <v>0</v>
      </c>
      <c r="CN64" s="18">
        <f t="shared" si="52"/>
        <v>0</v>
      </c>
      <c r="CO64" s="18">
        <v>0</v>
      </c>
      <c r="CP64" s="18">
        <v>0</v>
      </c>
      <c r="CQ64" s="18">
        <f t="shared" si="53"/>
        <v>0</v>
      </c>
      <c r="CR64" s="18">
        <v>0</v>
      </c>
      <c r="CS64" s="18" t="e">
        <f t="shared" si="54"/>
        <v>#DIV/0!</v>
      </c>
      <c r="CT64" s="18" t="e">
        <f t="shared" si="55"/>
        <v>#DIV/0!</v>
      </c>
      <c r="CU64" s="18">
        <v>0</v>
      </c>
      <c r="CV64" s="18">
        <f t="shared" si="56"/>
        <v>0</v>
      </c>
      <c r="CW64" s="18">
        <v>0</v>
      </c>
      <c r="CX64" s="18">
        <v>0</v>
      </c>
      <c r="CY64" s="18">
        <f t="shared" si="57"/>
        <v>0</v>
      </c>
      <c r="CZ64" s="18">
        <v>0</v>
      </c>
      <c r="DA64" s="18">
        <v>0</v>
      </c>
      <c r="DB64" s="18">
        <f t="shared" si="58"/>
        <v>0</v>
      </c>
      <c r="DC64" s="18">
        <v>0</v>
      </c>
      <c r="DD64" s="18">
        <v>520</v>
      </c>
      <c r="DE64" s="18">
        <f t="shared" si="59"/>
        <v>433.33333333333337</v>
      </c>
      <c r="DF64" s="18">
        <v>987.1</v>
      </c>
      <c r="DG64" s="18">
        <v>0</v>
      </c>
      <c r="DH64" s="18">
        <f t="shared" si="109"/>
        <v>57938.399999999994</v>
      </c>
      <c r="DI64" s="18">
        <f t="shared" si="110"/>
        <v>48282</v>
      </c>
      <c r="DJ64" s="18">
        <f t="shared" si="111"/>
        <v>48866.38670000001</v>
      </c>
      <c r="DK64" s="18">
        <v>0</v>
      </c>
      <c r="DL64" s="18">
        <f t="shared" si="60"/>
        <v>0</v>
      </c>
      <c r="DM64" s="18">
        <v>0</v>
      </c>
      <c r="DN64" s="18">
        <v>149.77000000000001</v>
      </c>
      <c r="DO64" s="18">
        <f t="shared" si="61"/>
        <v>124.80833333333335</v>
      </c>
      <c r="DP64" s="18">
        <v>0</v>
      </c>
      <c r="DQ64" s="18">
        <v>0</v>
      </c>
      <c r="DR64" s="18">
        <f t="shared" si="62"/>
        <v>0</v>
      </c>
      <c r="DS64" s="18">
        <v>0</v>
      </c>
      <c r="DT64" s="18">
        <v>0</v>
      </c>
      <c r="DU64" s="18">
        <f t="shared" si="63"/>
        <v>0</v>
      </c>
      <c r="DV64" s="18">
        <v>0</v>
      </c>
      <c r="DW64" s="18">
        <v>0</v>
      </c>
      <c r="DX64" s="18">
        <f t="shared" si="64"/>
        <v>0</v>
      </c>
      <c r="DY64" s="18">
        <v>0</v>
      </c>
      <c r="DZ64" s="18">
        <v>19000</v>
      </c>
      <c r="EA64" s="18">
        <f t="shared" si="65"/>
        <v>15833.333333333332</v>
      </c>
      <c r="EB64" s="18">
        <v>19000</v>
      </c>
      <c r="EC64" s="18">
        <v>0</v>
      </c>
      <c r="ED64" s="18">
        <f t="shared" si="98"/>
        <v>19149.77</v>
      </c>
      <c r="EE64" s="18">
        <f t="shared" si="98"/>
        <v>15958.141666666665</v>
      </c>
      <c r="EF64" s="18">
        <f t="shared" si="14"/>
        <v>19000</v>
      </c>
    </row>
    <row r="65" spans="1:136" x14ac:dyDescent="0.3">
      <c r="A65" s="37">
        <v>52</v>
      </c>
      <c r="B65" s="46" t="s">
        <v>174</v>
      </c>
      <c r="C65" s="40">
        <v>77.671700000000001</v>
      </c>
      <c r="D65" s="40">
        <v>4584.8307000000004</v>
      </c>
      <c r="E65" s="40">
        <f t="shared" si="100"/>
        <v>79011.3</v>
      </c>
      <c r="F65" s="40">
        <f t="shared" si="101"/>
        <v>65842.75</v>
      </c>
      <c r="G65" s="40">
        <f t="shared" si="102"/>
        <v>58780.068200000002</v>
      </c>
      <c r="H65" s="40">
        <f t="shared" si="15"/>
        <v>89.273410056536221</v>
      </c>
      <c r="I65" s="40">
        <f t="shared" si="16"/>
        <v>74.394508380446851</v>
      </c>
      <c r="J65" s="40">
        <f t="shared" si="103"/>
        <v>20701.599999999999</v>
      </c>
      <c r="K65" s="40">
        <f t="shared" si="104"/>
        <v>17251.333333333332</v>
      </c>
      <c r="L65" s="40">
        <f t="shared" si="105"/>
        <v>10198.068199999996</v>
      </c>
      <c r="M65" s="40">
        <v>8096.2511999999997</v>
      </c>
      <c r="N65" s="40">
        <f t="shared" si="17"/>
        <v>2101.8169999999964</v>
      </c>
      <c r="O65" s="40">
        <f t="shared" si="18"/>
        <v>59.114666692429552</v>
      </c>
      <c r="P65" s="40">
        <f t="shared" si="19"/>
        <v>49.262222243691298</v>
      </c>
      <c r="Q65" s="40">
        <f t="shared" si="106"/>
        <v>9740.6</v>
      </c>
      <c r="R65" s="40">
        <f t="shared" si="107"/>
        <v>8117.1666666666661</v>
      </c>
      <c r="S65" s="40">
        <f t="shared" si="108"/>
        <v>5580.183</v>
      </c>
      <c r="T65" s="40">
        <f t="shared" si="20"/>
        <v>68.745453052173374</v>
      </c>
      <c r="U65" s="40">
        <f t="shared" si="21"/>
        <v>57.287877543477819</v>
      </c>
      <c r="V65" s="40">
        <v>84.6</v>
      </c>
      <c r="W65" s="40">
        <f t="shared" si="22"/>
        <v>70.5</v>
      </c>
      <c r="X65" s="40">
        <v>13.363</v>
      </c>
      <c r="Y65" s="40">
        <f t="shared" si="23"/>
        <v>18.954609929078014</v>
      </c>
      <c r="Z65" s="40">
        <f t="shared" si="24"/>
        <v>15.795508274231679</v>
      </c>
      <c r="AA65" s="40">
        <v>7361</v>
      </c>
      <c r="AB65" s="40">
        <f t="shared" si="25"/>
        <v>6134.1666666666661</v>
      </c>
      <c r="AC65" s="40">
        <v>2502.2773999999977</v>
      </c>
      <c r="AD65" s="40">
        <f t="shared" si="26"/>
        <v>40.79245863333783</v>
      </c>
      <c r="AE65" s="40">
        <f t="shared" si="27"/>
        <v>33.993715527781518</v>
      </c>
      <c r="AF65" s="40">
        <v>9656</v>
      </c>
      <c r="AG65" s="40">
        <f t="shared" si="28"/>
        <v>8046.6666666666661</v>
      </c>
      <c r="AH65" s="40">
        <v>5566.82</v>
      </c>
      <c r="AI65" s="40">
        <f t="shared" si="29"/>
        <v>69.181690140845078</v>
      </c>
      <c r="AJ65" s="40">
        <f t="shared" si="30"/>
        <v>57.651408450704224</v>
      </c>
      <c r="AK65" s="40">
        <v>300</v>
      </c>
      <c r="AL65" s="40">
        <f t="shared" si="31"/>
        <v>250</v>
      </c>
      <c r="AM65" s="40">
        <v>200</v>
      </c>
      <c r="AN65" s="40">
        <f t="shared" si="32"/>
        <v>80</v>
      </c>
      <c r="AO65" s="40">
        <f t="shared" si="33"/>
        <v>66.666666666666657</v>
      </c>
      <c r="AP65" s="40">
        <v>0</v>
      </c>
      <c r="AQ65" s="40">
        <f t="shared" si="34"/>
        <v>0</v>
      </c>
      <c r="AR65" s="40">
        <v>0</v>
      </c>
      <c r="AS65" s="40" t="e">
        <f t="shared" si="35"/>
        <v>#DIV/0!</v>
      </c>
      <c r="AT65" s="40" t="e">
        <f t="shared" si="36"/>
        <v>#DIV/0!</v>
      </c>
      <c r="AU65" s="40">
        <v>0</v>
      </c>
      <c r="AV65" s="40">
        <f t="shared" si="37"/>
        <v>0</v>
      </c>
      <c r="AW65" s="40">
        <v>0</v>
      </c>
      <c r="AX65" s="40">
        <v>0</v>
      </c>
      <c r="AY65" s="40">
        <f t="shared" si="38"/>
        <v>0</v>
      </c>
      <c r="AZ65" s="40">
        <v>0</v>
      </c>
      <c r="BA65" s="40">
        <v>58298.400000000001</v>
      </c>
      <c r="BB65" s="40">
        <f t="shared" si="39"/>
        <v>48582</v>
      </c>
      <c r="BC65" s="40">
        <v>48582</v>
      </c>
      <c r="BD65" s="40">
        <v>0</v>
      </c>
      <c r="BE65" s="40">
        <f t="shared" si="40"/>
        <v>0</v>
      </c>
      <c r="BF65" s="40">
        <v>0</v>
      </c>
      <c r="BG65" s="40">
        <v>0</v>
      </c>
      <c r="BH65" s="40">
        <f t="shared" si="41"/>
        <v>0</v>
      </c>
      <c r="BI65" s="40">
        <v>0</v>
      </c>
      <c r="BJ65" s="40">
        <v>0</v>
      </c>
      <c r="BK65" s="40">
        <f t="shared" si="42"/>
        <v>0</v>
      </c>
      <c r="BL65" s="40">
        <v>0</v>
      </c>
      <c r="BM65" s="40">
        <f t="shared" si="97"/>
        <v>900</v>
      </c>
      <c r="BN65" s="40">
        <f t="shared" si="97"/>
        <v>750</v>
      </c>
      <c r="BO65" s="40">
        <f t="shared" si="97"/>
        <v>1043.1500000000001</v>
      </c>
      <c r="BP65" s="40">
        <f t="shared" si="43"/>
        <v>139.08666666666667</v>
      </c>
      <c r="BQ65" s="40">
        <f t="shared" si="44"/>
        <v>115.90555555555557</v>
      </c>
      <c r="BR65" s="18">
        <v>900</v>
      </c>
      <c r="BS65" s="18">
        <f t="shared" si="45"/>
        <v>750</v>
      </c>
      <c r="BT65" s="18">
        <v>293.14999999999998</v>
      </c>
      <c r="BU65" s="18">
        <v>0</v>
      </c>
      <c r="BV65" s="18">
        <f t="shared" si="46"/>
        <v>0</v>
      </c>
      <c r="BW65" s="18">
        <v>0</v>
      </c>
      <c r="BX65" s="18">
        <v>0</v>
      </c>
      <c r="BY65" s="18">
        <f t="shared" si="47"/>
        <v>0</v>
      </c>
      <c r="BZ65" s="18">
        <v>0</v>
      </c>
      <c r="CA65" s="18">
        <v>0</v>
      </c>
      <c r="CB65" s="18">
        <f t="shared" si="48"/>
        <v>0</v>
      </c>
      <c r="CC65" s="18">
        <v>750</v>
      </c>
      <c r="CD65" s="18">
        <v>0</v>
      </c>
      <c r="CE65" s="18">
        <f t="shared" si="49"/>
        <v>0</v>
      </c>
      <c r="CF65" s="18">
        <v>0</v>
      </c>
      <c r="CG65" s="18">
        <v>0</v>
      </c>
      <c r="CH65" s="18">
        <f t="shared" si="50"/>
        <v>0</v>
      </c>
      <c r="CI65" s="18">
        <v>0</v>
      </c>
      <c r="CJ65" s="18">
        <v>0</v>
      </c>
      <c r="CK65" s="18">
        <f t="shared" si="51"/>
        <v>0</v>
      </c>
      <c r="CL65" s="18">
        <v>0</v>
      </c>
      <c r="CM65" s="18">
        <v>2400</v>
      </c>
      <c r="CN65" s="18">
        <f t="shared" si="52"/>
        <v>2000</v>
      </c>
      <c r="CO65" s="18">
        <v>514.13099999999997</v>
      </c>
      <c r="CP65" s="18">
        <v>2400</v>
      </c>
      <c r="CQ65" s="18">
        <f t="shared" si="53"/>
        <v>2000</v>
      </c>
      <c r="CR65" s="18">
        <v>446.13099999999997</v>
      </c>
      <c r="CS65" s="18">
        <f t="shared" si="54"/>
        <v>22.306549999999998</v>
      </c>
      <c r="CT65" s="18">
        <f t="shared" si="55"/>
        <v>18.588791666666665</v>
      </c>
      <c r="CU65" s="18">
        <v>0</v>
      </c>
      <c r="CV65" s="18">
        <f t="shared" si="56"/>
        <v>0</v>
      </c>
      <c r="CW65" s="18">
        <v>0</v>
      </c>
      <c r="CX65" s="18">
        <v>0</v>
      </c>
      <c r="CY65" s="18">
        <f t="shared" si="57"/>
        <v>0</v>
      </c>
      <c r="CZ65" s="18">
        <v>0</v>
      </c>
      <c r="DA65" s="18">
        <v>0</v>
      </c>
      <c r="DB65" s="18">
        <f t="shared" si="58"/>
        <v>0</v>
      </c>
      <c r="DC65" s="18">
        <v>0</v>
      </c>
      <c r="DD65" s="18">
        <v>0</v>
      </c>
      <c r="DE65" s="18">
        <f t="shared" si="59"/>
        <v>0</v>
      </c>
      <c r="DF65" s="18">
        <v>358.32679999999999</v>
      </c>
      <c r="DG65" s="18">
        <v>0</v>
      </c>
      <c r="DH65" s="18">
        <f t="shared" si="109"/>
        <v>79000</v>
      </c>
      <c r="DI65" s="18">
        <f t="shared" si="110"/>
        <v>65833.333333333328</v>
      </c>
      <c r="DJ65" s="18">
        <f t="shared" si="111"/>
        <v>58780.068200000002</v>
      </c>
      <c r="DK65" s="18">
        <v>0</v>
      </c>
      <c r="DL65" s="18">
        <f t="shared" si="60"/>
        <v>0</v>
      </c>
      <c r="DM65" s="18">
        <v>0</v>
      </c>
      <c r="DN65" s="18">
        <v>11.3</v>
      </c>
      <c r="DO65" s="18">
        <f t="shared" si="61"/>
        <v>9.4166666666666679</v>
      </c>
      <c r="DP65" s="18">
        <v>0</v>
      </c>
      <c r="DQ65" s="18">
        <v>0</v>
      </c>
      <c r="DR65" s="18">
        <f t="shared" si="62"/>
        <v>0</v>
      </c>
      <c r="DS65" s="18">
        <v>0</v>
      </c>
      <c r="DT65" s="18">
        <v>0</v>
      </c>
      <c r="DU65" s="18">
        <f t="shared" si="63"/>
        <v>0</v>
      </c>
      <c r="DV65" s="18">
        <v>0</v>
      </c>
      <c r="DW65" s="18">
        <v>0</v>
      </c>
      <c r="DX65" s="18">
        <f t="shared" si="64"/>
        <v>0</v>
      </c>
      <c r="DY65" s="18">
        <v>0</v>
      </c>
      <c r="DZ65" s="18">
        <v>12000</v>
      </c>
      <c r="EA65" s="18">
        <f t="shared" si="65"/>
        <v>10000</v>
      </c>
      <c r="EB65" s="18">
        <v>3282</v>
      </c>
      <c r="EC65" s="18">
        <v>0</v>
      </c>
      <c r="ED65" s="18">
        <f t="shared" si="98"/>
        <v>12011.3</v>
      </c>
      <c r="EE65" s="18">
        <f t="shared" si="98"/>
        <v>10009.416666666666</v>
      </c>
      <c r="EF65" s="18">
        <f t="shared" si="14"/>
        <v>3282</v>
      </c>
    </row>
    <row r="66" spans="1:136" x14ac:dyDescent="0.3">
      <c r="A66" s="37">
        <v>53</v>
      </c>
      <c r="B66" s="46" t="s">
        <v>175</v>
      </c>
      <c r="C66" s="40">
        <v>277.29300000000001</v>
      </c>
      <c r="D66" s="40">
        <v>30.068000000000001</v>
      </c>
      <c r="E66" s="40">
        <f t="shared" si="100"/>
        <v>11966.536</v>
      </c>
      <c r="F66" s="40">
        <f t="shared" si="101"/>
        <v>9972.1133333333328</v>
      </c>
      <c r="G66" s="40">
        <f t="shared" si="102"/>
        <v>7724.16</v>
      </c>
      <c r="H66" s="40">
        <f t="shared" si="15"/>
        <v>77.457603436784055</v>
      </c>
      <c r="I66" s="40">
        <f t="shared" si="16"/>
        <v>64.548002863986696</v>
      </c>
      <c r="J66" s="40">
        <f t="shared" si="103"/>
        <v>5012.1000000000004</v>
      </c>
      <c r="K66" s="40">
        <f t="shared" si="104"/>
        <v>4176.75</v>
      </c>
      <c r="L66" s="40">
        <f t="shared" si="105"/>
        <v>1605.0240000000006</v>
      </c>
      <c r="M66" s="40">
        <v>1562.4739999999999</v>
      </c>
      <c r="N66" s="40">
        <f t="shared" si="17"/>
        <v>42.550000000000637</v>
      </c>
      <c r="O66" s="40">
        <f t="shared" si="18"/>
        <v>38.427581253366867</v>
      </c>
      <c r="P66" s="40">
        <f t="shared" si="19"/>
        <v>32.02298437780572</v>
      </c>
      <c r="Q66" s="40">
        <f t="shared" si="106"/>
        <v>580.5</v>
      </c>
      <c r="R66" s="40">
        <f t="shared" si="107"/>
        <v>483.74999999999994</v>
      </c>
      <c r="S66" s="40">
        <f t="shared" si="108"/>
        <v>178.03900000000002</v>
      </c>
      <c r="T66" s="40">
        <f t="shared" si="20"/>
        <v>36.803927648578821</v>
      </c>
      <c r="U66" s="40">
        <f t="shared" si="21"/>
        <v>30.669939707149013</v>
      </c>
      <c r="V66" s="40">
        <v>0.2</v>
      </c>
      <c r="W66" s="40">
        <f t="shared" si="22"/>
        <v>0.16666666666666666</v>
      </c>
      <c r="X66" s="40">
        <v>5.3999999999999999E-2</v>
      </c>
      <c r="Y66" s="40">
        <f t="shared" si="23"/>
        <v>32.4</v>
      </c>
      <c r="Z66" s="40">
        <f t="shared" si="24"/>
        <v>26.999999999999996</v>
      </c>
      <c r="AA66" s="40">
        <v>3000</v>
      </c>
      <c r="AB66" s="40">
        <f t="shared" si="25"/>
        <v>2500</v>
      </c>
      <c r="AC66" s="40">
        <v>684.07500000000039</v>
      </c>
      <c r="AD66" s="40">
        <f t="shared" si="26"/>
        <v>27.363000000000014</v>
      </c>
      <c r="AE66" s="40">
        <f t="shared" si="27"/>
        <v>22.802500000000013</v>
      </c>
      <c r="AF66" s="40">
        <v>580.29999999999995</v>
      </c>
      <c r="AG66" s="40">
        <f t="shared" si="28"/>
        <v>483.58333333333326</v>
      </c>
      <c r="AH66" s="40">
        <v>177.98500000000001</v>
      </c>
      <c r="AI66" s="40">
        <f t="shared" si="29"/>
        <v>36.805445459245227</v>
      </c>
      <c r="AJ66" s="40">
        <f t="shared" si="30"/>
        <v>30.671204549371016</v>
      </c>
      <c r="AK66" s="40">
        <v>25</v>
      </c>
      <c r="AL66" s="40">
        <f t="shared" si="31"/>
        <v>20.833333333333336</v>
      </c>
      <c r="AM66" s="40">
        <v>30</v>
      </c>
      <c r="AN66" s="40">
        <f t="shared" si="32"/>
        <v>144</v>
      </c>
      <c r="AO66" s="40">
        <f t="shared" si="33"/>
        <v>120</v>
      </c>
      <c r="AP66" s="40">
        <v>0</v>
      </c>
      <c r="AQ66" s="40">
        <f t="shared" si="34"/>
        <v>0</v>
      </c>
      <c r="AR66" s="40">
        <v>0</v>
      </c>
      <c r="AS66" s="40" t="e">
        <f t="shared" si="35"/>
        <v>#DIV/0!</v>
      </c>
      <c r="AT66" s="40" t="e">
        <f t="shared" si="36"/>
        <v>#DIV/0!</v>
      </c>
      <c r="AU66" s="40">
        <v>0</v>
      </c>
      <c r="AV66" s="40">
        <f t="shared" si="37"/>
        <v>0</v>
      </c>
      <c r="AW66" s="40">
        <v>0</v>
      </c>
      <c r="AX66" s="40">
        <v>0</v>
      </c>
      <c r="AY66" s="40">
        <f t="shared" si="38"/>
        <v>0</v>
      </c>
      <c r="AZ66" s="40">
        <v>0</v>
      </c>
      <c r="BA66" s="40">
        <v>5012</v>
      </c>
      <c r="BB66" s="40">
        <f t="shared" si="39"/>
        <v>4176.666666666667</v>
      </c>
      <c r="BC66" s="40">
        <v>4176.7</v>
      </c>
      <c r="BD66" s="40">
        <v>0</v>
      </c>
      <c r="BE66" s="40">
        <f t="shared" si="40"/>
        <v>0</v>
      </c>
      <c r="BF66" s="40">
        <v>0</v>
      </c>
      <c r="BG66" s="40">
        <v>0</v>
      </c>
      <c r="BH66" s="40">
        <f t="shared" si="41"/>
        <v>0</v>
      </c>
      <c r="BI66" s="40">
        <v>0</v>
      </c>
      <c r="BJ66" s="40">
        <v>0</v>
      </c>
      <c r="BK66" s="40">
        <f t="shared" si="42"/>
        <v>0</v>
      </c>
      <c r="BL66" s="40">
        <v>0</v>
      </c>
      <c r="BM66" s="40">
        <f t="shared" si="97"/>
        <v>1102</v>
      </c>
      <c r="BN66" s="40">
        <f t="shared" si="97"/>
        <v>918.33333333333326</v>
      </c>
      <c r="BO66" s="40">
        <f t="shared" si="97"/>
        <v>540.21</v>
      </c>
      <c r="BP66" s="40">
        <f t="shared" si="43"/>
        <v>58.825045372050823</v>
      </c>
      <c r="BQ66" s="40">
        <f t="shared" si="44"/>
        <v>49.020871143375686</v>
      </c>
      <c r="BR66" s="18">
        <v>1102</v>
      </c>
      <c r="BS66" s="18">
        <f t="shared" si="45"/>
        <v>918.33333333333326</v>
      </c>
      <c r="BT66" s="18">
        <v>540.21</v>
      </c>
      <c r="BU66" s="18">
        <v>0</v>
      </c>
      <c r="BV66" s="18">
        <f t="shared" si="46"/>
        <v>0</v>
      </c>
      <c r="BW66" s="18">
        <v>0</v>
      </c>
      <c r="BX66" s="18">
        <v>0</v>
      </c>
      <c r="BY66" s="18">
        <f t="shared" si="47"/>
        <v>0</v>
      </c>
      <c r="BZ66" s="18">
        <v>0</v>
      </c>
      <c r="CA66" s="18">
        <v>0</v>
      </c>
      <c r="CB66" s="18">
        <f t="shared" si="48"/>
        <v>0</v>
      </c>
      <c r="CC66" s="18">
        <v>0</v>
      </c>
      <c r="CD66" s="18">
        <v>0</v>
      </c>
      <c r="CE66" s="18">
        <f t="shared" si="49"/>
        <v>0</v>
      </c>
      <c r="CF66" s="18">
        <v>0</v>
      </c>
      <c r="CG66" s="18">
        <v>0</v>
      </c>
      <c r="CH66" s="18">
        <f t="shared" si="50"/>
        <v>0</v>
      </c>
      <c r="CI66" s="18">
        <v>0</v>
      </c>
      <c r="CJ66" s="18">
        <v>0</v>
      </c>
      <c r="CK66" s="18">
        <f t="shared" si="51"/>
        <v>0</v>
      </c>
      <c r="CL66" s="18">
        <v>0</v>
      </c>
      <c r="CM66" s="18">
        <v>304.60000000000002</v>
      </c>
      <c r="CN66" s="18">
        <f t="shared" si="52"/>
        <v>253.83333333333337</v>
      </c>
      <c r="CO66" s="18">
        <v>172.7</v>
      </c>
      <c r="CP66" s="18">
        <v>304.60000000000002</v>
      </c>
      <c r="CQ66" s="18">
        <f t="shared" si="53"/>
        <v>253.83333333333337</v>
      </c>
      <c r="CR66" s="18">
        <v>124.7</v>
      </c>
      <c r="CS66" s="18">
        <f t="shared" si="54"/>
        <v>49.126723571897564</v>
      </c>
      <c r="CT66" s="18">
        <f t="shared" si="55"/>
        <v>40.938936309914645</v>
      </c>
      <c r="CU66" s="18">
        <v>0</v>
      </c>
      <c r="CV66" s="18">
        <f t="shared" si="56"/>
        <v>0</v>
      </c>
      <c r="CW66" s="18">
        <v>0</v>
      </c>
      <c r="CX66" s="18">
        <v>0</v>
      </c>
      <c r="CY66" s="18">
        <f t="shared" si="57"/>
        <v>0</v>
      </c>
      <c r="CZ66" s="18">
        <v>0</v>
      </c>
      <c r="DA66" s="18">
        <v>0</v>
      </c>
      <c r="DB66" s="18">
        <f t="shared" si="58"/>
        <v>0</v>
      </c>
      <c r="DC66" s="18">
        <v>0</v>
      </c>
      <c r="DD66" s="18">
        <v>0</v>
      </c>
      <c r="DE66" s="18">
        <f t="shared" si="59"/>
        <v>0</v>
      </c>
      <c r="DF66" s="18">
        <v>0</v>
      </c>
      <c r="DG66" s="18">
        <v>0</v>
      </c>
      <c r="DH66" s="18">
        <f t="shared" si="109"/>
        <v>10024.1</v>
      </c>
      <c r="DI66" s="18">
        <f t="shared" si="110"/>
        <v>8353.4166666666661</v>
      </c>
      <c r="DJ66" s="18">
        <f t="shared" si="111"/>
        <v>5781.7240000000002</v>
      </c>
      <c r="DK66" s="18">
        <v>0</v>
      </c>
      <c r="DL66" s="18">
        <f t="shared" si="60"/>
        <v>0</v>
      </c>
      <c r="DM66" s="18">
        <v>0</v>
      </c>
      <c r="DN66" s="18">
        <v>1942.4359999999999</v>
      </c>
      <c r="DO66" s="18">
        <f t="shared" si="61"/>
        <v>1618.6966666666667</v>
      </c>
      <c r="DP66" s="18">
        <v>1942.4359999999999</v>
      </c>
      <c r="DQ66" s="18">
        <v>0</v>
      </c>
      <c r="DR66" s="18">
        <f t="shared" si="62"/>
        <v>0</v>
      </c>
      <c r="DS66" s="18">
        <v>0</v>
      </c>
      <c r="DT66" s="18">
        <v>0</v>
      </c>
      <c r="DU66" s="18">
        <f t="shared" si="63"/>
        <v>0</v>
      </c>
      <c r="DV66" s="18">
        <v>0</v>
      </c>
      <c r="DW66" s="18">
        <v>0</v>
      </c>
      <c r="DX66" s="18">
        <f t="shared" si="64"/>
        <v>0</v>
      </c>
      <c r="DY66" s="18">
        <v>0</v>
      </c>
      <c r="DZ66" s="18">
        <v>0</v>
      </c>
      <c r="EA66" s="18">
        <f t="shared" si="65"/>
        <v>0</v>
      </c>
      <c r="EB66" s="18">
        <v>0</v>
      </c>
      <c r="EC66" s="18">
        <v>0</v>
      </c>
      <c r="ED66" s="18">
        <f t="shared" si="98"/>
        <v>1942.4359999999999</v>
      </c>
      <c r="EE66" s="18">
        <f t="shared" si="98"/>
        <v>1618.6966666666667</v>
      </c>
      <c r="EF66" s="18">
        <f t="shared" si="14"/>
        <v>1942.4359999999999</v>
      </c>
    </row>
    <row r="67" spans="1:136" x14ac:dyDescent="0.3">
      <c r="A67" s="37">
        <v>54</v>
      </c>
      <c r="B67" s="51" t="s">
        <v>176</v>
      </c>
      <c r="C67" s="40">
        <v>8715.3647999999994</v>
      </c>
      <c r="D67" s="40">
        <v>2604.8020000000001</v>
      </c>
      <c r="E67" s="40">
        <f t="shared" si="100"/>
        <v>30335.800000000003</v>
      </c>
      <c r="F67" s="40">
        <f t="shared" si="101"/>
        <v>25279.833333333332</v>
      </c>
      <c r="G67" s="40">
        <f t="shared" si="102"/>
        <v>21463.010999999999</v>
      </c>
      <c r="H67" s="40">
        <f t="shared" si="15"/>
        <v>84.901710849886939</v>
      </c>
      <c r="I67" s="40">
        <f t="shared" si="16"/>
        <v>70.751425708239097</v>
      </c>
      <c r="J67" s="40">
        <f t="shared" si="103"/>
        <v>15034.1</v>
      </c>
      <c r="K67" s="40">
        <f t="shared" si="104"/>
        <v>12528.416666666666</v>
      </c>
      <c r="L67" s="40">
        <f t="shared" si="105"/>
        <v>8711.610999999999</v>
      </c>
      <c r="M67" s="40">
        <v>7398.0110000000004</v>
      </c>
      <c r="N67" s="40">
        <f t="shared" si="17"/>
        <v>1313.5999999999985</v>
      </c>
      <c r="O67" s="40">
        <f t="shared" si="18"/>
        <v>69.534812193613178</v>
      </c>
      <c r="P67" s="40">
        <f t="shared" si="19"/>
        <v>57.945676828010981</v>
      </c>
      <c r="Q67" s="40">
        <f t="shared" si="106"/>
        <v>6041.1</v>
      </c>
      <c r="R67" s="40">
        <f t="shared" si="107"/>
        <v>5034.25</v>
      </c>
      <c r="S67" s="40">
        <f t="shared" si="108"/>
        <v>4054.3510000000001</v>
      </c>
      <c r="T67" s="40">
        <f t="shared" si="20"/>
        <v>80.535352833093313</v>
      </c>
      <c r="U67" s="40">
        <f t="shared" si="21"/>
        <v>67.112794027577763</v>
      </c>
      <c r="V67" s="40">
        <v>0</v>
      </c>
      <c r="W67" s="40">
        <f t="shared" si="22"/>
        <v>0</v>
      </c>
      <c r="X67" s="40">
        <v>9.8000000000000004E-2</v>
      </c>
      <c r="Y67" s="40" t="e">
        <f t="shared" si="23"/>
        <v>#DIV/0!</v>
      </c>
      <c r="Z67" s="40" t="e">
        <f t="shared" si="24"/>
        <v>#DIV/0!</v>
      </c>
      <c r="AA67" s="40">
        <v>7250</v>
      </c>
      <c r="AB67" s="40">
        <f t="shared" si="25"/>
        <v>6041.6666666666661</v>
      </c>
      <c r="AC67" s="40">
        <v>3052.2299999999977</v>
      </c>
      <c r="AD67" s="40">
        <f t="shared" si="26"/>
        <v>50.519668965517205</v>
      </c>
      <c r="AE67" s="40">
        <f t="shared" si="27"/>
        <v>42.099724137931005</v>
      </c>
      <c r="AF67" s="40">
        <v>6041.1</v>
      </c>
      <c r="AG67" s="40">
        <f t="shared" si="28"/>
        <v>5034.25</v>
      </c>
      <c r="AH67" s="40">
        <v>4054.2530000000002</v>
      </c>
      <c r="AI67" s="40">
        <f t="shared" si="29"/>
        <v>80.533406167750911</v>
      </c>
      <c r="AJ67" s="40">
        <f t="shared" si="30"/>
        <v>67.111171806459097</v>
      </c>
      <c r="AK67" s="40">
        <v>63</v>
      </c>
      <c r="AL67" s="40">
        <f t="shared" si="31"/>
        <v>52.5</v>
      </c>
      <c r="AM67" s="40">
        <v>218.08</v>
      </c>
      <c r="AN67" s="40">
        <f t="shared" si="32"/>
        <v>415.39047619047619</v>
      </c>
      <c r="AO67" s="40">
        <f t="shared" si="33"/>
        <v>346.15873015873018</v>
      </c>
      <c r="AP67" s="40">
        <v>0</v>
      </c>
      <c r="AQ67" s="40">
        <f t="shared" si="34"/>
        <v>0</v>
      </c>
      <c r="AR67" s="40">
        <v>0</v>
      </c>
      <c r="AS67" s="40" t="e">
        <f t="shared" si="35"/>
        <v>#DIV/0!</v>
      </c>
      <c r="AT67" s="40" t="e">
        <f t="shared" si="36"/>
        <v>#DIV/0!</v>
      </c>
      <c r="AU67" s="40">
        <v>0</v>
      </c>
      <c r="AV67" s="40">
        <f t="shared" si="37"/>
        <v>0</v>
      </c>
      <c r="AW67" s="40">
        <v>0</v>
      </c>
      <c r="AX67" s="40">
        <v>0</v>
      </c>
      <c r="AY67" s="40">
        <f t="shared" si="38"/>
        <v>0</v>
      </c>
      <c r="AZ67" s="40">
        <v>0</v>
      </c>
      <c r="BA67" s="40">
        <v>15301.7</v>
      </c>
      <c r="BB67" s="40">
        <f t="shared" si="39"/>
        <v>12751.416666666666</v>
      </c>
      <c r="BC67" s="40">
        <v>12751.4</v>
      </c>
      <c r="BD67" s="40">
        <v>0</v>
      </c>
      <c r="BE67" s="40">
        <f t="shared" si="40"/>
        <v>0</v>
      </c>
      <c r="BF67" s="40">
        <v>0</v>
      </c>
      <c r="BG67" s="40">
        <v>0</v>
      </c>
      <c r="BH67" s="40">
        <f t="shared" si="41"/>
        <v>0</v>
      </c>
      <c r="BI67" s="40">
        <v>0</v>
      </c>
      <c r="BJ67" s="40">
        <v>0</v>
      </c>
      <c r="BK67" s="40">
        <f t="shared" si="42"/>
        <v>0</v>
      </c>
      <c r="BL67" s="40">
        <v>0</v>
      </c>
      <c r="BM67" s="40">
        <f t="shared" si="97"/>
        <v>1030</v>
      </c>
      <c r="BN67" s="40">
        <f t="shared" si="97"/>
        <v>858.33333333333326</v>
      </c>
      <c r="BO67" s="40">
        <f t="shared" si="97"/>
        <v>1237.95</v>
      </c>
      <c r="BP67" s="40">
        <f t="shared" si="43"/>
        <v>144.22718446601942</v>
      </c>
      <c r="BQ67" s="40">
        <f t="shared" si="44"/>
        <v>120.18932038834953</v>
      </c>
      <c r="BR67" s="18">
        <v>1030</v>
      </c>
      <c r="BS67" s="18">
        <f t="shared" si="45"/>
        <v>858.33333333333326</v>
      </c>
      <c r="BT67" s="18">
        <v>1080.45</v>
      </c>
      <c r="BU67" s="18">
        <v>0</v>
      </c>
      <c r="BV67" s="18">
        <f t="shared" si="46"/>
        <v>0</v>
      </c>
      <c r="BW67" s="18">
        <v>0</v>
      </c>
      <c r="BX67" s="18">
        <v>0</v>
      </c>
      <c r="BY67" s="18">
        <f t="shared" si="47"/>
        <v>0</v>
      </c>
      <c r="BZ67" s="18">
        <v>0</v>
      </c>
      <c r="CA67" s="18">
        <v>0</v>
      </c>
      <c r="CB67" s="18">
        <f t="shared" si="48"/>
        <v>0</v>
      </c>
      <c r="CC67" s="18">
        <v>157.5</v>
      </c>
      <c r="CD67" s="18">
        <v>0</v>
      </c>
      <c r="CE67" s="18">
        <f t="shared" si="49"/>
        <v>0</v>
      </c>
      <c r="CF67" s="18">
        <v>0</v>
      </c>
      <c r="CG67" s="18">
        <v>0</v>
      </c>
      <c r="CH67" s="18">
        <f t="shared" si="50"/>
        <v>0</v>
      </c>
      <c r="CI67" s="18">
        <v>0</v>
      </c>
      <c r="CJ67" s="18">
        <v>0</v>
      </c>
      <c r="CK67" s="18">
        <f t="shared" si="51"/>
        <v>0</v>
      </c>
      <c r="CL67" s="18">
        <v>0</v>
      </c>
      <c r="CM67" s="18">
        <v>650</v>
      </c>
      <c r="CN67" s="18">
        <f t="shared" si="52"/>
        <v>541.66666666666663</v>
      </c>
      <c r="CO67" s="18">
        <v>149</v>
      </c>
      <c r="CP67" s="18">
        <v>650</v>
      </c>
      <c r="CQ67" s="18">
        <f t="shared" si="53"/>
        <v>541.66666666666663</v>
      </c>
      <c r="CR67" s="18">
        <v>141</v>
      </c>
      <c r="CS67" s="18">
        <f t="shared" si="54"/>
        <v>26.030769230769234</v>
      </c>
      <c r="CT67" s="18">
        <f t="shared" si="55"/>
        <v>21.69230769230769</v>
      </c>
      <c r="CU67" s="18">
        <v>0</v>
      </c>
      <c r="CV67" s="18">
        <f t="shared" si="56"/>
        <v>0</v>
      </c>
      <c r="CW67" s="18">
        <v>0</v>
      </c>
      <c r="CX67" s="18">
        <v>0</v>
      </c>
      <c r="CY67" s="18">
        <f t="shared" si="57"/>
        <v>0</v>
      </c>
      <c r="CZ67" s="18">
        <v>0</v>
      </c>
      <c r="DA67" s="18">
        <v>0</v>
      </c>
      <c r="DB67" s="18">
        <f t="shared" si="58"/>
        <v>0</v>
      </c>
      <c r="DC67" s="18">
        <v>0</v>
      </c>
      <c r="DD67" s="18">
        <v>0</v>
      </c>
      <c r="DE67" s="18">
        <f t="shared" si="59"/>
        <v>0</v>
      </c>
      <c r="DF67" s="18">
        <v>0</v>
      </c>
      <c r="DG67" s="18">
        <v>0</v>
      </c>
      <c r="DH67" s="18">
        <f t="shared" si="109"/>
        <v>30335.800000000003</v>
      </c>
      <c r="DI67" s="18">
        <f t="shared" si="110"/>
        <v>25279.833333333332</v>
      </c>
      <c r="DJ67" s="18">
        <f t="shared" si="111"/>
        <v>21463.010999999999</v>
      </c>
      <c r="DK67" s="18">
        <v>0</v>
      </c>
      <c r="DL67" s="18">
        <f t="shared" si="60"/>
        <v>0</v>
      </c>
      <c r="DM67" s="18">
        <v>0</v>
      </c>
      <c r="DN67" s="18">
        <v>0</v>
      </c>
      <c r="DO67" s="18">
        <f t="shared" si="61"/>
        <v>0</v>
      </c>
      <c r="DP67" s="18">
        <v>0</v>
      </c>
      <c r="DQ67" s="18">
        <v>0</v>
      </c>
      <c r="DR67" s="18">
        <f t="shared" si="62"/>
        <v>0</v>
      </c>
      <c r="DS67" s="18">
        <v>0</v>
      </c>
      <c r="DT67" s="18">
        <v>0</v>
      </c>
      <c r="DU67" s="18">
        <f t="shared" si="63"/>
        <v>0</v>
      </c>
      <c r="DV67" s="18">
        <v>0</v>
      </c>
      <c r="DW67" s="18">
        <v>0</v>
      </c>
      <c r="DX67" s="18">
        <f t="shared" si="64"/>
        <v>0</v>
      </c>
      <c r="DY67" s="18">
        <v>0</v>
      </c>
      <c r="DZ67" s="18">
        <v>0</v>
      </c>
      <c r="EA67" s="18">
        <f t="shared" si="65"/>
        <v>0</v>
      </c>
      <c r="EB67" s="18">
        <v>0</v>
      </c>
      <c r="EC67" s="18">
        <v>0</v>
      </c>
      <c r="ED67" s="18">
        <f t="shared" si="98"/>
        <v>0</v>
      </c>
      <c r="EE67" s="18">
        <f t="shared" si="98"/>
        <v>0</v>
      </c>
      <c r="EF67" s="18">
        <f t="shared" si="14"/>
        <v>0</v>
      </c>
    </row>
    <row r="68" spans="1:136" x14ac:dyDescent="0.3">
      <c r="A68" s="37">
        <v>55</v>
      </c>
      <c r="B68" s="51" t="s">
        <v>177</v>
      </c>
      <c r="C68" s="40">
        <v>2322.9265999999998</v>
      </c>
      <c r="D68" s="40">
        <v>52859.688000000002</v>
      </c>
      <c r="E68" s="40">
        <f t="shared" si="100"/>
        <v>178514.91999999998</v>
      </c>
      <c r="F68" s="40">
        <f t="shared" si="101"/>
        <v>148762.43333333332</v>
      </c>
      <c r="G68" s="40">
        <f t="shared" si="102"/>
        <v>149872.8235</v>
      </c>
      <c r="H68" s="40">
        <f t="shared" si="15"/>
        <v>100.74641839460814</v>
      </c>
      <c r="I68" s="40">
        <f t="shared" si="16"/>
        <v>83.955348662173463</v>
      </c>
      <c r="J68" s="40">
        <f t="shared" si="103"/>
        <v>47360.12</v>
      </c>
      <c r="K68" s="40">
        <f t="shared" si="104"/>
        <v>39466.76666666667</v>
      </c>
      <c r="L68" s="40">
        <f t="shared" si="105"/>
        <v>40577.123499999994</v>
      </c>
      <c r="M68" s="40">
        <v>35237.074499999995</v>
      </c>
      <c r="N68" s="40">
        <f t="shared" si="17"/>
        <v>5340.0489999999991</v>
      </c>
      <c r="O68" s="40">
        <f t="shared" si="18"/>
        <v>102.81339700997376</v>
      </c>
      <c r="P68" s="40">
        <f t="shared" si="19"/>
        <v>85.677830841644806</v>
      </c>
      <c r="Q68" s="40">
        <f t="shared" si="106"/>
        <v>22122.62</v>
      </c>
      <c r="R68" s="40">
        <f t="shared" si="107"/>
        <v>18435.516666666663</v>
      </c>
      <c r="S68" s="40">
        <f t="shared" si="108"/>
        <v>19005.108999999997</v>
      </c>
      <c r="T68" s="40">
        <f t="shared" si="20"/>
        <v>103.08964670549872</v>
      </c>
      <c r="U68" s="40">
        <f t="shared" si="21"/>
        <v>85.908038921248917</v>
      </c>
      <c r="V68" s="40">
        <v>149.19999999999999</v>
      </c>
      <c r="W68" s="40">
        <f t="shared" si="22"/>
        <v>124.33333333333331</v>
      </c>
      <c r="X68" s="40">
        <v>1626.7059999999999</v>
      </c>
      <c r="Y68" s="40">
        <f t="shared" si="23"/>
        <v>1308.3426273458447</v>
      </c>
      <c r="Z68" s="40">
        <f t="shared" si="24"/>
        <v>1090.2855227882037</v>
      </c>
      <c r="AA68" s="40">
        <v>15716.6</v>
      </c>
      <c r="AB68" s="40">
        <f t="shared" si="25"/>
        <v>13097.166666666668</v>
      </c>
      <c r="AC68" s="40">
        <v>15482.864999999996</v>
      </c>
      <c r="AD68" s="40">
        <f t="shared" si="26"/>
        <v>118.21537737169612</v>
      </c>
      <c r="AE68" s="40">
        <f t="shared" si="27"/>
        <v>98.512814476413439</v>
      </c>
      <c r="AF68" s="40">
        <v>21973.42</v>
      </c>
      <c r="AG68" s="40">
        <f t="shared" si="28"/>
        <v>18311.183333333331</v>
      </c>
      <c r="AH68" s="40">
        <v>17378.402999999998</v>
      </c>
      <c r="AI68" s="40">
        <f t="shared" si="29"/>
        <v>94.905952737443698</v>
      </c>
      <c r="AJ68" s="40">
        <f t="shared" si="30"/>
        <v>79.088293947869744</v>
      </c>
      <c r="AK68" s="40">
        <v>1741</v>
      </c>
      <c r="AL68" s="40">
        <f t="shared" si="31"/>
        <v>1450.8333333333335</v>
      </c>
      <c r="AM68" s="40">
        <v>1431</v>
      </c>
      <c r="AN68" s="40">
        <f t="shared" si="32"/>
        <v>98.632969557725431</v>
      </c>
      <c r="AO68" s="40">
        <f t="shared" si="33"/>
        <v>82.19414129810454</v>
      </c>
      <c r="AP68" s="40">
        <v>0</v>
      </c>
      <c r="AQ68" s="40">
        <f t="shared" si="34"/>
        <v>0</v>
      </c>
      <c r="AR68" s="40">
        <v>0</v>
      </c>
      <c r="AS68" s="40" t="e">
        <f t="shared" si="35"/>
        <v>#DIV/0!</v>
      </c>
      <c r="AT68" s="40" t="e">
        <f t="shared" si="36"/>
        <v>#DIV/0!</v>
      </c>
      <c r="AU68" s="40">
        <v>0</v>
      </c>
      <c r="AV68" s="40">
        <f t="shared" si="37"/>
        <v>0</v>
      </c>
      <c r="AW68" s="40">
        <v>0</v>
      </c>
      <c r="AX68" s="40">
        <v>0</v>
      </c>
      <c r="AY68" s="40">
        <f t="shared" si="38"/>
        <v>0</v>
      </c>
      <c r="AZ68" s="40">
        <v>0</v>
      </c>
      <c r="BA68" s="40">
        <v>131154.79999999999</v>
      </c>
      <c r="BB68" s="40">
        <f t="shared" si="39"/>
        <v>109295.66666666666</v>
      </c>
      <c r="BC68" s="40">
        <v>109295.7</v>
      </c>
      <c r="BD68" s="40">
        <v>0</v>
      </c>
      <c r="BE68" s="40">
        <f t="shared" si="40"/>
        <v>0</v>
      </c>
      <c r="BF68" s="40">
        <v>0</v>
      </c>
      <c r="BG68" s="40">
        <v>0</v>
      </c>
      <c r="BH68" s="40">
        <f t="shared" si="41"/>
        <v>0</v>
      </c>
      <c r="BI68" s="40">
        <v>0</v>
      </c>
      <c r="BJ68" s="40">
        <v>0</v>
      </c>
      <c r="BK68" s="40">
        <f t="shared" si="42"/>
        <v>0</v>
      </c>
      <c r="BL68" s="40">
        <v>0</v>
      </c>
      <c r="BM68" s="40">
        <f t="shared" si="97"/>
        <v>3349.8999999999996</v>
      </c>
      <c r="BN68" s="40">
        <f t="shared" si="97"/>
        <v>2791.583333333333</v>
      </c>
      <c r="BO68" s="40">
        <f t="shared" si="97"/>
        <v>1770.77</v>
      </c>
      <c r="BP68" s="40">
        <f t="shared" si="43"/>
        <v>63.432460670467783</v>
      </c>
      <c r="BQ68" s="40">
        <f t="shared" si="44"/>
        <v>52.860383892056483</v>
      </c>
      <c r="BR68" s="18">
        <v>1132.3</v>
      </c>
      <c r="BS68" s="18">
        <f t="shared" si="45"/>
        <v>943.58333333333337</v>
      </c>
      <c r="BT68" s="18">
        <v>293.91800000000001</v>
      </c>
      <c r="BU68" s="18">
        <v>2217.6</v>
      </c>
      <c r="BV68" s="18">
        <f t="shared" si="46"/>
        <v>1847.9999999999998</v>
      </c>
      <c r="BW68" s="18">
        <v>1476.8520000000001</v>
      </c>
      <c r="BX68" s="18">
        <v>0</v>
      </c>
      <c r="BY68" s="18">
        <f t="shared" si="47"/>
        <v>0</v>
      </c>
      <c r="BZ68" s="18">
        <v>0</v>
      </c>
      <c r="CA68" s="18">
        <v>0</v>
      </c>
      <c r="CB68" s="18">
        <f t="shared" si="48"/>
        <v>0</v>
      </c>
      <c r="CC68" s="18">
        <v>0</v>
      </c>
      <c r="CD68" s="18">
        <v>0</v>
      </c>
      <c r="CE68" s="18">
        <f t="shared" si="49"/>
        <v>0</v>
      </c>
      <c r="CF68" s="18">
        <v>0</v>
      </c>
      <c r="CG68" s="18">
        <v>0</v>
      </c>
      <c r="CH68" s="18">
        <f t="shared" si="50"/>
        <v>0</v>
      </c>
      <c r="CI68" s="18">
        <v>0</v>
      </c>
      <c r="CJ68" s="18">
        <v>0</v>
      </c>
      <c r="CK68" s="18">
        <f t="shared" si="51"/>
        <v>0</v>
      </c>
      <c r="CL68" s="18">
        <v>0</v>
      </c>
      <c r="CM68" s="18">
        <v>4425</v>
      </c>
      <c r="CN68" s="18">
        <f t="shared" si="52"/>
        <v>3687.5</v>
      </c>
      <c r="CO68" s="18">
        <v>1577.65</v>
      </c>
      <c r="CP68" s="18">
        <v>2000</v>
      </c>
      <c r="CQ68" s="18">
        <f t="shared" si="53"/>
        <v>1666.6666666666665</v>
      </c>
      <c r="CR68" s="18">
        <v>18.45</v>
      </c>
      <c r="CS68" s="18">
        <f t="shared" si="54"/>
        <v>1.107</v>
      </c>
      <c r="CT68" s="18">
        <f t="shared" si="55"/>
        <v>0.92249999999999988</v>
      </c>
      <c r="CU68" s="18">
        <v>5</v>
      </c>
      <c r="CV68" s="18">
        <f t="shared" si="56"/>
        <v>4.166666666666667</v>
      </c>
      <c r="CW68" s="18">
        <v>1309.7294999999999</v>
      </c>
      <c r="CX68" s="18">
        <v>0</v>
      </c>
      <c r="CY68" s="18">
        <f t="shared" si="57"/>
        <v>0</v>
      </c>
      <c r="CZ68" s="18">
        <v>0</v>
      </c>
      <c r="DA68" s="18">
        <v>0</v>
      </c>
      <c r="DB68" s="18">
        <f t="shared" si="58"/>
        <v>0</v>
      </c>
      <c r="DC68" s="18">
        <v>0</v>
      </c>
      <c r="DD68" s="18">
        <v>0</v>
      </c>
      <c r="DE68" s="18">
        <f t="shared" si="59"/>
        <v>0</v>
      </c>
      <c r="DF68" s="18">
        <v>0</v>
      </c>
      <c r="DG68" s="18">
        <v>0</v>
      </c>
      <c r="DH68" s="18">
        <f t="shared" si="109"/>
        <v>178514.91999999998</v>
      </c>
      <c r="DI68" s="18">
        <f t="shared" si="110"/>
        <v>148762.43333333332</v>
      </c>
      <c r="DJ68" s="18">
        <f t="shared" si="111"/>
        <v>149872.8235</v>
      </c>
      <c r="DK68" s="18">
        <v>0</v>
      </c>
      <c r="DL68" s="18">
        <f t="shared" si="60"/>
        <v>0</v>
      </c>
      <c r="DM68" s="18">
        <v>0</v>
      </c>
      <c r="DN68" s="18">
        <v>0</v>
      </c>
      <c r="DO68" s="18">
        <f t="shared" si="61"/>
        <v>0</v>
      </c>
      <c r="DP68" s="18">
        <v>0</v>
      </c>
      <c r="DQ68" s="18">
        <v>0</v>
      </c>
      <c r="DR68" s="18">
        <f t="shared" si="62"/>
        <v>0</v>
      </c>
      <c r="DS68" s="18">
        <v>0</v>
      </c>
      <c r="DT68" s="18">
        <v>0</v>
      </c>
      <c r="DU68" s="18">
        <f t="shared" si="63"/>
        <v>0</v>
      </c>
      <c r="DV68" s="18">
        <v>0</v>
      </c>
      <c r="DW68" s="18">
        <v>0</v>
      </c>
      <c r="DX68" s="18">
        <f t="shared" si="64"/>
        <v>0</v>
      </c>
      <c r="DY68" s="18">
        <v>0</v>
      </c>
      <c r="DZ68" s="18">
        <v>91460.12</v>
      </c>
      <c r="EA68" s="18">
        <f t="shared" si="65"/>
        <v>76216.766666666663</v>
      </c>
      <c r="EB68" s="18">
        <v>76430</v>
      </c>
      <c r="EC68" s="18">
        <v>0</v>
      </c>
      <c r="ED68" s="18">
        <f t="shared" si="98"/>
        <v>91460.12</v>
      </c>
      <c r="EE68" s="18">
        <f t="shared" si="98"/>
        <v>76216.766666666663</v>
      </c>
      <c r="EF68" s="18">
        <f t="shared" si="14"/>
        <v>76430</v>
      </c>
    </row>
    <row r="69" spans="1:136" x14ac:dyDescent="0.3">
      <c r="A69" s="37">
        <v>56</v>
      </c>
      <c r="B69" s="46" t="s">
        <v>178</v>
      </c>
      <c r="C69" s="40">
        <v>33488.813999999998</v>
      </c>
      <c r="D69" s="40">
        <v>10049.804099999999</v>
      </c>
      <c r="E69" s="40">
        <f t="shared" si="100"/>
        <v>183509.6</v>
      </c>
      <c r="F69" s="40">
        <f t="shared" si="101"/>
        <v>152924.66666666666</v>
      </c>
      <c r="G69" s="40">
        <f t="shared" si="102"/>
        <v>130301.4437</v>
      </c>
      <c r="H69" s="40">
        <f t="shared" si="15"/>
        <v>85.206295714229668</v>
      </c>
      <c r="I69" s="40">
        <f t="shared" si="16"/>
        <v>71.005246428524714</v>
      </c>
      <c r="J69" s="40">
        <f t="shared" si="103"/>
        <v>27311.3</v>
      </c>
      <c r="K69" s="40">
        <f t="shared" si="104"/>
        <v>22759.416666666668</v>
      </c>
      <c r="L69" s="40">
        <f t="shared" si="105"/>
        <v>21862.243700000017</v>
      </c>
      <c r="M69" s="40">
        <v>18481.6057</v>
      </c>
      <c r="N69" s="40">
        <f t="shared" si="17"/>
        <v>3380.6380000000172</v>
      </c>
      <c r="O69" s="40">
        <f t="shared" si="18"/>
        <v>96.058014228542831</v>
      </c>
      <c r="P69" s="40">
        <f t="shared" si="19"/>
        <v>80.048345190452366</v>
      </c>
      <c r="Q69" s="40">
        <f t="shared" si="106"/>
        <v>11113.8</v>
      </c>
      <c r="R69" s="40">
        <f t="shared" si="107"/>
        <v>9261.5</v>
      </c>
      <c r="S69" s="40">
        <f t="shared" si="108"/>
        <v>14316.416999999999</v>
      </c>
      <c r="T69" s="40">
        <f t="shared" si="20"/>
        <v>154.57989526534578</v>
      </c>
      <c r="U69" s="40">
        <f t="shared" si="21"/>
        <v>128.81657938778815</v>
      </c>
      <c r="V69" s="50">
        <v>263.5</v>
      </c>
      <c r="W69" s="40">
        <f t="shared" si="22"/>
        <v>219.58333333333331</v>
      </c>
      <c r="X69" s="40">
        <v>113.462</v>
      </c>
      <c r="Y69" s="40">
        <f t="shared" si="23"/>
        <v>51.671499051233404</v>
      </c>
      <c r="Z69" s="40">
        <f t="shared" si="24"/>
        <v>43.0595825426945</v>
      </c>
      <c r="AA69" s="40">
        <v>7452</v>
      </c>
      <c r="AB69" s="40">
        <f t="shared" si="25"/>
        <v>6210</v>
      </c>
      <c r="AC69" s="40">
        <v>3316.4767000000193</v>
      </c>
      <c r="AD69" s="40">
        <f t="shared" si="26"/>
        <v>53.405421900161343</v>
      </c>
      <c r="AE69" s="40">
        <f t="shared" si="27"/>
        <v>44.504518250134453</v>
      </c>
      <c r="AF69" s="40">
        <v>10850.3</v>
      </c>
      <c r="AG69" s="40">
        <f t="shared" si="28"/>
        <v>9041.9166666666661</v>
      </c>
      <c r="AH69" s="40">
        <v>14202.955</v>
      </c>
      <c r="AI69" s="40">
        <f t="shared" si="29"/>
        <v>157.07903007290122</v>
      </c>
      <c r="AJ69" s="40">
        <f t="shared" si="30"/>
        <v>130.89919172741767</v>
      </c>
      <c r="AK69" s="40">
        <v>300</v>
      </c>
      <c r="AL69" s="40">
        <f t="shared" si="31"/>
        <v>250</v>
      </c>
      <c r="AM69" s="40">
        <v>107.8</v>
      </c>
      <c r="AN69" s="40">
        <f t="shared" si="32"/>
        <v>43.12</v>
      </c>
      <c r="AO69" s="40">
        <f t="shared" si="33"/>
        <v>35.933333333333337</v>
      </c>
      <c r="AP69" s="40">
        <v>0</v>
      </c>
      <c r="AQ69" s="40">
        <f t="shared" si="34"/>
        <v>0</v>
      </c>
      <c r="AR69" s="40">
        <v>0</v>
      </c>
      <c r="AS69" s="40" t="e">
        <f t="shared" si="35"/>
        <v>#DIV/0!</v>
      </c>
      <c r="AT69" s="40" t="e">
        <f t="shared" si="36"/>
        <v>#DIV/0!</v>
      </c>
      <c r="AU69" s="40">
        <v>0</v>
      </c>
      <c r="AV69" s="40">
        <f t="shared" si="37"/>
        <v>0</v>
      </c>
      <c r="AW69" s="40">
        <v>0</v>
      </c>
      <c r="AX69" s="40">
        <v>0</v>
      </c>
      <c r="AY69" s="40">
        <f t="shared" si="38"/>
        <v>0</v>
      </c>
      <c r="AZ69" s="40">
        <v>0</v>
      </c>
      <c r="BA69" s="40">
        <v>129734.2</v>
      </c>
      <c r="BB69" s="40">
        <f t="shared" si="39"/>
        <v>108111.83333333333</v>
      </c>
      <c r="BC69" s="40">
        <v>108111.9</v>
      </c>
      <c r="BD69" s="40">
        <v>654.5</v>
      </c>
      <c r="BE69" s="40">
        <f t="shared" si="40"/>
        <v>545.41666666666663</v>
      </c>
      <c r="BF69" s="40">
        <v>327.3</v>
      </c>
      <c r="BG69" s="40">
        <v>0</v>
      </c>
      <c r="BH69" s="40">
        <f t="shared" si="41"/>
        <v>0</v>
      </c>
      <c r="BI69" s="40">
        <v>0</v>
      </c>
      <c r="BJ69" s="40">
        <v>0</v>
      </c>
      <c r="BK69" s="40">
        <f t="shared" si="42"/>
        <v>0</v>
      </c>
      <c r="BL69" s="40">
        <v>0</v>
      </c>
      <c r="BM69" s="40">
        <f t="shared" si="97"/>
        <v>3010.5</v>
      </c>
      <c r="BN69" s="40">
        <f t="shared" si="97"/>
        <v>2508.75</v>
      </c>
      <c r="BO69" s="40">
        <f t="shared" si="97"/>
        <v>1036.67</v>
      </c>
      <c r="BP69" s="40">
        <f t="shared" si="43"/>
        <v>41.322172396611862</v>
      </c>
      <c r="BQ69" s="40">
        <f t="shared" si="44"/>
        <v>34.435143663843213</v>
      </c>
      <c r="BR69" s="18">
        <v>3010.5</v>
      </c>
      <c r="BS69" s="18">
        <f t="shared" si="45"/>
        <v>2508.75</v>
      </c>
      <c r="BT69" s="18">
        <v>1036.67</v>
      </c>
      <c r="BU69" s="18">
        <v>0</v>
      </c>
      <c r="BV69" s="18">
        <f t="shared" si="46"/>
        <v>0</v>
      </c>
      <c r="BW69" s="18">
        <v>0</v>
      </c>
      <c r="BX69" s="18">
        <v>0</v>
      </c>
      <c r="BY69" s="18">
        <f t="shared" si="47"/>
        <v>0</v>
      </c>
      <c r="BZ69" s="18">
        <v>0</v>
      </c>
      <c r="CA69" s="18">
        <v>0</v>
      </c>
      <c r="CB69" s="18">
        <f t="shared" si="48"/>
        <v>0</v>
      </c>
      <c r="CC69" s="18">
        <v>0</v>
      </c>
      <c r="CD69" s="18">
        <v>0</v>
      </c>
      <c r="CE69" s="18">
        <f t="shared" si="49"/>
        <v>0</v>
      </c>
      <c r="CF69" s="18">
        <v>0</v>
      </c>
      <c r="CG69" s="18">
        <v>0</v>
      </c>
      <c r="CH69" s="18">
        <f t="shared" si="50"/>
        <v>0</v>
      </c>
      <c r="CI69" s="18">
        <v>0</v>
      </c>
      <c r="CJ69" s="18">
        <v>0</v>
      </c>
      <c r="CK69" s="18">
        <f t="shared" si="51"/>
        <v>0</v>
      </c>
      <c r="CL69" s="18">
        <v>0</v>
      </c>
      <c r="CM69" s="18">
        <v>5215</v>
      </c>
      <c r="CN69" s="18">
        <f t="shared" si="52"/>
        <v>4345.833333333333</v>
      </c>
      <c r="CO69" s="18">
        <v>2785.2</v>
      </c>
      <c r="CP69" s="18">
        <v>1800</v>
      </c>
      <c r="CQ69" s="18">
        <f t="shared" si="53"/>
        <v>1500</v>
      </c>
      <c r="CR69" s="18">
        <v>258.60000000000002</v>
      </c>
      <c r="CS69" s="18">
        <f t="shared" si="54"/>
        <v>17.240000000000002</v>
      </c>
      <c r="CT69" s="18">
        <f t="shared" si="55"/>
        <v>14.366666666666669</v>
      </c>
      <c r="CU69" s="18">
        <v>0</v>
      </c>
      <c r="CV69" s="18">
        <f t="shared" si="56"/>
        <v>0</v>
      </c>
      <c r="CW69" s="18">
        <v>0</v>
      </c>
      <c r="CX69" s="18">
        <v>20</v>
      </c>
      <c r="CY69" s="18">
        <f t="shared" si="57"/>
        <v>16.666666666666668</v>
      </c>
      <c r="CZ69" s="18">
        <v>0</v>
      </c>
      <c r="DA69" s="18">
        <v>0</v>
      </c>
      <c r="DB69" s="18">
        <f t="shared" si="58"/>
        <v>0</v>
      </c>
      <c r="DC69" s="18">
        <v>0</v>
      </c>
      <c r="DD69" s="18">
        <v>200</v>
      </c>
      <c r="DE69" s="18">
        <f t="shared" si="59"/>
        <v>166.66666666666669</v>
      </c>
      <c r="DF69" s="18">
        <v>299.68</v>
      </c>
      <c r="DG69" s="18">
        <v>0</v>
      </c>
      <c r="DH69" s="18">
        <f t="shared" si="109"/>
        <v>157700</v>
      </c>
      <c r="DI69" s="18">
        <f t="shared" si="110"/>
        <v>131416.66666666666</v>
      </c>
      <c r="DJ69" s="18">
        <f t="shared" si="111"/>
        <v>130301.4437</v>
      </c>
      <c r="DK69" s="18">
        <v>0</v>
      </c>
      <c r="DL69" s="18">
        <f t="shared" si="60"/>
        <v>0</v>
      </c>
      <c r="DM69" s="18">
        <v>0</v>
      </c>
      <c r="DN69" s="18">
        <v>25809.599999999999</v>
      </c>
      <c r="DO69" s="18">
        <f t="shared" si="61"/>
        <v>21507.999999999996</v>
      </c>
      <c r="DP69" s="18">
        <v>0</v>
      </c>
      <c r="DQ69" s="18">
        <v>0</v>
      </c>
      <c r="DR69" s="18">
        <f t="shared" si="62"/>
        <v>0</v>
      </c>
      <c r="DS69" s="18">
        <v>0</v>
      </c>
      <c r="DT69" s="18">
        <v>0</v>
      </c>
      <c r="DU69" s="18">
        <f t="shared" si="63"/>
        <v>0</v>
      </c>
      <c r="DV69" s="18">
        <v>0</v>
      </c>
      <c r="DW69" s="18">
        <v>0</v>
      </c>
      <c r="DX69" s="18">
        <f t="shared" si="64"/>
        <v>0</v>
      </c>
      <c r="DY69" s="18">
        <v>0</v>
      </c>
      <c r="DZ69" s="18">
        <v>0</v>
      </c>
      <c r="EA69" s="18">
        <f t="shared" si="65"/>
        <v>0</v>
      </c>
      <c r="EB69" s="18">
        <v>0</v>
      </c>
      <c r="EC69" s="18">
        <v>0</v>
      </c>
      <c r="ED69" s="18">
        <f t="shared" si="98"/>
        <v>25809.599999999999</v>
      </c>
      <c r="EE69" s="18">
        <f t="shared" si="98"/>
        <v>21507.999999999996</v>
      </c>
      <c r="EF69" s="18">
        <f t="shared" si="14"/>
        <v>0</v>
      </c>
    </row>
    <row r="70" spans="1:136" x14ac:dyDescent="0.3">
      <c r="A70" s="37">
        <v>57</v>
      </c>
      <c r="B70" s="46" t="s">
        <v>179</v>
      </c>
      <c r="C70" s="40">
        <v>9300.3222000000005</v>
      </c>
      <c r="D70" s="40">
        <v>7039.0594000000001</v>
      </c>
      <c r="E70" s="40">
        <f t="shared" si="100"/>
        <v>57314.5</v>
      </c>
      <c r="F70" s="40">
        <f t="shared" si="101"/>
        <v>47762.083333333336</v>
      </c>
      <c r="G70" s="40">
        <f t="shared" si="102"/>
        <v>39606.924299999999</v>
      </c>
      <c r="H70" s="40">
        <f t="shared" si="15"/>
        <v>82.925453698453268</v>
      </c>
      <c r="I70" s="40">
        <f t="shared" si="16"/>
        <v>69.104544748711064</v>
      </c>
      <c r="J70" s="40">
        <f t="shared" si="103"/>
        <v>10655.6</v>
      </c>
      <c r="K70" s="40">
        <f t="shared" si="104"/>
        <v>8879.6666666666679</v>
      </c>
      <c r="L70" s="40">
        <f t="shared" si="105"/>
        <v>8091.6242999999968</v>
      </c>
      <c r="M70" s="40">
        <v>7344.3743000000004</v>
      </c>
      <c r="N70" s="40">
        <f t="shared" si="17"/>
        <v>747.24999999999636</v>
      </c>
      <c r="O70" s="40">
        <f t="shared" si="18"/>
        <v>91.125315890236067</v>
      </c>
      <c r="P70" s="40">
        <f t="shared" si="19"/>
        <v>75.937763241863394</v>
      </c>
      <c r="Q70" s="40">
        <f t="shared" si="106"/>
        <v>4873.6000000000004</v>
      </c>
      <c r="R70" s="40">
        <f t="shared" si="107"/>
        <v>4061.3333333333335</v>
      </c>
      <c r="S70" s="40">
        <f t="shared" si="108"/>
        <v>3368.123</v>
      </c>
      <c r="T70" s="40">
        <f t="shared" si="20"/>
        <v>82.931459290873278</v>
      </c>
      <c r="U70" s="40">
        <f t="shared" si="21"/>
        <v>69.10954940906106</v>
      </c>
      <c r="V70" s="50">
        <v>155.6</v>
      </c>
      <c r="W70" s="40">
        <f t="shared" si="22"/>
        <v>129.66666666666666</v>
      </c>
      <c r="X70" s="40">
        <v>0.29899999999999999</v>
      </c>
      <c r="Y70" s="40">
        <f t="shared" si="23"/>
        <v>0.23059125964010282</v>
      </c>
      <c r="Z70" s="40">
        <f t="shared" si="24"/>
        <v>0.19215938303341901</v>
      </c>
      <c r="AA70" s="40">
        <v>3326.4</v>
      </c>
      <c r="AB70" s="40">
        <f t="shared" si="25"/>
        <v>2772</v>
      </c>
      <c r="AC70" s="40">
        <v>2438.6639999999961</v>
      </c>
      <c r="AD70" s="40">
        <f t="shared" si="26"/>
        <v>87.974891774891645</v>
      </c>
      <c r="AE70" s="40">
        <f t="shared" si="27"/>
        <v>73.312409812409697</v>
      </c>
      <c r="AF70" s="40">
        <v>4718</v>
      </c>
      <c r="AG70" s="40">
        <f t="shared" si="28"/>
        <v>3931.666666666667</v>
      </c>
      <c r="AH70" s="40">
        <v>3367.8240000000001</v>
      </c>
      <c r="AI70" s="40">
        <f t="shared" si="29"/>
        <v>85.658940228910552</v>
      </c>
      <c r="AJ70" s="40">
        <f t="shared" si="30"/>
        <v>71.382450190758789</v>
      </c>
      <c r="AK70" s="40">
        <v>60</v>
      </c>
      <c r="AL70" s="40">
        <f t="shared" si="31"/>
        <v>50</v>
      </c>
      <c r="AM70" s="40">
        <v>57</v>
      </c>
      <c r="AN70" s="40">
        <f t="shared" si="32"/>
        <v>113.99999999999999</v>
      </c>
      <c r="AO70" s="40">
        <f t="shared" si="33"/>
        <v>95</v>
      </c>
      <c r="AP70" s="40">
        <v>0</v>
      </c>
      <c r="AQ70" s="40">
        <f t="shared" si="34"/>
        <v>0</v>
      </c>
      <c r="AR70" s="40">
        <v>0</v>
      </c>
      <c r="AS70" s="40" t="e">
        <f t="shared" si="35"/>
        <v>#DIV/0!</v>
      </c>
      <c r="AT70" s="40" t="e">
        <f t="shared" si="36"/>
        <v>#DIV/0!</v>
      </c>
      <c r="AU70" s="40">
        <v>0</v>
      </c>
      <c r="AV70" s="40">
        <f t="shared" si="37"/>
        <v>0</v>
      </c>
      <c r="AW70" s="40">
        <v>0</v>
      </c>
      <c r="AX70" s="40">
        <v>0</v>
      </c>
      <c r="AY70" s="40">
        <f t="shared" si="38"/>
        <v>0</v>
      </c>
      <c r="AZ70" s="40">
        <v>0</v>
      </c>
      <c r="BA70" s="40">
        <v>37818.400000000001</v>
      </c>
      <c r="BB70" s="40">
        <f t="shared" si="39"/>
        <v>31515.333333333332</v>
      </c>
      <c r="BC70" s="40">
        <v>31515.3</v>
      </c>
      <c r="BD70" s="40">
        <v>0</v>
      </c>
      <c r="BE70" s="40">
        <f t="shared" si="40"/>
        <v>0</v>
      </c>
      <c r="BF70" s="40">
        <v>0</v>
      </c>
      <c r="BG70" s="40">
        <v>0</v>
      </c>
      <c r="BH70" s="40">
        <f t="shared" si="41"/>
        <v>0</v>
      </c>
      <c r="BI70" s="40">
        <v>0</v>
      </c>
      <c r="BJ70" s="40">
        <v>0</v>
      </c>
      <c r="BK70" s="40">
        <f t="shared" si="42"/>
        <v>0</v>
      </c>
      <c r="BL70" s="40">
        <v>0</v>
      </c>
      <c r="BM70" s="40">
        <f t="shared" si="97"/>
        <v>1131.5999999999999</v>
      </c>
      <c r="BN70" s="40">
        <f t="shared" si="97"/>
        <v>943</v>
      </c>
      <c r="BO70" s="40">
        <f t="shared" si="97"/>
        <v>1369.44</v>
      </c>
      <c r="BP70" s="40">
        <f t="shared" si="43"/>
        <v>145.22163308589609</v>
      </c>
      <c r="BQ70" s="40">
        <f t="shared" si="44"/>
        <v>121.01802757158009</v>
      </c>
      <c r="BR70" s="18">
        <v>931.6</v>
      </c>
      <c r="BS70" s="18">
        <f t="shared" si="45"/>
        <v>776.33333333333337</v>
      </c>
      <c r="BT70" s="18">
        <v>867.54</v>
      </c>
      <c r="BU70" s="18">
        <v>0</v>
      </c>
      <c r="BV70" s="18">
        <f t="shared" si="46"/>
        <v>0</v>
      </c>
      <c r="BW70" s="18">
        <v>96.9</v>
      </c>
      <c r="BX70" s="18">
        <v>0</v>
      </c>
      <c r="BY70" s="18">
        <f t="shared" si="47"/>
        <v>0</v>
      </c>
      <c r="BZ70" s="18">
        <v>0</v>
      </c>
      <c r="CA70" s="18">
        <v>200</v>
      </c>
      <c r="CB70" s="18">
        <f t="shared" si="48"/>
        <v>166.66666666666669</v>
      </c>
      <c r="CC70" s="18">
        <v>405</v>
      </c>
      <c r="CD70" s="18">
        <v>0</v>
      </c>
      <c r="CE70" s="18">
        <f t="shared" si="49"/>
        <v>0</v>
      </c>
      <c r="CF70" s="18">
        <v>0</v>
      </c>
      <c r="CG70" s="18">
        <v>0</v>
      </c>
      <c r="CH70" s="18">
        <f t="shared" si="50"/>
        <v>0</v>
      </c>
      <c r="CI70" s="18">
        <v>0</v>
      </c>
      <c r="CJ70" s="18">
        <v>0</v>
      </c>
      <c r="CK70" s="18">
        <f t="shared" si="51"/>
        <v>0</v>
      </c>
      <c r="CL70" s="18">
        <v>0</v>
      </c>
      <c r="CM70" s="18">
        <v>990</v>
      </c>
      <c r="CN70" s="18">
        <f t="shared" si="52"/>
        <v>825</v>
      </c>
      <c r="CO70" s="18">
        <v>584.34</v>
      </c>
      <c r="CP70" s="18">
        <v>990</v>
      </c>
      <c r="CQ70" s="18">
        <f t="shared" si="53"/>
        <v>825</v>
      </c>
      <c r="CR70" s="18">
        <v>584.34</v>
      </c>
      <c r="CS70" s="18">
        <f t="shared" si="54"/>
        <v>70.829090909090908</v>
      </c>
      <c r="CT70" s="18">
        <f t="shared" si="55"/>
        <v>59.024242424242424</v>
      </c>
      <c r="CU70" s="18">
        <v>274</v>
      </c>
      <c r="CV70" s="18">
        <f t="shared" si="56"/>
        <v>228.33333333333331</v>
      </c>
      <c r="CW70" s="18">
        <v>274.0573</v>
      </c>
      <c r="CX70" s="18">
        <v>0</v>
      </c>
      <c r="CY70" s="18">
        <f t="shared" si="57"/>
        <v>0</v>
      </c>
      <c r="CZ70" s="18">
        <v>0</v>
      </c>
      <c r="DA70" s="18">
        <v>0</v>
      </c>
      <c r="DB70" s="18">
        <f t="shared" si="58"/>
        <v>0</v>
      </c>
      <c r="DC70" s="18">
        <v>0</v>
      </c>
      <c r="DD70" s="18">
        <v>0</v>
      </c>
      <c r="DE70" s="18">
        <f t="shared" si="59"/>
        <v>0</v>
      </c>
      <c r="DF70" s="18">
        <v>0</v>
      </c>
      <c r="DG70" s="18">
        <v>0</v>
      </c>
      <c r="DH70" s="18">
        <f t="shared" si="109"/>
        <v>48474</v>
      </c>
      <c r="DI70" s="18">
        <f t="shared" si="110"/>
        <v>40395</v>
      </c>
      <c r="DJ70" s="18">
        <f t="shared" si="111"/>
        <v>39606.924299999999</v>
      </c>
      <c r="DK70" s="18">
        <v>0</v>
      </c>
      <c r="DL70" s="18">
        <f t="shared" si="60"/>
        <v>0</v>
      </c>
      <c r="DM70" s="18">
        <v>0</v>
      </c>
      <c r="DN70" s="18">
        <v>8840.5</v>
      </c>
      <c r="DO70" s="18">
        <f t="shared" si="61"/>
        <v>7367.0833333333339</v>
      </c>
      <c r="DP70" s="18">
        <v>0</v>
      </c>
      <c r="DQ70" s="18">
        <v>0</v>
      </c>
      <c r="DR70" s="18">
        <f t="shared" si="62"/>
        <v>0</v>
      </c>
      <c r="DS70" s="18">
        <v>0</v>
      </c>
      <c r="DT70" s="18">
        <v>0</v>
      </c>
      <c r="DU70" s="18">
        <f t="shared" si="63"/>
        <v>0</v>
      </c>
      <c r="DV70" s="18">
        <v>0</v>
      </c>
      <c r="DW70" s="18">
        <v>0</v>
      </c>
      <c r="DX70" s="18">
        <f t="shared" si="64"/>
        <v>0</v>
      </c>
      <c r="DY70" s="18">
        <v>0</v>
      </c>
      <c r="DZ70" s="18">
        <v>5000</v>
      </c>
      <c r="EA70" s="18">
        <f t="shared" si="65"/>
        <v>4166.666666666667</v>
      </c>
      <c r="EB70" s="18">
        <v>5000</v>
      </c>
      <c r="EC70" s="18">
        <v>0</v>
      </c>
      <c r="ED70" s="18">
        <f t="shared" si="98"/>
        <v>13840.5</v>
      </c>
      <c r="EE70" s="18">
        <f t="shared" si="98"/>
        <v>11533.75</v>
      </c>
      <c r="EF70" s="18">
        <f t="shared" si="14"/>
        <v>5000</v>
      </c>
    </row>
    <row r="71" spans="1:136" ht="17.25" customHeight="1" x14ac:dyDescent="0.3">
      <c r="A71" s="157" t="s">
        <v>317</v>
      </c>
      <c r="B71" s="158"/>
      <c r="C71" s="45"/>
      <c r="D71" s="45"/>
      <c r="E71" s="45">
        <f t="shared" si="100"/>
        <v>1286342.1199999999</v>
      </c>
      <c r="F71" s="45">
        <f t="shared" si="101"/>
        <v>1071951.7666666666</v>
      </c>
      <c r="G71" s="45">
        <f t="shared" si="102"/>
        <v>1037839.4603999999</v>
      </c>
      <c r="H71" s="45">
        <f t="shared" si="15"/>
        <v>96.81773869614095</v>
      </c>
      <c r="I71" s="45">
        <f t="shared" si="16"/>
        <v>80.681448913450794</v>
      </c>
      <c r="J71" s="52">
        <f>SUM(J60:J70)</f>
        <v>401543.12299999991</v>
      </c>
      <c r="K71" s="52">
        <f t="shared" ref="K71:BO71" si="112">SUM(K60:K70)</f>
        <v>334619.26916666678</v>
      </c>
      <c r="L71" s="52">
        <f t="shared" si="112"/>
        <v>315111.03590000008</v>
      </c>
      <c r="M71" s="52">
        <f t="shared" si="112"/>
        <v>276772.03110000002</v>
      </c>
      <c r="N71" s="52">
        <f t="shared" si="112"/>
        <v>38339.004800000097</v>
      </c>
      <c r="O71" s="52">
        <f>+L71/K71*100</f>
        <v>94.17002095687738</v>
      </c>
      <c r="P71" s="52">
        <f>+L71/J71*100</f>
        <v>78.475017464064535</v>
      </c>
      <c r="Q71" s="52">
        <f t="shared" si="112"/>
        <v>215811.02</v>
      </c>
      <c r="R71" s="52">
        <f t="shared" si="112"/>
        <v>179842.51666666669</v>
      </c>
      <c r="S71" s="52">
        <f t="shared" si="112"/>
        <v>156002.50289999996</v>
      </c>
      <c r="T71" s="52">
        <f>+S71/R71*100</f>
        <v>86.743950091149159</v>
      </c>
      <c r="U71" s="52">
        <f>+S71/Q71*100</f>
        <v>72.286625075957645</v>
      </c>
      <c r="V71" s="52">
        <f t="shared" si="112"/>
        <v>27978.5</v>
      </c>
      <c r="W71" s="52">
        <f t="shared" si="112"/>
        <v>23315.416666666672</v>
      </c>
      <c r="X71" s="52">
        <f t="shared" si="112"/>
        <v>13302.333899999998</v>
      </c>
      <c r="Y71" s="52" t="e">
        <f t="shared" si="112"/>
        <v>#DIV/0!</v>
      </c>
      <c r="Z71" s="52" t="e">
        <f t="shared" si="112"/>
        <v>#DIV/0!</v>
      </c>
      <c r="AA71" s="52">
        <f t="shared" si="112"/>
        <v>68877.199999999983</v>
      </c>
      <c r="AB71" s="52">
        <f t="shared" si="112"/>
        <v>57397.666666666657</v>
      </c>
      <c r="AC71" s="52">
        <f t="shared" si="112"/>
        <v>43848.177500000063</v>
      </c>
      <c r="AD71" s="52">
        <f>+AC71/AB71*100</f>
        <v>76.39365856916379</v>
      </c>
      <c r="AE71" s="52">
        <f>+AC71/AA71*100</f>
        <v>63.661382140969835</v>
      </c>
      <c r="AF71" s="52">
        <f t="shared" si="112"/>
        <v>187832.51999999996</v>
      </c>
      <c r="AG71" s="52">
        <f t="shared" si="112"/>
        <v>156527.09999999998</v>
      </c>
      <c r="AH71" s="52">
        <f t="shared" si="112"/>
        <v>142700.16899999997</v>
      </c>
      <c r="AI71" s="52">
        <f t="shared" si="112"/>
        <v>1081.4149478635625</v>
      </c>
      <c r="AJ71" s="52">
        <f t="shared" si="112"/>
        <v>901.17912321963536</v>
      </c>
      <c r="AK71" s="52">
        <f t="shared" si="112"/>
        <v>11373</v>
      </c>
      <c r="AL71" s="52">
        <f t="shared" si="112"/>
        <v>9477.5</v>
      </c>
      <c r="AM71" s="52">
        <f t="shared" si="112"/>
        <v>8731.18</v>
      </c>
      <c r="AN71" s="52">
        <f t="shared" si="32"/>
        <v>92.125349512002103</v>
      </c>
      <c r="AO71" s="52">
        <f t="shared" si="33"/>
        <v>76.771124593335088</v>
      </c>
      <c r="AP71" s="52">
        <f t="shared" si="112"/>
        <v>6000</v>
      </c>
      <c r="AQ71" s="52">
        <f t="shared" si="112"/>
        <v>5000</v>
      </c>
      <c r="AR71" s="52">
        <f t="shared" si="112"/>
        <v>8968.6</v>
      </c>
      <c r="AS71" s="52" t="e">
        <f t="shared" si="112"/>
        <v>#DIV/0!</v>
      </c>
      <c r="AT71" s="52" t="e">
        <f t="shared" si="112"/>
        <v>#DIV/0!</v>
      </c>
      <c r="AU71" s="52">
        <f t="shared" si="112"/>
        <v>0</v>
      </c>
      <c r="AV71" s="52">
        <f t="shared" si="112"/>
        <v>0</v>
      </c>
      <c r="AW71" s="52">
        <f t="shared" si="112"/>
        <v>0</v>
      </c>
      <c r="AX71" s="52">
        <f t="shared" si="112"/>
        <v>0</v>
      </c>
      <c r="AY71" s="52">
        <f t="shared" si="112"/>
        <v>0</v>
      </c>
      <c r="AZ71" s="52">
        <f t="shared" si="112"/>
        <v>0</v>
      </c>
      <c r="BA71" s="52">
        <f t="shared" si="112"/>
        <v>981991.6</v>
      </c>
      <c r="BB71" s="52">
        <f t="shared" si="112"/>
        <v>818326.33333333326</v>
      </c>
      <c r="BC71" s="52">
        <f t="shared" si="112"/>
        <v>818326.89999999991</v>
      </c>
      <c r="BD71" s="52">
        <f t="shared" si="112"/>
        <v>2289.3000000000002</v>
      </c>
      <c r="BE71" s="52">
        <f t="shared" si="112"/>
        <v>1907.75</v>
      </c>
      <c r="BF71" s="52">
        <f t="shared" si="112"/>
        <v>1962.1</v>
      </c>
      <c r="BG71" s="52">
        <f t="shared" si="112"/>
        <v>0</v>
      </c>
      <c r="BH71" s="52">
        <f t="shared" si="112"/>
        <v>0</v>
      </c>
      <c r="BI71" s="52">
        <f t="shared" si="112"/>
        <v>0</v>
      </c>
      <c r="BJ71" s="52">
        <f t="shared" si="112"/>
        <v>0</v>
      </c>
      <c r="BK71" s="52">
        <f t="shared" si="112"/>
        <v>0</v>
      </c>
      <c r="BL71" s="52">
        <f t="shared" si="112"/>
        <v>0</v>
      </c>
      <c r="BM71" s="52">
        <f t="shared" si="112"/>
        <v>33975.4</v>
      </c>
      <c r="BN71" s="52">
        <f t="shared" si="112"/>
        <v>28312.833333333328</v>
      </c>
      <c r="BO71" s="52">
        <f t="shared" si="112"/>
        <v>21151.048500000001</v>
      </c>
      <c r="BP71" s="52">
        <f t="shared" si="43"/>
        <v>74.70481053939028</v>
      </c>
      <c r="BQ71" s="52">
        <f t="shared" si="44"/>
        <v>62.254008782825224</v>
      </c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 t="e">
        <f t="shared" si="54"/>
        <v>#DIV/0!</v>
      </c>
      <c r="CT71" s="18" t="e">
        <f t="shared" si="55"/>
        <v>#DIV/0!</v>
      </c>
      <c r="CU71" s="18"/>
      <c r="CV71" s="18">
        <f t="shared" si="56"/>
        <v>0</v>
      </c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>
        <f t="shared" si="109"/>
        <v>1286342.1199999999</v>
      </c>
      <c r="DI71" s="18">
        <f t="shared" si="110"/>
        <v>1071951.7666666666</v>
      </c>
      <c r="DJ71" s="18">
        <f t="shared" si="111"/>
        <v>1037839.4603999999</v>
      </c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>
        <f>DK71+DN71+DQ71+DT71+DW71+DZ71</f>
        <v>0</v>
      </c>
      <c r="EE71" s="18">
        <f>DL71+DO71+DR71+DU71+DX71+EA71</f>
        <v>0</v>
      </c>
      <c r="EF71" s="18">
        <f>DM71+DP71+DS71+DV71+DY71+EB71+EC71</f>
        <v>0</v>
      </c>
    </row>
    <row r="72" spans="1:136" x14ac:dyDescent="0.3">
      <c r="A72" s="17"/>
      <c r="B72" s="14"/>
      <c r="C72" s="18"/>
      <c r="D72" s="18"/>
      <c r="E72" s="18"/>
      <c r="F72" s="18"/>
      <c r="G72" s="18"/>
      <c r="H72" s="18"/>
      <c r="I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</row>
    <row r="73" spans="1:136" x14ac:dyDescent="0.3">
      <c r="A73" s="17"/>
      <c r="B73" s="14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</row>
    <row r="74" spans="1:136" s="10" customFormat="1" x14ac:dyDescent="0.3">
      <c r="A74" s="37"/>
      <c r="B74" s="38" t="s">
        <v>108</v>
      </c>
      <c r="C74" s="39">
        <f>SUM(C10:C73)</f>
        <v>545826.18060000008</v>
      </c>
      <c r="D74" s="39">
        <f>SUM(D10:D73)</f>
        <v>1124843.6230999997</v>
      </c>
      <c r="E74" s="40">
        <f>SUM(E10:E73)</f>
        <v>11455313.118800003</v>
      </c>
      <c r="F74" s="40">
        <f>SUM(F10:F73)</f>
        <v>9546094.2656666674</v>
      </c>
      <c r="G74" s="40">
        <f>SUM(G10:G73)</f>
        <v>8112087.2495999997</v>
      </c>
      <c r="H74" s="40">
        <f t="shared" si="15"/>
        <v>84.978076099413826</v>
      </c>
      <c r="I74" s="40">
        <f t="shared" si="16"/>
        <v>70.815063416178177</v>
      </c>
      <c r="J74" s="41">
        <f>+J71+J59+J41+J38+J25</f>
        <v>2223232.6350000002</v>
      </c>
      <c r="K74" s="41">
        <f t="shared" ref="K74:N74" si="113">+K71+K59+K41+K38+K25</f>
        <v>1852693.8624999998</v>
      </c>
      <c r="L74" s="41">
        <f t="shared" si="113"/>
        <v>1354434.1211000001</v>
      </c>
      <c r="M74" s="41">
        <f t="shared" si="113"/>
        <v>1173066.2149</v>
      </c>
      <c r="N74" s="41">
        <f t="shared" si="113"/>
        <v>181367.90620000006</v>
      </c>
      <c r="O74" s="41">
        <f>+L74/K74*100</f>
        <v>73.106202191027137</v>
      </c>
      <c r="P74" s="41">
        <f>+L74/J74*100</f>
        <v>60.921835159189264</v>
      </c>
      <c r="Q74" s="41">
        <f t="shared" ref="Q74:S74" si="114">+Q71+Q59+Q41+Q38+Q25</f>
        <v>983366.94499999995</v>
      </c>
      <c r="R74" s="41">
        <f t="shared" si="114"/>
        <v>819472.45416666672</v>
      </c>
      <c r="S74" s="41">
        <f t="shared" si="114"/>
        <v>643254.14949999994</v>
      </c>
      <c r="T74" s="41">
        <f>+S74/R74*100</f>
        <v>78.496128360303985</v>
      </c>
      <c r="U74" s="40">
        <f t="shared" ref="U74" si="115">+S74/Q74*100</f>
        <v>65.413440300253328</v>
      </c>
      <c r="V74" s="41">
        <f t="shared" ref="V74:AC74" si="116">+V71+V59+V41+V38+V25</f>
        <v>71873.799999999988</v>
      </c>
      <c r="W74" s="41">
        <f t="shared" si="116"/>
        <v>59894.833333333336</v>
      </c>
      <c r="X74" s="41">
        <f t="shared" si="116"/>
        <v>27822.965199999999</v>
      </c>
      <c r="Y74" s="41" t="e">
        <f t="shared" si="116"/>
        <v>#DIV/0!</v>
      </c>
      <c r="Z74" s="41" t="e">
        <f t="shared" si="116"/>
        <v>#DIV/0!</v>
      </c>
      <c r="AA74" s="41">
        <f t="shared" si="116"/>
        <v>423946.75999999989</v>
      </c>
      <c r="AB74" s="41">
        <f t="shared" si="116"/>
        <v>353288.96666666667</v>
      </c>
      <c r="AC74" s="41">
        <f t="shared" si="116"/>
        <v>162130.1139</v>
      </c>
      <c r="AD74" s="41">
        <f>+AC74/AB74*100</f>
        <v>45.891643724320474</v>
      </c>
      <c r="AE74" s="41">
        <f>+AC74/AA74*100</f>
        <v>38.243036436933743</v>
      </c>
      <c r="AF74" s="41">
        <f>SUM(AF10:AF73)</f>
        <v>1822986.29</v>
      </c>
      <c r="AG74" s="41">
        <f>SUM(AG10:AG73)</f>
        <v>1519155.2416666672</v>
      </c>
      <c r="AH74" s="41">
        <f>SUM(AH10:AH73)</f>
        <v>1230862.3686000002</v>
      </c>
      <c r="AI74" s="41">
        <f t="shared" si="29"/>
        <v>81.022816815588868</v>
      </c>
      <c r="AJ74" s="41">
        <f t="shared" si="30"/>
        <v>67.519014012990752</v>
      </c>
      <c r="AK74" s="41">
        <f t="shared" ref="AK74:AM74" si="117">+AK71+AK59+AK41+AK38+AK25</f>
        <v>47460.116999999998</v>
      </c>
      <c r="AL74" s="41">
        <f t="shared" si="117"/>
        <v>39550.097500000003</v>
      </c>
      <c r="AM74" s="41">
        <f t="shared" si="117"/>
        <v>30850.120699999999</v>
      </c>
      <c r="AN74" s="41">
        <f t="shared" ref="AN74" si="118">+AM74/AL74*100</f>
        <v>78.002641333564341</v>
      </c>
      <c r="AO74" s="41">
        <f t="shared" ref="AO74" si="119">+AM74/AK74*100</f>
        <v>65.00220111130362</v>
      </c>
      <c r="AP74" s="41">
        <f>SUM(AP10:AP73)</f>
        <v>54860</v>
      </c>
      <c r="AQ74" s="41">
        <f>SUM(AQ10:AQ73)</f>
        <v>45716.666666666664</v>
      </c>
      <c r="AR74" s="41">
        <f>SUM(AR10:AR73)</f>
        <v>70618.01999999999</v>
      </c>
      <c r="AS74" s="41">
        <f t="shared" si="35"/>
        <v>154.46887349617208</v>
      </c>
      <c r="AT74" s="41">
        <f t="shared" si="36"/>
        <v>128.72406124681004</v>
      </c>
      <c r="AU74" s="41">
        <f t="shared" ref="AU74:BL74" si="120">SUM(AU10:AU73)</f>
        <v>0</v>
      </c>
      <c r="AV74" s="41">
        <f t="shared" si="120"/>
        <v>0</v>
      </c>
      <c r="AW74" s="41">
        <f t="shared" si="120"/>
        <v>0</v>
      </c>
      <c r="AX74" s="41">
        <f t="shared" si="120"/>
        <v>0</v>
      </c>
      <c r="AY74" s="41">
        <f t="shared" si="120"/>
        <v>0</v>
      </c>
      <c r="AZ74" s="41">
        <f t="shared" si="120"/>
        <v>17956</v>
      </c>
      <c r="BA74" s="41">
        <f t="shared" si="120"/>
        <v>12639525.399999997</v>
      </c>
      <c r="BB74" s="41">
        <f t="shared" si="120"/>
        <v>10532937.833333332</v>
      </c>
      <c r="BC74" s="41">
        <f t="shared" si="120"/>
        <v>10532848.600000001</v>
      </c>
      <c r="BD74" s="41">
        <f t="shared" si="120"/>
        <v>62808.600000000006</v>
      </c>
      <c r="BE74" s="41">
        <f t="shared" si="120"/>
        <v>52340.499999999993</v>
      </c>
      <c r="BF74" s="41">
        <f t="shared" si="120"/>
        <v>37055.200000000004</v>
      </c>
      <c r="BG74" s="41">
        <f t="shared" si="120"/>
        <v>0</v>
      </c>
      <c r="BH74" s="41">
        <f t="shared" si="120"/>
        <v>0</v>
      </c>
      <c r="BI74" s="41">
        <f t="shared" si="120"/>
        <v>0</v>
      </c>
      <c r="BJ74" s="41">
        <f t="shared" si="120"/>
        <v>0</v>
      </c>
      <c r="BK74" s="41">
        <f t="shared" si="120"/>
        <v>0</v>
      </c>
      <c r="BL74" s="41">
        <f t="shared" si="120"/>
        <v>0</v>
      </c>
      <c r="BM74" s="41">
        <f t="shared" ref="BM74:BO74" si="121">+BM71+BM59+BM41+BM38+BM25</f>
        <v>321753.09999999998</v>
      </c>
      <c r="BN74" s="41">
        <f t="shared" si="121"/>
        <v>268127.58333333326</v>
      </c>
      <c r="BO74" s="41">
        <f t="shared" si="121"/>
        <v>150694.08719999998</v>
      </c>
      <c r="BP74" s="41">
        <f t="shared" ref="BP74" si="122">+BO74/BN74*100</f>
        <v>56.202381465788534</v>
      </c>
      <c r="BQ74" s="41">
        <f t="shared" ref="BQ74" si="123">+BO74/BM74*100</f>
        <v>46.8353178881571</v>
      </c>
      <c r="BR74" s="27">
        <f t="shared" ref="BR74:CR74" si="124">SUM(BR10:BR73)</f>
        <v>259779.50000000006</v>
      </c>
      <c r="BS74" s="18">
        <f t="shared" si="124"/>
        <v>216482.91666666669</v>
      </c>
      <c r="BT74" s="27">
        <f t="shared" si="124"/>
        <v>108253.01769999998</v>
      </c>
      <c r="BU74" s="27">
        <f t="shared" si="124"/>
        <v>35512</v>
      </c>
      <c r="BV74" s="18">
        <f t="shared" si="124"/>
        <v>29593.333333333328</v>
      </c>
      <c r="BW74" s="27">
        <f t="shared" si="124"/>
        <v>16114.184000000001</v>
      </c>
      <c r="BX74" s="27">
        <f t="shared" si="124"/>
        <v>3826.7</v>
      </c>
      <c r="BY74" s="18">
        <f t="shared" si="124"/>
        <v>3188.9166666666661</v>
      </c>
      <c r="BZ74" s="27">
        <f t="shared" si="124"/>
        <v>2936.319</v>
      </c>
      <c r="CA74" s="27">
        <f t="shared" si="124"/>
        <v>22634.9</v>
      </c>
      <c r="CB74" s="27">
        <f t="shared" si="124"/>
        <v>18862.416666666664</v>
      </c>
      <c r="CC74" s="27">
        <f t="shared" si="124"/>
        <v>23390.566500000001</v>
      </c>
      <c r="CD74" s="18">
        <f t="shared" si="124"/>
        <v>0</v>
      </c>
      <c r="CE74" s="18">
        <f t="shared" si="124"/>
        <v>0</v>
      </c>
      <c r="CF74" s="18">
        <f t="shared" si="124"/>
        <v>0</v>
      </c>
      <c r="CG74" s="27">
        <f t="shared" si="124"/>
        <v>31623.386699999999</v>
      </c>
      <c r="CH74" s="18">
        <f t="shared" si="124"/>
        <v>26352.822250000001</v>
      </c>
      <c r="CI74" s="27">
        <f t="shared" si="124"/>
        <v>22032.353300000002</v>
      </c>
      <c r="CJ74" s="27">
        <f t="shared" si="124"/>
        <v>3460</v>
      </c>
      <c r="CK74" s="18">
        <f t="shared" si="124"/>
        <v>2883.3333333333335</v>
      </c>
      <c r="CL74" s="27">
        <f t="shared" si="124"/>
        <v>1567.3</v>
      </c>
      <c r="CM74" s="27">
        <f t="shared" si="124"/>
        <v>362801.9599999999</v>
      </c>
      <c r="CN74" s="18">
        <f t="shared" si="124"/>
        <v>302334.96666666662</v>
      </c>
      <c r="CO74" s="27">
        <f t="shared" si="124"/>
        <v>226251.94539999997</v>
      </c>
      <c r="CP74" s="27">
        <f t="shared" si="124"/>
        <v>186326.66</v>
      </c>
      <c r="CQ74" s="18">
        <f t="shared" si="124"/>
        <v>155272.21666666665</v>
      </c>
      <c r="CR74" s="27">
        <f t="shared" si="124"/>
        <v>110353.93659999999</v>
      </c>
      <c r="CS74" s="18">
        <f t="shared" si="54"/>
        <v>71.071270166062121</v>
      </c>
      <c r="CT74" s="18">
        <f t="shared" si="55"/>
        <v>59.226058471718424</v>
      </c>
      <c r="CU74" s="27">
        <f t="shared" ref="CU74:EF74" si="125">SUM(CU10:CU73)</f>
        <v>22682</v>
      </c>
      <c r="CV74" s="18">
        <f t="shared" si="125"/>
        <v>18901.666666666668</v>
      </c>
      <c r="CW74" s="27">
        <f t="shared" si="125"/>
        <v>55297.79800000001</v>
      </c>
      <c r="CX74" s="27">
        <f t="shared" si="125"/>
        <v>1335.35</v>
      </c>
      <c r="CY74" s="18">
        <f t="shared" si="125"/>
        <v>1112.7916666666667</v>
      </c>
      <c r="CZ74" s="27">
        <f t="shared" si="125"/>
        <v>11023.31</v>
      </c>
      <c r="DA74" s="18">
        <f t="shared" si="125"/>
        <v>3900</v>
      </c>
      <c r="DB74" s="18">
        <f t="shared" si="125"/>
        <v>3250</v>
      </c>
      <c r="DC74" s="18">
        <f t="shared" si="125"/>
        <v>3900</v>
      </c>
      <c r="DD74" s="18">
        <f t="shared" si="125"/>
        <v>28996.402999999998</v>
      </c>
      <c r="DE74" s="18">
        <f t="shared" si="125"/>
        <v>24163.669166666667</v>
      </c>
      <c r="DF74" s="18">
        <f t="shared" si="125"/>
        <v>38056.286400000005</v>
      </c>
      <c r="DG74" s="18">
        <f t="shared" si="125"/>
        <v>-84655.140000000014</v>
      </c>
      <c r="DH74" s="18">
        <f t="shared" si="125"/>
        <v>9896265.1417000014</v>
      </c>
      <c r="DI74" s="18">
        <f t="shared" si="125"/>
        <v>8246887.6180833327</v>
      </c>
      <c r="DJ74" s="18">
        <f t="shared" si="125"/>
        <v>7627480.6947999988</v>
      </c>
      <c r="DK74" s="27">
        <f t="shared" si="125"/>
        <v>11273</v>
      </c>
      <c r="DL74" s="27">
        <f t="shared" si="125"/>
        <v>9394.1666666666679</v>
      </c>
      <c r="DM74" s="27">
        <f t="shared" si="125"/>
        <v>9642.0460000000003</v>
      </c>
      <c r="DN74" s="27">
        <f t="shared" si="125"/>
        <v>1520080.2870999998</v>
      </c>
      <c r="DO74" s="18">
        <f t="shared" si="125"/>
        <v>1266733.5725833334</v>
      </c>
      <c r="DP74" s="27">
        <f t="shared" si="125"/>
        <v>445594.56879999995</v>
      </c>
      <c r="DQ74" s="18">
        <f t="shared" si="125"/>
        <v>0</v>
      </c>
      <c r="DR74" s="18">
        <f t="shared" si="125"/>
        <v>0</v>
      </c>
      <c r="DS74" s="18">
        <f t="shared" si="125"/>
        <v>0</v>
      </c>
      <c r="DT74" s="27">
        <f t="shared" si="125"/>
        <v>27694.690000000002</v>
      </c>
      <c r="DU74" s="27">
        <f t="shared" si="125"/>
        <v>23078.908333333333</v>
      </c>
      <c r="DV74" s="27">
        <f t="shared" si="125"/>
        <v>29369.940000000002</v>
      </c>
      <c r="DW74" s="18">
        <f t="shared" si="125"/>
        <v>0</v>
      </c>
      <c r="DX74" s="18">
        <f t="shared" si="125"/>
        <v>0</v>
      </c>
      <c r="DY74" s="18">
        <f t="shared" si="125"/>
        <v>0</v>
      </c>
      <c r="DZ74" s="27">
        <f t="shared" si="125"/>
        <v>1417319.9496000004</v>
      </c>
      <c r="EA74" s="18">
        <f t="shared" si="125"/>
        <v>1181099.9579999999</v>
      </c>
      <c r="EB74" s="27">
        <f t="shared" si="125"/>
        <v>952055.08270000014</v>
      </c>
      <c r="EC74" s="18">
        <f t="shared" si="125"/>
        <v>0</v>
      </c>
      <c r="ED74" s="18">
        <f t="shared" si="125"/>
        <v>2976367.9266999997</v>
      </c>
      <c r="EE74" s="18">
        <f t="shared" si="125"/>
        <v>2480306.6055833334</v>
      </c>
      <c r="EF74" s="18">
        <f t="shared" si="125"/>
        <v>1436661.6375000004</v>
      </c>
    </row>
    <row r="75" spans="1:136" x14ac:dyDescent="0.3">
      <c r="A75" s="9"/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</row>
    <row r="76" spans="1:136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</row>
    <row r="77" spans="1:136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</row>
    <row r="78" spans="1:136" x14ac:dyDescent="0.3">
      <c r="A78" s="9"/>
      <c r="B78" s="9"/>
      <c r="C78" s="9"/>
      <c r="D78" s="9"/>
      <c r="E78" s="9"/>
      <c r="F78" s="9"/>
      <c r="G78" s="9"/>
      <c r="H78" s="9"/>
      <c r="I78" s="9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</row>
    <row r="79" spans="1:136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</row>
    <row r="80" spans="1:136" ht="66" customHeight="1" x14ac:dyDescent="0.3">
      <c r="A80" s="159" t="s">
        <v>318</v>
      </c>
      <c r="B80" s="159"/>
      <c r="C80" s="159"/>
      <c r="D80" s="159"/>
      <c r="E80" s="9"/>
      <c r="F80" s="9"/>
      <c r="G80" s="9"/>
      <c r="H80" s="9"/>
      <c r="I80" s="9"/>
      <c r="J80" s="41">
        <v>2133153.6419999995</v>
      </c>
      <c r="K80" s="41">
        <v>1777628.0349999995</v>
      </c>
      <c r="L80" s="41">
        <v>1154513.7387999999</v>
      </c>
      <c r="M80" s="41">
        <v>1080051.7719000001</v>
      </c>
      <c r="N80" s="41">
        <f>+L80-M80</f>
        <v>74461.966899999883</v>
      </c>
      <c r="O80" s="41">
        <v>64.946868302513039</v>
      </c>
      <c r="P80" s="41">
        <v>54.122390252094185</v>
      </c>
      <c r="Q80" s="41">
        <v>873717.95399999991</v>
      </c>
      <c r="R80" s="41">
        <v>728098.29500000016</v>
      </c>
      <c r="S80" s="41">
        <v>516713.35759999987</v>
      </c>
      <c r="T80" s="41">
        <v>70.967527481986451</v>
      </c>
      <c r="U80" s="41">
        <v>59.139606234988726</v>
      </c>
      <c r="V80" s="41"/>
      <c r="W80" s="41"/>
      <c r="X80" s="41"/>
      <c r="Y80" s="41"/>
      <c r="Z80" s="41"/>
      <c r="AA80" s="41">
        <v>424929.27400000009</v>
      </c>
      <c r="AB80" s="41">
        <v>354107.72833333333</v>
      </c>
      <c r="AC80" s="41">
        <v>153952.47209999996</v>
      </c>
      <c r="AD80" s="41">
        <v>43.476168347017662</v>
      </c>
      <c r="AE80" s="41">
        <v>36.230140289181378</v>
      </c>
      <c r="AF80" s="41"/>
      <c r="AG80" s="41"/>
      <c r="AH80" s="41"/>
      <c r="AI80" s="41"/>
      <c r="AJ80" s="41"/>
      <c r="AK80" s="41">
        <v>49770.233</v>
      </c>
      <c r="AL80" s="41">
        <v>41475.194166666675</v>
      </c>
      <c r="AM80" s="41">
        <v>33159.11</v>
      </c>
      <c r="AN80" s="41">
        <v>79.949258023365076</v>
      </c>
      <c r="AO80" s="41">
        <v>66.624381686137582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>
        <v>307676.59999999998</v>
      </c>
      <c r="BN80" s="41">
        <v>256397.16666666674</v>
      </c>
      <c r="BO80" s="41">
        <v>174155.55560000005</v>
      </c>
      <c r="BP80" s="41">
        <v>67.924134211051467</v>
      </c>
      <c r="BQ80" s="41">
        <v>56.603445175876253</v>
      </c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</row>
    <row r="81" spans="1:136" ht="66" customHeight="1" x14ac:dyDescent="0.3">
      <c r="A81" s="159" t="s">
        <v>319</v>
      </c>
      <c r="B81" s="159"/>
      <c r="C81" s="159"/>
      <c r="D81" s="55"/>
      <c r="E81" s="9"/>
      <c r="F81" s="9"/>
      <c r="G81" s="9"/>
      <c r="H81" s="9"/>
      <c r="I81" s="9"/>
      <c r="J81" s="41">
        <v>2223232.6350000002</v>
      </c>
      <c r="K81" s="41">
        <v>1852693.8624999998</v>
      </c>
      <c r="L81" s="41">
        <v>1354434.1211000001</v>
      </c>
      <c r="M81" s="41">
        <v>1173066.2149</v>
      </c>
      <c r="N81" s="41">
        <v>181367.90620000006</v>
      </c>
      <c r="O81" s="41">
        <v>73.106202191027137</v>
      </c>
      <c r="P81" s="41">
        <v>60.921835159189264</v>
      </c>
      <c r="Q81" s="41">
        <v>983366.94499999995</v>
      </c>
      <c r="R81" s="41">
        <v>819472.45416666672</v>
      </c>
      <c r="S81" s="41">
        <v>643254.14949999994</v>
      </c>
      <c r="T81" s="41">
        <v>78.496128360303985</v>
      </c>
      <c r="U81" s="40">
        <v>65.413440300253328</v>
      </c>
      <c r="V81" s="41">
        <v>71873.799999999988</v>
      </c>
      <c r="W81" s="41">
        <v>59894.833333333336</v>
      </c>
      <c r="X81" s="41">
        <v>27822.965199999999</v>
      </c>
      <c r="Y81" s="41" t="e">
        <v>#DIV/0!</v>
      </c>
      <c r="Z81" s="41" t="e">
        <v>#DIV/0!</v>
      </c>
      <c r="AA81" s="41">
        <v>423946.75999999989</v>
      </c>
      <c r="AB81" s="41">
        <v>353288.96666666667</v>
      </c>
      <c r="AC81" s="41">
        <v>162130.1139</v>
      </c>
      <c r="AD81" s="41">
        <v>45.891643724320474</v>
      </c>
      <c r="AE81" s="41">
        <v>38.243036436933743</v>
      </c>
      <c r="AF81" s="41">
        <v>1822986.29</v>
      </c>
      <c r="AG81" s="41">
        <v>1519155.2416666672</v>
      </c>
      <c r="AH81" s="41">
        <v>1230862.3686000002</v>
      </c>
      <c r="AI81" s="41">
        <v>81.022816815588868</v>
      </c>
      <c r="AJ81" s="41">
        <v>67.519014012990752</v>
      </c>
      <c r="AK81" s="41">
        <v>47460.116999999998</v>
      </c>
      <c r="AL81" s="41">
        <v>39550.097500000003</v>
      </c>
      <c r="AM81" s="41">
        <v>30850.120699999999</v>
      </c>
      <c r="AN81" s="41">
        <v>78.002641333564341</v>
      </c>
      <c r="AO81" s="41">
        <v>65.00220111130362</v>
      </c>
      <c r="AP81" s="41">
        <v>54860</v>
      </c>
      <c r="AQ81" s="41">
        <v>45716.666666666664</v>
      </c>
      <c r="AR81" s="41">
        <v>70618.01999999999</v>
      </c>
      <c r="AS81" s="41">
        <v>154.46887349617208</v>
      </c>
      <c r="AT81" s="41">
        <v>128.72406124681004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17956</v>
      </c>
      <c r="BA81" s="41">
        <v>12639525.399999997</v>
      </c>
      <c r="BB81" s="41">
        <v>10532937.833333332</v>
      </c>
      <c r="BC81" s="41">
        <v>10532848.600000001</v>
      </c>
      <c r="BD81" s="41">
        <v>62808.600000000006</v>
      </c>
      <c r="BE81" s="41">
        <v>52340.499999999993</v>
      </c>
      <c r="BF81" s="41">
        <v>37055.200000000004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321753.09999999998</v>
      </c>
      <c r="BN81" s="41">
        <v>268127.58333333326</v>
      </c>
      <c r="BO81" s="41">
        <v>150694.08719999998</v>
      </c>
      <c r="BP81" s="41">
        <v>56.202381465788534</v>
      </c>
      <c r="BQ81" s="41">
        <v>46.8353178881571</v>
      </c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</row>
    <row r="82" spans="1:136" ht="66" customHeight="1" x14ac:dyDescent="0.3">
      <c r="A82" s="159" t="s">
        <v>320</v>
      </c>
      <c r="B82" s="159"/>
      <c r="C82" s="159"/>
      <c r="D82" s="56"/>
      <c r="E82" s="9"/>
      <c r="F82" s="9"/>
      <c r="G82" s="9"/>
      <c r="H82" s="9"/>
      <c r="I82" s="9"/>
      <c r="J82" s="41">
        <f>+J81-J80</f>
        <v>90078.993000000715</v>
      </c>
      <c r="K82" s="41">
        <f t="shared" ref="K82:BQ82" si="126">+K81-K80</f>
        <v>75065.827500000363</v>
      </c>
      <c r="L82" s="41">
        <f t="shared" si="126"/>
        <v>199920.38230000017</v>
      </c>
      <c r="M82" s="41">
        <f t="shared" si="126"/>
        <v>93014.44299999997</v>
      </c>
      <c r="N82" s="41">
        <f t="shared" si="126"/>
        <v>106905.93930000017</v>
      </c>
      <c r="O82" s="41">
        <f t="shared" si="126"/>
        <v>8.159333888514098</v>
      </c>
      <c r="P82" s="41">
        <f t="shared" si="126"/>
        <v>6.7994449070950793</v>
      </c>
      <c r="Q82" s="41">
        <f t="shared" si="126"/>
        <v>109648.99100000004</v>
      </c>
      <c r="R82" s="41">
        <f t="shared" si="126"/>
        <v>91374.159166666563</v>
      </c>
      <c r="S82" s="41">
        <f t="shared" si="126"/>
        <v>126540.79190000007</v>
      </c>
      <c r="T82" s="41">
        <f t="shared" si="126"/>
        <v>7.5286008783175333</v>
      </c>
      <c r="U82" s="41">
        <f t="shared" si="126"/>
        <v>6.2738340652646016</v>
      </c>
      <c r="V82" s="41">
        <f t="shared" si="126"/>
        <v>71873.799999999988</v>
      </c>
      <c r="W82" s="41">
        <f t="shared" si="126"/>
        <v>59894.833333333336</v>
      </c>
      <c r="X82" s="41">
        <f t="shared" si="126"/>
        <v>27822.965199999999</v>
      </c>
      <c r="Y82" s="41" t="e">
        <f t="shared" si="126"/>
        <v>#DIV/0!</v>
      </c>
      <c r="Z82" s="41" t="e">
        <f t="shared" si="126"/>
        <v>#DIV/0!</v>
      </c>
      <c r="AA82" s="41">
        <f t="shared" si="126"/>
        <v>-982.5140000001993</v>
      </c>
      <c r="AB82" s="41">
        <f t="shared" si="126"/>
        <v>-818.76166666665813</v>
      </c>
      <c r="AC82" s="41">
        <f t="shared" si="126"/>
        <v>8177.6418000000413</v>
      </c>
      <c r="AD82" s="41">
        <f t="shared" si="126"/>
        <v>2.4154753773028119</v>
      </c>
      <c r="AE82" s="41">
        <f t="shared" si="126"/>
        <v>2.0128961477523646</v>
      </c>
      <c r="AF82" s="41">
        <f t="shared" si="126"/>
        <v>1822986.29</v>
      </c>
      <c r="AG82" s="41">
        <f t="shared" si="126"/>
        <v>1519155.2416666672</v>
      </c>
      <c r="AH82" s="41">
        <f t="shared" si="126"/>
        <v>1230862.3686000002</v>
      </c>
      <c r="AI82" s="41">
        <f t="shared" si="126"/>
        <v>81.022816815588868</v>
      </c>
      <c r="AJ82" s="41">
        <f t="shared" si="126"/>
        <v>67.519014012990752</v>
      </c>
      <c r="AK82" s="41">
        <f t="shared" si="126"/>
        <v>-2310.1160000000018</v>
      </c>
      <c r="AL82" s="41">
        <f t="shared" si="126"/>
        <v>-1925.0966666666718</v>
      </c>
      <c r="AM82" s="41">
        <f t="shared" si="126"/>
        <v>-2308.9893000000011</v>
      </c>
      <c r="AN82" s="41">
        <f t="shared" si="126"/>
        <v>-1.9466166898007344</v>
      </c>
      <c r="AO82" s="41">
        <f t="shared" si="126"/>
        <v>-1.6221805748339619</v>
      </c>
      <c r="AP82" s="41">
        <f t="shared" si="126"/>
        <v>54860</v>
      </c>
      <c r="AQ82" s="41">
        <f t="shared" si="126"/>
        <v>45716.666666666664</v>
      </c>
      <c r="AR82" s="41">
        <f t="shared" si="126"/>
        <v>70618.01999999999</v>
      </c>
      <c r="AS82" s="41">
        <f t="shared" si="126"/>
        <v>154.46887349617208</v>
      </c>
      <c r="AT82" s="41">
        <f t="shared" si="126"/>
        <v>128.72406124681004</v>
      </c>
      <c r="AU82" s="41">
        <f t="shared" si="126"/>
        <v>0</v>
      </c>
      <c r="AV82" s="41">
        <f t="shared" si="126"/>
        <v>0</v>
      </c>
      <c r="AW82" s="41">
        <f t="shared" si="126"/>
        <v>0</v>
      </c>
      <c r="AX82" s="41">
        <f t="shared" si="126"/>
        <v>0</v>
      </c>
      <c r="AY82" s="41">
        <f t="shared" si="126"/>
        <v>0</v>
      </c>
      <c r="AZ82" s="41">
        <f t="shared" si="126"/>
        <v>17956</v>
      </c>
      <c r="BA82" s="41">
        <f t="shared" si="126"/>
        <v>12639525.399999997</v>
      </c>
      <c r="BB82" s="41">
        <f t="shared" si="126"/>
        <v>10532937.833333332</v>
      </c>
      <c r="BC82" s="41">
        <f t="shared" si="126"/>
        <v>10532848.600000001</v>
      </c>
      <c r="BD82" s="41">
        <f t="shared" si="126"/>
        <v>62808.600000000006</v>
      </c>
      <c r="BE82" s="41">
        <f t="shared" si="126"/>
        <v>52340.499999999993</v>
      </c>
      <c r="BF82" s="41">
        <f t="shared" si="126"/>
        <v>37055.200000000004</v>
      </c>
      <c r="BG82" s="41">
        <f t="shared" si="126"/>
        <v>0</v>
      </c>
      <c r="BH82" s="41">
        <f t="shared" si="126"/>
        <v>0</v>
      </c>
      <c r="BI82" s="41">
        <f t="shared" si="126"/>
        <v>0</v>
      </c>
      <c r="BJ82" s="41">
        <f t="shared" si="126"/>
        <v>0</v>
      </c>
      <c r="BK82" s="41">
        <f t="shared" si="126"/>
        <v>0</v>
      </c>
      <c r="BL82" s="41">
        <f t="shared" si="126"/>
        <v>0</v>
      </c>
      <c r="BM82" s="41">
        <f t="shared" si="126"/>
        <v>14076.5</v>
      </c>
      <c r="BN82" s="41">
        <f t="shared" si="126"/>
        <v>11730.416666666511</v>
      </c>
      <c r="BO82" s="41">
        <f t="shared" si="126"/>
        <v>-23461.468400000071</v>
      </c>
      <c r="BP82" s="41">
        <f t="shared" si="126"/>
        <v>-11.721752745262933</v>
      </c>
      <c r="BQ82" s="41">
        <f t="shared" si="126"/>
        <v>-9.7681272877191532</v>
      </c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</row>
    <row r="83" spans="1:136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</row>
    <row r="84" spans="1:136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</row>
    <row r="85" spans="1:136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</row>
    <row r="86" spans="1:136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41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</row>
    <row r="87" spans="1:136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54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</row>
    <row r="88" spans="1:136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</row>
    <row r="89" spans="1:136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</row>
    <row r="90" spans="1:136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</row>
    <row r="91" spans="1:136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</row>
    <row r="92" spans="1:136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</row>
    <row r="93" spans="1:136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</row>
    <row r="94" spans="1:136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</row>
    <row r="95" spans="1:136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</row>
    <row r="96" spans="1:136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</row>
    <row r="97" spans="1:136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</row>
    <row r="98" spans="1:136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</row>
    <row r="99" spans="1:136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</row>
    <row r="100" spans="1:136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</row>
    <row r="101" spans="1:136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</row>
    <row r="102" spans="1:136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</row>
    <row r="103" spans="1:136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</row>
    <row r="104" spans="1:136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</row>
    <row r="105" spans="1:136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</row>
    <row r="106" spans="1:136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</row>
    <row r="107" spans="1:136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</row>
    <row r="108" spans="1:136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</row>
    <row r="109" spans="1:136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</row>
    <row r="110" spans="1:136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</row>
    <row r="111" spans="1:136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</row>
    <row r="112" spans="1:136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</row>
    <row r="113" spans="1:136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</row>
    <row r="114" spans="1:136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</row>
    <row r="115" spans="1:136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</row>
    <row r="116" spans="1:136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</row>
    <row r="117" spans="1:136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</row>
    <row r="118" spans="1:136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</row>
    <row r="119" spans="1:136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</row>
    <row r="120" spans="1:136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</row>
    <row r="121" spans="1:136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</row>
    <row r="122" spans="1:136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</row>
    <row r="123" spans="1:136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</row>
    <row r="124" spans="1:136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</row>
    <row r="125" spans="1:136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</row>
    <row r="126" spans="1:136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</row>
    <row r="127" spans="1:136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</row>
    <row r="128" spans="1:136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</row>
    <row r="129" spans="1:136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</row>
    <row r="130" spans="1:136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</row>
    <row r="131" spans="1:136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</row>
    <row r="132" spans="1:136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</row>
    <row r="133" spans="1:136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</row>
    <row r="134" spans="1:136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</row>
    <row r="135" spans="1:136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</row>
    <row r="136" spans="1:136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</row>
    <row r="137" spans="1:136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</row>
    <row r="138" spans="1:136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</row>
    <row r="139" spans="1:136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</row>
    <row r="140" spans="1:136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</row>
    <row r="141" spans="1:136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</row>
    <row r="142" spans="1:136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</row>
    <row r="143" spans="1:136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</row>
    <row r="144" spans="1:136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</row>
    <row r="145" spans="1:136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</row>
    <row r="146" spans="1:136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</row>
    <row r="147" spans="1:136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</row>
    <row r="148" spans="1:136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</row>
    <row r="149" spans="1:136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</row>
    <row r="150" spans="1:136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</row>
    <row r="151" spans="1:136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</row>
    <row r="152" spans="1:136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</row>
    <row r="153" spans="1:136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</row>
    <row r="154" spans="1:136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</row>
    <row r="155" spans="1:136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</row>
    <row r="156" spans="1:136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</row>
    <row r="157" spans="1:136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</row>
    <row r="158" spans="1:136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</row>
    <row r="159" spans="1:136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</row>
    <row r="160" spans="1:136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</row>
    <row r="161" spans="1:136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</row>
    <row r="162" spans="1:136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</row>
    <row r="163" spans="1:136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</row>
    <row r="164" spans="1:136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</row>
    <row r="165" spans="1:136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</row>
    <row r="166" spans="1:136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</row>
    <row r="167" spans="1:136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</row>
    <row r="168" spans="1:136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</row>
    <row r="169" spans="1:136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</row>
    <row r="170" spans="1:136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</row>
    <row r="171" spans="1:136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</row>
    <row r="172" spans="1:136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</row>
    <row r="173" spans="1:136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</row>
    <row r="174" spans="1:136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</row>
    <row r="175" spans="1:136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</row>
    <row r="176" spans="1:136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</row>
    <row r="177" spans="1:136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</row>
    <row r="178" spans="1:136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</row>
    <row r="179" spans="1:136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</row>
    <row r="180" spans="1:136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</row>
    <row r="181" spans="1:136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</row>
    <row r="182" spans="1:136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</row>
    <row r="183" spans="1:136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</row>
    <row r="184" spans="1:136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</row>
    <row r="185" spans="1:136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</row>
    <row r="186" spans="1:136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</row>
    <row r="187" spans="1:136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</row>
    <row r="188" spans="1:136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</row>
    <row r="189" spans="1:136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</row>
    <row r="190" spans="1:136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</row>
    <row r="191" spans="1:136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</row>
    <row r="192" spans="1:136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</row>
    <row r="193" spans="1:136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</row>
    <row r="194" spans="1:136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</row>
    <row r="195" spans="1:136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</row>
    <row r="196" spans="1:136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</row>
    <row r="197" spans="1:136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</row>
    <row r="198" spans="1:136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</row>
    <row r="199" spans="1:136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</row>
    <row r="200" spans="1:136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</row>
    <row r="201" spans="1:136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</row>
    <row r="202" spans="1:136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</row>
    <row r="203" spans="1:136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</row>
    <row r="204" spans="1:136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</row>
    <row r="205" spans="1:136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</row>
    <row r="206" spans="1:136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</row>
    <row r="207" spans="1:136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</row>
    <row r="208" spans="1:136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</row>
    <row r="209" spans="1:136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</row>
    <row r="210" spans="1:136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</row>
    <row r="211" spans="1:136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</row>
    <row r="212" spans="1:136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</row>
    <row r="213" spans="1:136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</row>
    <row r="214" spans="1:136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</row>
    <row r="215" spans="1:136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</row>
    <row r="216" spans="1:136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</row>
    <row r="217" spans="1:136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</row>
    <row r="218" spans="1:136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</row>
    <row r="219" spans="1:136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</row>
    <row r="220" spans="1:136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</row>
    <row r="221" spans="1:136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</row>
    <row r="222" spans="1:136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</row>
    <row r="223" spans="1:136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</row>
    <row r="224" spans="1:136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</row>
    <row r="225" spans="1:136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</row>
    <row r="226" spans="1:136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</row>
    <row r="227" spans="1:136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</row>
    <row r="228" spans="1:136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</row>
    <row r="229" spans="1:136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</row>
    <row r="230" spans="1:136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</row>
    <row r="231" spans="1:136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</row>
    <row r="232" spans="1:136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</row>
    <row r="233" spans="1:136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</row>
    <row r="234" spans="1:136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</row>
    <row r="235" spans="1:136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</row>
    <row r="236" spans="1:136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</row>
    <row r="237" spans="1:136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</row>
    <row r="238" spans="1:136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</row>
    <row r="239" spans="1:136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</row>
    <row r="240" spans="1:136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</row>
    <row r="241" spans="1:136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</row>
    <row r="242" spans="1:136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</row>
    <row r="243" spans="1:136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</row>
    <row r="244" spans="1:136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</row>
    <row r="245" spans="1:136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</row>
    <row r="246" spans="1:136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</row>
    <row r="247" spans="1:136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</row>
    <row r="248" spans="1:136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</row>
    <row r="249" spans="1:136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</row>
    <row r="250" spans="1:136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</row>
    <row r="251" spans="1:136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</row>
    <row r="252" spans="1:136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</row>
    <row r="253" spans="1:136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</row>
    <row r="254" spans="1:136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</row>
    <row r="255" spans="1:136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</row>
    <row r="256" spans="1:136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</row>
    <row r="257" spans="1:136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</row>
    <row r="258" spans="1:136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</row>
    <row r="259" spans="1:136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</row>
    <row r="260" spans="1:136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</row>
    <row r="261" spans="1:136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</row>
    <row r="262" spans="1:136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</row>
    <row r="263" spans="1:136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</row>
    <row r="264" spans="1:136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</row>
    <row r="265" spans="1:136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</row>
    <row r="266" spans="1:136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</row>
    <row r="267" spans="1:136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</row>
    <row r="268" spans="1:136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</row>
    <row r="269" spans="1:136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</row>
    <row r="270" spans="1:136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</row>
    <row r="271" spans="1:136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</row>
    <row r="272" spans="1:136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</row>
    <row r="273" spans="1:136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</row>
    <row r="274" spans="1:136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</row>
    <row r="275" spans="1:136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</row>
    <row r="276" spans="1:136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</row>
    <row r="277" spans="1:136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</row>
    <row r="278" spans="1:136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</row>
    <row r="279" spans="1:136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</row>
    <row r="280" spans="1:136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</row>
    <row r="281" spans="1:136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</row>
    <row r="282" spans="1:136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</row>
    <row r="283" spans="1:136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</row>
    <row r="284" spans="1:136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</row>
    <row r="285" spans="1:136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</row>
    <row r="286" spans="1:136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</row>
    <row r="287" spans="1:136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</row>
    <row r="288" spans="1:136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</row>
    <row r="289" spans="1:136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</row>
    <row r="290" spans="1:136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</row>
    <row r="291" spans="1:136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</row>
    <row r="292" spans="1:136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</row>
    <row r="293" spans="1:136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</row>
    <row r="294" spans="1:136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</row>
    <row r="295" spans="1:136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</row>
    <row r="296" spans="1:136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</row>
    <row r="297" spans="1:136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</row>
    <row r="298" spans="1:136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</row>
    <row r="299" spans="1:136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</row>
    <row r="300" spans="1:136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</row>
    <row r="301" spans="1:136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</row>
    <row r="302" spans="1:136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</row>
    <row r="303" spans="1:136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</row>
    <row r="304" spans="1:136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</row>
    <row r="305" spans="1:136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</row>
    <row r="306" spans="1:136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</row>
    <row r="307" spans="1:136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</row>
    <row r="308" spans="1:136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</row>
    <row r="309" spans="1:136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</row>
    <row r="310" spans="1:136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</row>
    <row r="311" spans="1:136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</row>
    <row r="312" spans="1:136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</row>
    <row r="313" spans="1:136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</row>
    <row r="314" spans="1:136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</row>
    <row r="315" spans="1:136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</row>
    <row r="316" spans="1:136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</row>
    <row r="317" spans="1:136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</row>
    <row r="318" spans="1:136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</row>
    <row r="319" spans="1:136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</row>
    <row r="320" spans="1:136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</row>
    <row r="321" spans="1:136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</row>
    <row r="322" spans="1:136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</row>
    <row r="323" spans="1:136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</row>
    <row r="324" spans="1:136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</row>
    <row r="325" spans="1:136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</row>
    <row r="326" spans="1:136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</row>
    <row r="327" spans="1:136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</row>
    <row r="328" spans="1:136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</row>
    <row r="329" spans="1:136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</row>
    <row r="330" spans="1:136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</row>
    <row r="331" spans="1:136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</row>
    <row r="332" spans="1:136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</row>
    <row r="333" spans="1:136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</row>
    <row r="334" spans="1:136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</row>
    <row r="335" spans="1:136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</row>
    <row r="336" spans="1:136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</row>
    <row r="337" spans="1:136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</row>
    <row r="338" spans="1:136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</row>
    <row r="339" spans="1:136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</row>
    <row r="340" spans="1:136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</row>
    <row r="341" spans="1:136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</row>
    <row r="342" spans="1:136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</row>
    <row r="343" spans="1:136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</row>
    <row r="344" spans="1:136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</row>
    <row r="345" spans="1:136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</row>
    <row r="346" spans="1:136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</row>
    <row r="347" spans="1:136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</row>
    <row r="348" spans="1:136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</row>
    <row r="349" spans="1:136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</row>
    <row r="350" spans="1:136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</row>
    <row r="351" spans="1:136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</row>
    <row r="352" spans="1:136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</row>
    <row r="353" spans="1:136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</row>
    <row r="354" spans="1:136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</row>
    <row r="355" spans="1:136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</row>
    <row r="356" spans="1:136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</row>
    <row r="357" spans="1:136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</row>
    <row r="358" spans="1:136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</row>
    <row r="359" spans="1:136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</row>
    <row r="360" spans="1:136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</row>
    <row r="361" spans="1:136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</row>
    <row r="362" spans="1:136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</row>
    <row r="363" spans="1:136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</row>
    <row r="364" spans="1:136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</row>
    <row r="365" spans="1:136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</row>
    <row r="366" spans="1:136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</row>
    <row r="367" spans="1:136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</row>
    <row r="368" spans="1:136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</row>
    <row r="369" spans="1:136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</row>
    <row r="370" spans="1:136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</row>
    <row r="371" spans="1:136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</row>
    <row r="372" spans="1:136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</row>
    <row r="373" spans="1:136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</row>
    <row r="374" spans="1:136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</row>
    <row r="375" spans="1:136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</row>
    <row r="376" spans="1:136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</row>
    <row r="377" spans="1:136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</row>
    <row r="378" spans="1:136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</row>
    <row r="379" spans="1:136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</row>
    <row r="380" spans="1:136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9"/>
      <c r="DI380" s="9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</row>
    <row r="381" spans="1:136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</row>
    <row r="382" spans="1:136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</row>
    <row r="383" spans="1:136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</row>
    <row r="384" spans="1:136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</row>
    <row r="385" spans="1:136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</row>
    <row r="386" spans="1:136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</row>
    <row r="387" spans="1:136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9"/>
      <c r="DH387" s="9"/>
      <c r="DI387" s="9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</row>
    <row r="388" spans="1:136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9"/>
      <c r="DH388" s="9"/>
      <c r="DI388" s="9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</row>
    <row r="389" spans="1:136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</row>
    <row r="390" spans="1:136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</row>
    <row r="391" spans="1:136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</row>
    <row r="392" spans="1:136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</row>
    <row r="393" spans="1:136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9"/>
      <c r="DI393" s="9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</row>
    <row r="394" spans="1:136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9"/>
      <c r="DH394" s="9"/>
      <c r="DI394" s="9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</row>
    <row r="395" spans="1:136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9"/>
      <c r="DH395" s="9"/>
      <c r="DI395" s="9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</row>
    <row r="396" spans="1:136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9"/>
      <c r="DH396" s="9"/>
      <c r="DI396" s="9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</row>
    <row r="397" spans="1:136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9"/>
      <c r="DH397" s="9"/>
      <c r="DI397" s="9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</row>
    <row r="398" spans="1:136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9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</row>
    <row r="399" spans="1:136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9"/>
      <c r="DH399" s="9"/>
      <c r="DI399" s="9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</row>
    <row r="400" spans="1:136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9"/>
      <c r="DH400" s="9"/>
      <c r="DI400" s="9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</row>
    <row r="401" spans="1:136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</row>
    <row r="402" spans="1:136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</row>
    <row r="403" spans="1:136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</row>
    <row r="404" spans="1:136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</row>
    <row r="405" spans="1:136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</row>
    <row r="406" spans="1:136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</row>
    <row r="407" spans="1:136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</row>
    <row r="408" spans="1:136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</row>
    <row r="409" spans="1:136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</row>
    <row r="410" spans="1:136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</row>
    <row r="411" spans="1:136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</row>
    <row r="412" spans="1:136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</row>
    <row r="413" spans="1:136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</row>
    <row r="414" spans="1:136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</row>
    <row r="415" spans="1:136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</row>
    <row r="416" spans="1:136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</row>
    <row r="417" spans="1:136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</row>
    <row r="418" spans="1:136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</row>
    <row r="419" spans="1:136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</row>
    <row r="420" spans="1:136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</row>
    <row r="421" spans="1:136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</row>
    <row r="422" spans="1:136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</row>
    <row r="423" spans="1:136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</row>
    <row r="424" spans="1:136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</row>
    <row r="425" spans="1:136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</row>
    <row r="426" spans="1:136" x14ac:dyDescent="0.3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</row>
    <row r="427" spans="1:136" x14ac:dyDescent="0.3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</row>
    <row r="428" spans="1:136" x14ac:dyDescent="0.3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</row>
    <row r="429" spans="1:136" x14ac:dyDescent="0.3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</row>
    <row r="430" spans="1:136" x14ac:dyDescent="0.3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</row>
    <row r="431" spans="1:136" x14ac:dyDescent="0.3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</row>
    <row r="432" spans="1:136" x14ac:dyDescent="0.3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</row>
    <row r="433" spans="1:136" x14ac:dyDescent="0.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</row>
    <row r="434" spans="1:136" x14ac:dyDescent="0.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</row>
    <row r="435" spans="1:136" x14ac:dyDescent="0.3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</row>
    <row r="436" spans="1:136" x14ac:dyDescent="0.3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</row>
    <row r="437" spans="1:136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</row>
    <row r="438" spans="1:136" x14ac:dyDescent="0.3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</row>
    <row r="439" spans="1:136" x14ac:dyDescent="0.3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</row>
    <row r="440" spans="1:136" x14ac:dyDescent="0.3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</row>
    <row r="441" spans="1:136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</row>
    <row r="442" spans="1:136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</row>
    <row r="443" spans="1:136" x14ac:dyDescent="0.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</row>
    <row r="444" spans="1:136" x14ac:dyDescent="0.3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</row>
    <row r="445" spans="1:136" x14ac:dyDescent="0.3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</row>
    <row r="446" spans="1:136" x14ac:dyDescent="0.3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</row>
    <row r="447" spans="1:136" x14ac:dyDescent="0.3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</row>
    <row r="448" spans="1:136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</row>
    <row r="449" spans="1:136" x14ac:dyDescent="0.3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</row>
    <row r="450" spans="1:136" x14ac:dyDescent="0.3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</row>
    <row r="451" spans="1:136" x14ac:dyDescent="0.3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</row>
    <row r="452" spans="1:136" x14ac:dyDescent="0.3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</row>
    <row r="453" spans="1:136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</row>
    <row r="454" spans="1:136" x14ac:dyDescent="0.3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</row>
    <row r="455" spans="1:136" x14ac:dyDescent="0.3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</row>
    <row r="456" spans="1:136" x14ac:dyDescent="0.3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</row>
    <row r="457" spans="1:136" x14ac:dyDescent="0.3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</row>
    <row r="458" spans="1:136" x14ac:dyDescent="0.3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</row>
    <row r="459" spans="1:136" x14ac:dyDescent="0.3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</row>
    <row r="460" spans="1:136" x14ac:dyDescent="0.3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</row>
    <row r="461" spans="1:136" x14ac:dyDescent="0.3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</row>
    <row r="462" spans="1:136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</row>
    <row r="463" spans="1:136" x14ac:dyDescent="0.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</row>
    <row r="464" spans="1:136" x14ac:dyDescent="0.3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</row>
    <row r="465" spans="1:136" x14ac:dyDescent="0.3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</row>
    <row r="466" spans="1:136" x14ac:dyDescent="0.3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</row>
    <row r="467" spans="1:136" x14ac:dyDescent="0.3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</row>
    <row r="468" spans="1:136" x14ac:dyDescent="0.3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</row>
    <row r="469" spans="1:136" x14ac:dyDescent="0.3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</row>
    <row r="470" spans="1:136" x14ac:dyDescent="0.3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</row>
    <row r="471" spans="1:136" x14ac:dyDescent="0.3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</row>
    <row r="472" spans="1:136" x14ac:dyDescent="0.3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</row>
    <row r="473" spans="1:136" x14ac:dyDescent="0.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</row>
    <row r="474" spans="1:136" x14ac:dyDescent="0.3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</row>
    <row r="475" spans="1:136" x14ac:dyDescent="0.3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</row>
    <row r="476" spans="1:136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</row>
    <row r="477" spans="1:136" x14ac:dyDescent="0.3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</row>
    <row r="478" spans="1:136" x14ac:dyDescent="0.3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</row>
    <row r="479" spans="1:136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</row>
    <row r="480" spans="1:136" x14ac:dyDescent="0.3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</row>
    <row r="481" spans="1:136" x14ac:dyDescent="0.3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</row>
    <row r="482" spans="1:136" x14ac:dyDescent="0.3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</row>
    <row r="483" spans="1:136" x14ac:dyDescent="0.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</row>
    <row r="484" spans="1:136" x14ac:dyDescent="0.3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</row>
    <row r="485" spans="1:136" x14ac:dyDescent="0.3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</row>
    <row r="486" spans="1:136" x14ac:dyDescent="0.3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</row>
    <row r="487" spans="1:136" x14ac:dyDescent="0.3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</row>
    <row r="488" spans="1:136" x14ac:dyDescent="0.3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</row>
    <row r="489" spans="1:136" x14ac:dyDescent="0.3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</row>
    <row r="490" spans="1:136" x14ac:dyDescent="0.3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</row>
    <row r="491" spans="1:136" x14ac:dyDescent="0.3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</row>
    <row r="492" spans="1:136" x14ac:dyDescent="0.3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</row>
    <row r="493" spans="1:136" x14ac:dyDescent="0.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</row>
    <row r="494" spans="1:136" x14ac:dyDescent="0.3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</row>
    <row r="495" spans="1:136" x14ac:dyDescent="0.3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</row>
    <row r="496" spans="1:136" x14ac:dyDescent="0.3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</row>
    <row r="497" spans="1:136" x14ac:dyDescent="0.3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</row>
    <row r="498" spans="1:136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</row>
    <row r="499" spans="1:136" x14ac:dyDescent="0.3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</row>
    <row r="500" spans="1:136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</row>
    <row r="501" spans="1:136" x14ac:dyDescent="0.3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</row>
    <row r="502" spans="1:136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</row>
    <row r="503" spans="1:136" x14ac:dyDescent="0.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</row>
    <row r="504" spans="1:136" x14ac:dyDescent="0.3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</row>
    <row r="505" spans="1:136" x14ac:dyDescent="0.3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</row>
    <row r="506" spans="1:136" x14ac:dyDescent="0.3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</row>
    <row r="507" spans="1:136" x14ac:dyDescent="0.3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</row>
    <row r="508" spans="1:136" x14ac:dyDescent="0.3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</row>
    <row r="509" spans="1:136" x14ac:dyDescent="0.3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</row>
    <row r="510" spans="1:136" x14ac:dyDescent="0.3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</row>
    <row r="511" spans="1:136" x14ac:dyDescent="0.3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</row>
    <row r="512" spans="1:136" x14ac:dyDescent="0.3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</row>
    <row r="513" spans="1:136" x14ac:dyDescent="0.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</row>
    <row r="514" spans="1:136" x14ac:dyDescent="0.3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</row>
    <row r="515" spans="1:136" x14ac:dyDescent="0.3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</row>
    <row r="516" spans="1:136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</row>
    <row r="517" spans="1:136" x14ac:dyDescent="0.3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</row>
    <row r="518" spans="1:136" x14ac:dyDescent="0.3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</row>
    <row r="519" spans="1:136" x14ac:dyDescent="0.3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</row>
    <row r="520" spans="1:136" x14ac:dyDescent="0.3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</row>
    <row r="521" spans="1:136" x14ac:dyDescent="0.3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</row>
    <row r="522" spans="1:136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</row>
    <row r="523" spans="1:136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</row>
    <row r="524" spans="1:136" x14ac:dyDescent="0.3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</row>
    <row r="525" spans="1:136" x14ac:dyDescent="0.3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</row>
    <row r="526" spans="1:136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</row>
    <row r="527" spans="1:136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</row>
    <row r="528" spans="1:136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</row>
    <row r="529" spans="1:136" x14ac:dyDescent="0.3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</row>
    <row r="530" spans="1:136" x14ac:dyDescent="0.3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</row>
    <row r="531" spans="1:136" x14ac:dyDescent="0.3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</row>
    <row r="532" spans="1:136" x14ac:dyDescent="0.3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</row>
    <row r="533" spans="1:136" x14ac:dyDescent="0.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</row>
    <row r="534" spans="1:136" x14ac:dyDescent="0.3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</row>
    <row r="535" spans="1:136" x14ac:dyDescent="0.3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</row>
    <row r="536" spans="1:136" x14ac:dyDescent="0.3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</row>
    <row r="537" spans="1:136" x14ac:dyDescent="0.3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</row>
    <row r="538" spans="1:136" x14ac:dyDescent="0.3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</row>
    <row r="539" spans="1:136" x14ac:dyDescent="0.3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</row>
    <row r="540" spans="1:136" x14ac:dyDescent="0.3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</row>
    <row r="541" spans="1:136" x14ac:dyDescent="0.3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</row>
    <row r="542" spans="1:136" x14ac:dyDescent="0.3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</row>
    <row r="543" spans="1:136" x14ac:dyDescent="0.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</row>
    <row r="544" spans="1:136" x14ac:dyDescent="0.3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</row>
    <row r="545" spans="1:136" x14ac:dyDescent="0.3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</row>
    <row r="546" spans="1:136" x14ac:dyDescent="0.3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</row>
    <row r="547" spans="1:136" x14ac:dyDescent="0.3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</row>
    <row r="548" spans="1:136" x14ac:dyDescent="0.3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</row>
    <row r="549" spans="1:136" x14ac:dyDescent="0.3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</row>
    <row r="550" spans="1:136" x14ac:dyDescent="0.3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</row>
    <row r="551" spans="1:136" x14ac:dyDescent="0.3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</row>
    <row r="552" spans="1:136" x14ac:dyDescent="0.3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</row>
    <row r="553" spans="1:136" x14ac:dyDescent="0.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</row>
    <row r="554" spans="1:136" x14ac:dyDescent="0.3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</row>
    <row r="555" spans="1:136" x14ac:dyDescent="0.3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</row>
    <row r="556" spans="1:136" x14ac:dyDescent="0.3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</row>
    <row r="557" spans="1:136" x14ac:dyDescent="0.3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</row>
    <row r="558" spans="1:136" x14ac:dyDescent="0.3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</row>
    <row r="559" spans="1:136" x14ac:dyDescent="0.3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</row>
    <row r="560" spans="1:136" x14ac:dyDescent="0.3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</row>
    <row r="561" spans="1:136" x14ac:dyDescent="0.3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</row>
    <row r="562" spans="1:136" x14ac:dyDescent="0.3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</row>
    <row r="563" spans="1:136" x14ac:dyDescent="0.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</row>
    <row r="564" spans="1:136" x14ac:dyDescent="0.3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</row>
    <row r="565" spans="1:136" x14ac:dyDescent="0.3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</row>
    <row r="566" spans="1:136" x14ac:dyDescent="0.3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</row>
    <row r="567" spans="1:136" x14ac:dyDescent="0.3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</row>
    <row r="568" spans="1:136" x14ac:dyDescent="0.3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</row>
    <row r="569" spans="1:136" x14ac:dyDescent="0.3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</row>
    <row r="570" spans="1:136" x14ac:dyDescent="0.3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</row>
    <row r="571" spans="1:136" x14ac:dyDescent="0.3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</row>
    <row r="572" spans="1:136" x14ac:dyDescent="0.3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</row>
    <row r="573" spans="1:136" x14ac:dyDescent="0.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</row>
    <row r="574" spans="1:136" x14ac:dyDescent="0.3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</row>
    <row r="575" spans="1:136" x14ac:dyDescent="0.3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</row>
    <row r="576" spans="1:136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</row>
    <row r="577" spans="1:136" x14ac:dyDescent="0.3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</row>
    <row r="578" spans="1:136" x14ac:dyDescent="0.3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</row>
    <row r="579" spans="1:136" x14ac:dyDescent="0.3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</row>
    <row r="580" spans="1:136" x14ac:dyDescent="0.3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</row>
    <row r="581" spans="1:136" x14ac:dyDescent="0.3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</row>
    <row r="582" spans="1:136" x14ac:dyDescent="0.3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</row>
    <row r="583" spans="1:136" x14ac:dyDescent="0.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</row>
    <row r="584" spans="1:136" x14ac:dyDescent="0.3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</row>
    <row r="585" spans="1:136" x14ac:dyDescent="0.3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</row>
    <row r="586" spans="1:136" x14ac:dyDescent="0.3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</row>
    <row r="587" spans="1:136" x14ac:dyDescent="0.3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</row>
    <row r="588" spans="1:136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</row>
    <row r="589" spans="1:136" x14ac:dyDescent="0.3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</row>
    <row r="590" spans="1:136" x14ac:dyDescent="0.3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</row>
    <row r="591" spans="1:136" x14ac:dyDescent="0.3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</row>
    <row r="592" spans="1:136" x14ac:dyDescent="0.3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</row>
    <row r="593" spans="1:136" x14ac:dyDescent="0.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</row>
    <row r="594" spans="1:136" x14ac:dyDescent="0.3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</row>
    <row r="595" spans="1:136" x14ac:dyDescent="0.3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</row>
    <row r="596" spans="1:136" x14ac:dyDescent="0.3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</row>
    <row r="597" spans="1:136" x14ac:dyDescent="0.3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</row>
    <row r="598" spans="1:136" x14ac:dyDescent="0.3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</row>
    <row r="599" spans="1:136" x14ac:dyDescent="0.3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</row>
  </sheetData>
  <protectedRanges>
    <protectedRange sqref="DK71:EC72 DK10:DK70 DM10:DN70 DP10:DQ70 DS10:DT70 DV10:DW70 DY10:DZ70 EB10:EC70" name="Range6"/>
    <protectedRange sqref="V72:X72 AA49:AA58 AA10:AC24 V10:X24 AF10:AH24 AK10:AM24 AP10:AR24 AU10:BL24 BS10:BS70 BV10:BV70 BY10:BY70 CB10:CB70 CE10:CE70 CH10:CH70 CK10:CK70 CN10:CN70 CQ10:CQ70 CV10:CV71 CY10:CY70 DB10:DB70 DE10:DE70 DL10:DL70 DO10:DO70 DR10:DR70 DU10:DU70 DX10:DX70 EA10:EA70 AA26:AC37 V26:X37 AF26:AH37 AK26:AM37 AP26:AR37 AU26:BL37 AA39:AC40 V39:X40 AF39:AH40 AK39:AM40 AP39:AR40 AU39:BL40 AB42:AC58 AA42:AA46 V42:X58 AF42:AH58 AK42:AM58 AP42:AR58 AU42:BL58 AA60:AC70 V60:V68 W60:X70 AF60:AH70 AK60:AM70 AP60:AR70 AU60:BL70 AA72:AC72 AF72:AH72 AK72:AM72 AP72:AR72 AU72:BL72" name="Range4"/>
    <protectedRange sqref="C10:D73 B72:B74" name="Range1"/>
    <protectedRange sqref="BQ10:BR10 BR71:CR72 BR11:BR70 BT10:BU70 BW10:BX70 BZ10:CA70 CC10:CD70 CF10:CG70 CI10:CJ70 CL10:CM70 CU11:CU72 CS11:CT74 CV72:CV73 CY71:CY73 CO10:CP70 CR10:CU10 CR11:CR70 CW10:CX72 CZ71:DG72 CZ10:DA70 DC10:DD70 DF10:DG70 BQ11:BQ74 BQ81" name="Range5"/>
    <protectedRange sqref="B68:B69" name="Range1_1_2_2"/>
    <protectedRange sqref="B10:B71" name="Range1_1_1_1_2"/>
    <protectedRange sqref="AA48" name="Range4_1"/>
    <protectedRange sqref="AA47" name="Range4_16_1"/>
    <protectedRange sqref="BQ80" name="Range5_2"/>
  </protectedRanges>
  <mergeCells count="136">
    <mergeCell ref="A41:B41"/>
    <mergeCell ref="A59:B59"/>
    <mergeCell ref="A71:B71"/>
    <mergeCell ref="A80:D80"/>
    <mergeCell ref="A81:C81"/>
    <mergeCell ref="A82:C82"/>
    <mergeCell ref="DZ7:DZ8"/>
    <mergeCell ref="EA7:EB7"/>
    <mergeCell ref="ED7:ED8"/>
    <mergeCell ref="CQ7:CT7"/>
    <mergeCell ref="CU7:CU8"/>
    <mergeCell ref="CV7:CW7"/>
    <mergeCell ref="CD7:CD8"/>
    <mergeCell ref="CE7:CF7"/>
    <mergeCell ref="CG7:CG8"/>
    <mergeCell ref="CH7:CI7"/>
    <mergeCell ref="CJ7:CJ8"/>
    <mergeCell ref="CK7:CL7"/>
    <mergeCell ref="BU7:BU8"/>
    <mergeCell ref="BV7:BW7"/>
    <mergeCell ref="BX7:BX8"/>
    <mergeCell ref="BY7:BZ7"/>
    <mergeCell ref="CA7:CA8"/>
    <mergeCell ref="CB7:CC7"/>
    <mergeCell ref="EE7:EF7"/>
    <mergeCell ref="A25:B25"/>
    <mergeCell ref="A38:B38"/>
    <mergeCell ref="DQ7:DQ8"/>
    <mergeCell ref="DR7:DS7"/>
    <mergeCell ref="DT7:DT8"/>
    <mergeCell ref="DU7:DV7"/>
    <mergeCell ref="DW7:DW8"/>
    <mergeCell ref="DX7:DY7"/>
    <mergeCell ref="DH7:DH8"/>
    <mergeCell ref="DI7:DJ7"/>
    <mergeCell ref="DK7:DK8"/>
    <mergeCell ref="DL7:DM7"/>
    <mergeCell ref="DN7:DN8"/>
    <mergeCell ref="DO7:DP7"/>
    <mergeCell ref="CX7:CX8"/>
    <mergeCell ref="CY7:CZ7"/>
    <mergeCell ref="DA7:DA8"/>
    <mergeCell ref="DB7:DC7"/>
    <mergeCell ref="DD7:DD8"/>
    <mergeCell ref="DE7:DF7"/>
    <mergeCell ref="CM7:CM8"/>
    <mergeCell ref="CN7:CO7"/>
    <mergeCell ref="CP7:CP8"/>
    <mergeCell ref="BJ7:BJ8"/>
    <mergeCell ref="BK7:BL7"/>
    <mergeCell ref="BM7:BM8"/>
    <mergeCell ref="BN7:BQ7"/>
    <mergeCell ref="BR7:BR8"/>
    <mergeCell ref="BS7:BT7"/>
    <mergeCell ref="BA7:BA8"/>
    <mergeCell ref="BB7:BC7"/>
    <mergeCell ref="BD7:BD8"/>
    <mergeCell ref="BE7:BF7"/>
    <mergeCell ref="BG7:BG8"/>
    <mergeCell ref="BH7:BI7"/>
    <mergeCell ref="AX6:AZ6"/>
    <mergeCell ref="BA6:BC6"/>
    <mergeCell ref="AP7:AP8"/>
    <mergeCell ref="AQ7:AT7"/>
    <mergeCell ref="AU7:AU8"/>
    <mergeCell ref="AV7:AW7"/>
    <mergeCell ref="AX7:AX8"/>
    <mergeCell ref="AY7:AZ7"/>
    <mergeCell ref="AA7:AA8"/>
    <mergeCell ref="AB7:AE7"/>
    <mergeCell ref="AF7:AF8"/>
    <mergeCell ref="AG7:AJ7"/>
    <mergeCell ref="AK7:AK8"/>
    <mergeCell ref="AL7:AO7"/>
    <mergeCell ref="V6:Z6"/>
    <mergeCell ref="AA6:AE6"/>
    <mergeCell ref="AF6:AJ6"/>
    <mergeCell ref="AK6:AO6"/>
    <mergeCell ref="AP6:AT6"/>
    <mergeCell ref="AU6:AW6"/>
    <mergeCell ref="DW6:DY6"/>
    <mergeCell ref="DZ6:EB6"/>
    <mergeCell ref="E7:E8"/>
    <mergeCell ref="F7:I7"/>
    <mergeCell ref="J7:J8"/>
    <mergeCell ref="K7:P7"/>
    <mergeCell ref="Q7:Q8"/>
    <mergeCell ref="R7:U7"/>
    <mergeCell ref="V7:V8"/>
    <mergeCell ref="W7:Z7"/>
    <mergeCell ref="CM6:CO6"/>
    <mergeCell ref="CP6:CT6"/>
    <mergeCell ref="CU6:CW6"/>
    <mergeCell ref="DK6:DM6"/>
    <mergeCell ref="DN6:DP6"/>
    <mergeCell ref="DT6:DV6"/>
    <mergeCell ref="BU6:BW6"/>
    <mergeCell ref="BX6:BZ6"/>
    <mergeCell ref="BM5:CC5"/>
    <mergeCell ref="CD5:CL5"/>
    <mergeCell ref="CM5:CW5"/>
    <mergeCell ref="CX5:CZ6"/>
    <mergeCell ref="DA5:DC6"/>
    <mergeCell ref="DD5:DF6"/>
    <mergeCell ref="BD6:BF6"/>
    <mergeCell ref="BG6:BI6"/>
    <mergeCell ref="BM6:BQ6"/>
    <mergeCell ref="BR6:BT6"/>
    <mergeCell ref="CA6:CC6"/>
    <mergeCell ref="CD6:CF6"/>
    <mergeCell ref="CG6:CI6"/>
    <mergeCell ref="CJ6:CL6"/>
    <mergeCell ref="A1:DR1"/>
    <mergeCell ref="A2:DR2"/>
    <mergeCell ref="T3:V3"/>
    <mergeCell ref="CP3:CR3"/>
    <mergeCell ref="EE3:EF3"/>
    <mergeCell ref="A4:A8"/>
    <mergeCell ref="B4:B8"/>
    <mergeCell ref="C4:C8"/>
    <mergeCell ref="D4:D8"/>
    <mergeCell ref="E4:I6"/>
    <mergeCell ref="J4:P6"/>
    <mergeCell ref="Q4:DF4"/>
    <mergeCell ref="DG4:DG8"/>
    <mergeCell ref="DH4:DJ6"/>
    <mergeCell ref="DK4:EB4"/>
    <mergeCell ref="EC4:EC8"/>
    <mergeCell ref="DK5:DP5"/>
    <mergeCell ref="DQ5:DS6"/>
    <mergeCell ref="DT5:EB5"/>
    <mergeCell ref="Q6:U6"/>
    <mergeCell ref="ED4:EF6"/>
    <mergeCell ref="Q5:AW5"/>
    <mergeCell ref="AX5:BI5"/>
    <mergeCell ref="BJ5:BL6"/>
  </mergeCells>
  <pageMargins left="0" right="0" top="0.15748031496062992" bottom="0.1574803149606299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31.10.2021 </vt:lpstr>
      <vt:lpstr>31.10.2021  (Տարածք)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2021-11-02T10:56:07Z</cp:lastPrinted>
  <dcterms:created xsi:type="dcterms:W3CDTF">2002-03-15T09:46:46Z</dcterms:created>
  <dcterms:modified xsi:type="dcterms:W3CDTF">2021-11-19T10:45:54Z</dcterms:modified>
</cp:coreProperties>
</file>