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30.11.2021 - Copy\"/>
    </mc:Choice>
  </mc:AlternateContent>
  <bookViews>
    <workbookView xWindow="0" yWindow="0" windowWidth="24000" windowHeight="9735" tabRatio="489"/>
  </bookViews>
  <sheets>
    <sheet name="31.12.2021" sheetId="21" r:id="rId1"/>
  </sheets>
  <calcPr calcId="152511"/>
</workbook>
</file>

<file path=xl/calcChain.xml><?xml version="1.0" encoding="utf-8"?>
<calcChain xmlns="http://schemas.openxmlformats.org/spreadsheetml/2006/main">
  <c r="BV10" i="21" l="1"/>
  <c r="H12" i="21" l="1"/>
  <c r="I12" i="21"/>
  <c r="L12" i="21"/>
  <c r="M12" i="21"/>
  <c r="Q12" i="21"/>
  <c r="T12" i="21"/>
  <c r="W12" i="21"/>
  <c r="Z12" i="21"/>
  <c r="AC12" i="21"/>
  <c r="AP12" i="21"/>
  <c r="AQ12" i="21"/>
  <c r="BK12" i="21"/>
  <c r="BU12" i="21"/>
  <c r="BV12" i="21"/>
  <c r="CJ12" i="21"/>
  <c r="CK12" i="21"/>
  <c r="H13" i="21"/>
  <c r="I13" i="21"/>
  <c r="L13" i="21"/>
  <c r="M13" i="21"/>
  <c r="Q13" i="21"/>
  <c r="T13" i="21"/>
  <c r="W13" i="21"/>
  <c r="Z13" i="21"/>
  <c r="AC13" i="21"/>
  <c r="AP13" i="21"/>
  <c r="AQ13" i="21"/>
  <c r="BK13" i="21"/>
  <c r="BU13" i="21"/>
  <c r="BV13" i="21"/>
  <c r="CJ13" i="21"/>
  <c r="CK13" i="21"/>
  <c r="H14" i="21"/>
  <c r="I14" i="21"/>
  <c r="L14" i="21"/>
  <c r="M14" i="21"/>
  <c r="Q14" i="21"/>
  <c r="T14" i="21"/>
  <c r="W14" i="21"/>
  <c r="Z14" i="21"/>
  <c r="AC14" i="21"/>
  <c r="AP14" i="21"/>
  <c r="AQ14" i="21"/>
  <c r="BK14" i="21"/>
  <c r="BU14" i="21"/>
  <c r="BV14" i="21"/>
  <c r="CJ14" i="21"/>
  <c r="CK14" i="21"/>
  <c r="H15" i="21"/>
  <c r="I15" i="21"/>
  <c r="L15" i="21"/>
  <c r="M15" i="21"/>
  <c r="Q15" i="21"/>
  <c r="T15" i="21"/>
  <c r="W15" i="21"/>
  <c r="Z15" i="21"/>
  <c r="AC15" i="21"/>
  <c r="AP15" i="21"/>
  <c r="AQ15" i="21"/>
  <c r="BK15" i="21"/>
  <c r="BU15" i="21"/>
  <c r="BV15" i="21"/>
  <c r="CJ15" i="21"/>
  <c r="CK15" i="21"/>
  <c r="H16" i="21"/>
  <c r="I16" i="21"/>
  <c r="L16" i="21"/>
  <c r="M16" i="21"/>
  <c r="Q16" i="21"/>
  <c r="T16" i="21"/>
  <c r="W16" i="21"/>
  <c r="Z16" i="21"/>
  <c r="AC16" i="21"/>
  <c r="AP16" i="21"/>
  <c r="AQ16" i="21"/>
  <c r="BK16" i="21"/>
  <c r="BU16" i="21"/>
  <c r="BV16" i="21"/>
  <c r="CJ16" i="21"/>
  <c r="CK16" i="21"/>
  <c r="H17" i="21"/>
  <c r="I17" i="21"/>
  <c r="L17" i="21"/>
  <c r="M17" i="21"/>
  <c r="Q17" i="21"/>
  <c r="T17" i="21"/>
  <c r="W17" i="21"/>
  <c r="Z17" i="21"/>
  <c r="AC17" i="21"/>
  <c r="AP17" i="21"/>
  <c r="AQ17" i="21"/>
  <c r="BK17" i="21"/>
  <c r="BU17" i="21"/>
  <c r="BV17" i="21"/>
  <c r="CJ17" i="21"/>
  <c r="CK17" i="21"/>
  <c r="H18" i="21"/>
  <c r="I18" i="21"/>
  <c r="L18" i="21"/>
  <c r="M18" i="21"/>
  <c r="Q18" i="21"/>
  <c r="T18" i="21"/>
  <c r="W18" i="21"/>
  <c r="Z18" i="21"/>
  <c r="AC18" i="21"/>
  <c r="AP18" i="21"/>
  <c r="AQ18" i="21"/>
  <c r="BK18" i="21"/>
  <c r="BU18" i="21"/>
  <c r="BV18" i="21"/>
  <c r="CJ18" i="21"/>
  <c r="CK18" i="21"/>
  <c r="H19" i="21"/>
  <c r="I19" i="21"/>
  <c r="L19" i="21"/>
  <c r="M19" i="21"/>
  <c r="Q19" i="21"/>
  <c r="T19" i="21"/>
  <c r="W19" i="21"/>
  <c r="Z19" i="21"/>
  <c r="AC19" i="21"/>
  <c r="AP19" i="21"/>
  <c r="AQ19" i="21"/>
  <c r="BK19" i="21"/>
  <c r="BU19" i="21"/>
  <c r="BV19" i="21"/>
  <c r="CJ19" i="21"/>
  <c r="CK19" i="21"/>
  <c r="H20" i="21"/>
  <c r="I20" i="21"/>
  <c r="L20" i="21"/>
  <c r="M20" i="21"/>
  <c r="Q20" i="21"/>
  <c r="T20" i="21"/>
  <c r="W20" i="21"/>
  <c r="Z20" i="21"/>
  <c r="AC20" i="21"/>
  <c r="AP20" i="21"/>
  <c r="AQ20" i="21"/>
  <c r="BK20" i="21"/>
  <c r="BU20" i="21"/>
  <c r="BV20" i="21"/>
  <c r="CJ20" i="21"/>
  <c r="CK20" i="21"/>
  <c r="H21" i="21"/>
  <c r="I21" i="21"/>
  <c r="L21" i="21"/>
  <c r="M21" i="21"/>
  <c r="Q21" i="21"/>
  <c r="T21" i="21"/>
  <c r="W21" i="21"/>
  <c r="Z21" i="21"/>
  <c r="AC21" i="21"/>
  <c r="AP21" i="21"/>
  <c r="AQ21" i="21"/>
  <c r="BK21" i="21"/>
  <c r="BU21" i="21"/>
  <c r="BV21" i="21"/>
  <c r="CJ21" i="21"/>
  <c r="CK21" i="21"/>
  <c r="H22" i="21"/>
  <c r="I22" i="21"/>
  <c r="L22" i="21"/>
  <c r="M22" i="21"/>
  <c r="Q22" i="21"/>
  <c r="T22" i="21"/>
  <c r="W22" i="21"/>
  <c r="Z22" i="21"/>
  <c r="AC22" i="21"/>
  <c r="AP22" i="21"/>
  <c r="AQ22" i="21"/>
  <c r="BK22" i="21"/>
  <c r="BU22" i="21"/>
  <c r="BV22" i="21"/>
  <c r="CJ22" i="21"/>
  <c r="CK22" i="21"/>
  <c r="H23" i="21"/>
  <c r="I23" i="21"/>
  <c r="L23" i="21"/>
  <c r="M23" i="21"/>
  <c r="Q23" i="21"/>
  <c r="T23" i="21"/>
  <c r="W23" i="21"/>
  <c r="Z23" i="21"/>
  <c r="AC23" i="21"/>
  <c r="AP23" i="21"/>
  <c r="AQ23" i="21"/>
  <c r="BK23" i="21"/>
  <c r="BU23" i="21"/>
  <c r="BV23" i="21"/>
  <c r="CJ23" i="21"/>
  <c r="CK23" i="21"/>
  <c r="H24" i="21"/>
  <c r="I24" i="21"/>
  <c r="L24" i="21"/>
  <c r="M24" i="21"/>
  <c r="Q24" i="21"/>
  <c r="T24" i="21"/>
  <c r="W24" i="21"/>
  <c r="Z24" i="21"/>
  <c r="AC24" i="21"/>
  <c r="AP24" i="21"/>
  <c r="AQ24" i="21"/>
  <c r="BK24" i="21"/>
  <c r="BU24" i="21"/>
  <c r="BV24" i="21"/>
  <c r="CJ24" i="21"/>
  <c r="CK24" i="21"/>
  <c r="H25" i="21"/>
  <c r="I25" i="21"/>
  <c r="L25" i="21"/>
  <c r="M25" i="21"/>
  <c r="Q25" i="21"/>
  <c r="T25" i="21"/>
  <c r="W25" i="21"/>
  <c r="Z25" i="21"/>
  <c r="AC25" i="21"/>
  <c r="AP25" i="21"/>
  <c r="AQ25" i="21"/>
  <c r="BK25" i="21"/>
  <c r="BU25" i="21"/>
  <c r="BV25" i="21"/>
  <c r="CJ25" i="21"/>
  <c r="CK25" i="21"/>
  <c r="N13" i="21" l="1"/>
  <c r="K13" i="21"/>
  <c r="AR22" i="21"/>
  <c r="N20" i="21"/>
  <c r="AR19" i="21"/>
  <c r="N19" i="21"/>
  <c r="AR18" i="21"/>
  <c r="N15" i="21"/>
  <c r="AR14" i="21"/>
  <c r="K14" i="21"/>
  <c r="J25" i="21"/>
  <c r="N16" i="21"/>
  <c r="AR15" i="21"/>
  <c r="AR23" i="21"/>
  <c r="AR17" i="21"/>
  <c r="AR13" i="21"/>
  <c r="J22" i="21"/>
  <c r="AR20" i="21"/>
  <c r="E24" i="21"/>
  <c r="K24" i="21"/>
  <c r="AR12" i="21"/>
  <c r="F25" i="21"/>
  <c r="K25" i="21"/>
  <c r="F23" i="21"/>
  <c r="AR21" i="21"/>
  <c r="N18" i="21"/>
  <c r="E16" i="21"/>
  <c r="K16" i="21"/>
  <c r="N14" i="21"/>
  <c r="N12" i="21"/>
  <c r="E12" i="21"/>
  <c r="E25" i="21"/>
  <c r="AR25" i="21"/>
  <c r="F24" i="21"/>
  <c r="N23" i="21"/>
  <c r="N22" i="21"/>
  <c r="N21" i="21"/>
  <c r="E19" i="21"/>
  <c r="E18" i="21"/>
  <c r="E17" i="21"/>
  <c r="K17" i="21"/>
  <c r="AR16" i="21"/>
  <c r="AR24" i="21"/>
  <c r="E22" i="21"/>
  <c r="E20" i="21"/>
  <c r="K20" i="21"/>
  <c r="K18" i="21"/>
  <c r="J24" i="21"/>
  <c r="K21" i="21"/>
  <c r="N17" i="21"/>
  <c r="E15" i="21"/>
  <c r="E14" i="21"/>
  <c r="E13" i="21"/>
  <c r="K12" i="21"/>
  <c r="J23" i="21"/>
  <c r="J19" i="21"/>
  <c r="K23" i="21"/>
  <c r="F21" i="21"/>
  <c r="F20" i="21"/>
  <c r="J20" i="21"/>
  <c r="F16" i="21"/>
  <c r="J16" i="21"/>
  <c r="J12" i="21"/>
  <c r="N25" i="21"/>
  <c r="N24" i="21"/>
  <c r="E23" i="21"/>
  <c r="E21" i="21"/>
  <c r="J21" i="21"/>
  <c r="F17" i="21"/>
  <c r="J17" i="21"/>
  <c r="F13" i="21"/>
  <c r="F12" i="21"/>
  <c r="F19" i="21"/>
  <c r="F15" i="21"/>
  <c r="J15" i="21"/>
  <c r="F22" i="21"/>
  <c r="K22" i="21"/>
  <c r="K19" i="21"/>
  <c r="F18" i="21"/>
  <c r="J18" i="21"/>
  <c r="K15" i="21"/>
  <c r="F14" i="21"/>
  <c r="J14" i="21"/>
  <c r="J13" i="21"/>
  <c r="G25" i="21" l="1"/>
  <c r="G23" i="21"/>
  <c r="G24" i="21"/>
  <c r="G12" i="21"/>
  <c r="G17" i="21"/>
  <c r="G16" i="21"/>
  <c r="G18" i="21"/>
  <c r="G20" i="21"/>
  <c r="G22" i="21"/>
  <c r="G15" i="21"/>
  <c r="G13" i="21"/>
  <c r="G14" i="21"/>
  <c r="G19" i="21"/>
  <c r="G21" i="21"/>
  <c r="BS69" i="21" l="1"/>
  <c r="AT69" i="21"/>
  <c r="M66" i="21" l="1"/>
  <c r="V69" i="21"/>
  <c r="U69" i="21"/>
  <c r="Y69" i="21"/>
  <c r="X69" i="21"/>
  <c r="S69" i="21"/>
  <c r="R69" i="21"/>
  <c r="Z11" i="21" l="1"/>
  <c r="Z26" i="21"/>
  <c r="Z27" i="21"/>
  <c r="Z28" i="21"/>
  <c r="Z29" i="21"/>
  <c r="Z30" i="21"/>
  <c r="Z31" i="21"/>
  <c r="Z32" i="21"/>
  <c r="Z33" i="21"/>
  <c r="Z34" i="21"/>
  <c r="Z35" i="21"/>
  <c r="Z36" i="21"/>
  <c r="Z37" i="21"/>
  <c r="Z38" i="21"/>
  <c r="Z39" i="21"/>
  <c r="Z40" i="21"/>
  <c r="Z41" i="21"/>
  <c r="Z42" i="21"/>
  <c r="Z43" i="21"/>
  <c r="Z44" i="21"/>
  <c r="Z45" i="21"/>
  <c r="Z46" i="21"/>
  <c r="Z47" i="21"/>
  <c r="Z48" i="21"/>
  <c r="Z49" i="21"/>
  <c r="Z50" i="21"/>
  <c r="Z51" i="21"/>
  <c r="Z52" i="21"/>
  <c r="Z53" i="21"/>
  <c r="Z54" i="21"/>
  <c r="Z55" i="21"/>
  <c r="Z56" i="21"/>
  <c r="Z57" i="21"/>
  <c r="Z58" i="21"/>
  <c r="Z59" i="21"/>
  <c r="Z60" i="21"/>
  <c r="Z61" i="21"/>
  <c r="Z62" i="21"/>
  <c r="Z63" i="21"/>
  <c r="Z64" i="21"/>
  <c r="Z65" i="21"/>
  <c r="Z66" i="21"/>
  <c r="T11" i="21"/>
  <c r="T26" i="21"/>
  <c r="T27" i="21"/>
  <c r="T28" i="21"/>
  <c r="T29" i="21"/>
  <c r="T30" i="21"/>
  <c r="T31" i="21"/>
  <c r="T32" i="21"/>
  <c r="T33" i="21"/>
  <c r="T34" i="21"/>
  <c r="T35" i="21"/>
  <c r="T36" i="21"/>
  <c r="T37" i="21"/>
  <c r="T38" i="21"/>
  <c r="T39" i="21"/>
  <c r="T40" i="21"/>
  <c r="T41" i="21"/>
  <c r="T42" i="21"/>
  <c r="T43" i="21"/>
  <c r="T44" i="21"/>
  <c r="T45" i="21"/>
  <c r="T46" i="21"/>
  <c r="T47" i="21"/>
  <c r="T48" i="21"/>
  <c r="T49" i="21"/>
  <c r="T50" i="21"/>
  <c r="T51" i="21"/>
  <c r="T52" i="21"/>
  <c r="T53" i="21"/>
  <c r="T54" i="21"/>
  <c r="T55" i="21"/>
  <c r="T56" i="21"/>
  <c r="T57" i="21"/>
  <c r="T58" i="21"/>
  <c r="T59" i="21"/>
  <c r="T60" i="21"/>
  <c r="T61" i="21"/>
  <c r="T62" i="21"/>
  <c r="T63" i="21"/>
  <c r="T64" i="21"/>
  <c r="T65" i="21"/>
  <c r="T66" i="21"/>
  <c r="CI69" i="21"/>
  <c r="CH69" i="21"/>
  <c r="CG69" i="21"/>
  <c r="CF69" i="21"/>
  <c r="CE69" i="21"/>
  <c r="CD69" i="21"/>
  <c r="CC69" i="21"/>
  <c r="CB69" i="21"/>
  <c r="CA69" i="21"/>
  <c r="BZ69" i="21"/>
  <c r="BY69" i="21"/>
  <c r="BX69" i="21"/>
  <c r="BW69" i="21"/>
  <c r="BT69" i="21"/>
  <c r="BR69" i="21"/>
  <c r="BQ69" i="21"/>
  <c r="BP69" i="21"/>
  <c r="BO69" i="21"/>
  <c r="BN69" i="21"/>
  <c r="BM69" i="21"/>
  <c r="BL69" i="21"/>
  <c r="BJ69" i="21"/>
  <c r="BI69" i="21"/>
  <c r="BH69" i="21"/>
  <c r="BG69" i="21"/>
  <c r="BF69" i="21"/>
  <c r="BE69" i="21"/>
  <c r="BD69" i="21"/>
  <c r="BC69" i="21"/>
  <c r="BB69" i="21"/>
  <c r="BA69" i="21"/>
  <c r="AZ69" i="21"/>
  <c r="AY69" i="21"/>
  <c r="AX69" i="21"/>
  <c r="AW69" i="21"/>
  <c r="AV69" i="21"/>
  <c r="AU69" i="21"/>
  <c r="AS69" i="21"/>
  <c r="AO69" i="21"/>
  <c r="AN69" i="21"/>
  <c r="AM69" i="21"/>
  <c r="AL69" i="21"/>
  <c r="AK69" i="21"/>
  <c r="AJ69" i="21"/>
  <c r="AI69" i="21"/>
  <c r="AH69" i="21"/>
  <c r="AG69" i="21"/>
  <c r="AF69" i="21"/>
  <c r="AE69" i="21"/>
  <c r="AD69" i="21"/>
  <c r="AB69" i="21"/>
  <c r="AA69" i="21"/>
  <c r="P69" i="21"/>
  <c r="O69" i="21"/>
  <c r="D69" i="21"/>
  <c r="C69" i="21"/>
  <c r="CK66" i="21"/>
  <c r="CJ66" i="21"/>
  <c r="BV66" i="21"/>
  <c r="BU66" i="21"/>
  <c r="BK66" i="21"/>
  <c r="AQ66" i="21"/>
  <c r="AP66" i="21"/>
  <c r="AC66" i="21"/>
  <c r="W66" i="21"/>
  <c r="Q66" i="21"/>
  <c r="L66" i="21"/>
  <c r="I66" i="21"/>
  <c r="H66" i="21"/>
  <c r="CK65" i="21"/>
  <c r="CJ65" i="21"/>
  <c r="BV65" i="21"/>
  <c r="BU65" i="21"/>
  <c r="BK65" i="21"/>
  <c r="AQ65" i="21"/>
  <c r="AP65" i="21"/>
  <c r="AC65" i="21"/>
  <c r="W65" i="21"/>
  <c r="Q65" i="21"/>
  <c r="M65" i="21"/>
  <c r="L65" i="21"/>
  <c r="I65" i="21"/>
  <c r="H65" i="21"/>
  <c r="CK64" i="21"/>
  <c r="CJ64" i="21"/>
  <c r="BV64" i="21"/>
  <c r="BU64" i="21"/>
  <c r="BK64" i="21"/>
  <c r="AQ64" i="21"/>
  <c r="AP64" i="21"/>
  <c r="AC64" i="21"/>
  <c r="W64" i="21"/>
  <c r="Q64" i="21"/>
  <c r="M64" i="21"/>
  <c r="L64" i="21"/>
  <c r="I64" i="21"/>
  <c r="H64" i="21"/>
  <c r="CK63" i="21"/>
  <c r="CJ63" i="21"/>
  <c r="BV63" i="21"/>
  <c r="BU63" i="21"/>
  <c r="BK63" i="21"/>
  <c r="AQ63" i="21"/>
  <c r="AP63" i="21"/>
  <c r="AC63" i="21"/>
  <c r="W63" i="21"/>
  <c r="Q63" i="21"/>
  <c r="M63" i="21"/>
  <c r="L63" i="21"/>
  <c r="I63" i="21"/>
  <c r="H63" i="21"/>
  <c r="CK62" i="21"/>
  <c r="CJ62" i="21"/>
  <c r="BV62" i="21"/>
  <c r="BU62" i="21"/>
  <c r="BK62" i="21"/>
  <c r="AQ62" i="21"/>
  <c r="AP62" i="21"/>
  <c r="AC62" i="21"/>
  <c r="W62" i="21"/>
  <c r="Q62" i="21"/>
  <c r="M62" i="21"/>
  <c r="L62" i="21"/>
  <c r="I62" i="21"/>
  <c r="H62" i="21"/>
  <c r="CK61" i="21"/>
  <c r="CJ61" i="21"/>
  <c r="BV61" i="21"/>
  <c r="BU61" i="21"/>
  <c r="BK61" i="21"/>
  <c r="AQ61" i="21"/>
  <c r="AP61" i="21"/>
  <c r="AC61" i="21"/>
  <c r="W61" i="21"/>
  <c r="Q61" i="21"/>
  <c r="M61" i="21"/>
  <c r="L61" i="21"/>
  <c r="I61" i="21"/>
  <c r="H61" i="21"/>
  <c r="CK60" i="21"/>
  <c r="CJ60" i="21"/>
  <c r="BV60" i="21"/>
  <c r="BU60" i="21"/>
  <c r="BK60" i="21"/>
  <c r="AQ60" i="21"/>
  <c r="AP60" i="21"/>
  <c r="AC60" i="21"/>
  <c r="W60" i="21"/>
  <c r="Q60" i="21"/>
  <c r="M60" i="21"/>
  <c r="L60" i="21"/>
  <c r="I60" i="21"/>
  <c r="H60" i="21"/>
  <c r="CK59" i="21"/>
  <c r="CJ59" i="21"/>
  <c r="BV59" i="21"/>
  <c r="BU59" i="21"/>
  <c r="BK59" i="21"/>
  <c r="AQ59" i="21"/>
  <c r="AP59" i="21"/>
  <c r="AC59" i="21"/>
  <c r="W59" i="21"/>
  <c r="Q59" i="21"/>
  <c r="M59" i="21"/>
  <c r="L59" i="21"/>
  <c r="I59" i="21"/>
  <c r="H59" i="21"/>
  <c r="CK58" i="21"/>
  <c r="CJ58" i="21"/>
  <c r="BV58" i="21"/>
  <c r="BU58" i="21"/>
  <c r="BK58" i="21"/>
  <c r="AQ58" i="21"/>
  <c r="AP58" i="21"/>
  <c r="AC58" i="21"/>
  <c r="W58" i="21"/>
  <c r="Q58" i="21"/>
  <c r="M58" i="21"/>
  <c r="L58" i="21"/>
  <c r="I58" i="21"/>
  <c r="H58" i="21"/>
  <c r="CK57" i="21"/>
  <c r="CJ57" i="21"/>
  <c r="BV57" i="21"/>
  <c r="BU57" i="21"/>
  <c r="BK57" i="21"/>
  <c r="AQ57" i="21"/>
  <c r="AP57" i="21"/>
  <c r="AC57" i="21"/>
  <c r="W57" i="21"/>
  <c r="Q57" i="21"/>
  <c r="M57" i="21"/>
  <c r="L57" i="21"/>
  <c r="I57" i="21"/>
  <c r="H57" i="21"/>
  <c r="CK56" i="21"/>
  <c r="CJ56" i="21"/>
  <c r="BV56" i="21"/>
  <c r="BU56" i="21"/>
  <c r="BK56" i="21"/>
  <c r="AQ56" i="21"/>
  <c r="AP56" i="21"/>
  <c r="AC56" i="21"/>
  <c r="W56" i="21"/>
  <c r="Q56" i="21"/>
  <c r="M56" i="21"/>
  <c r="L56" i="21"/>
  <c r="I56" i="21"/>
  <c r="H56" i="21"/>
  <c r="CK55" i="21"/>
  <c r="CJ55" i="21"/>
  <c r="BV55" i="21"/>
  <c r="BU55" i="21"/>
  <c r="BK55" i="21"/>
  <c r="AQ55" i="21"/>
  <c r="AP55" i="21"/>
  <c r="AC55" i="21"/>
  <c r="W55" i="21"/>
  <c r="Q55" i="21"/>
  <c r="M55" i="21"/>
  <c r="L55" i="21"/>
  <c r="I55" i="21"/>
  <c r="H55" i="21"/>
  <c r="CK54" i="21"/>
  <c r="CJ54" i="21"/>
  <c r="BV54" i="21"/>
  <c r="BU54" i="21"/>
  <c r="BK54" i="21"/>
  <c r="AQ54" i="21"/>
  <c r="AP54" i="21"/>
  <c r="AC54" i="21"/>
  <c r="W54" i="21"/>
  <c r="Q54" i="21"/>
  <c r="M54" i="21"/>
  <c r="L54" i="21"/>
  <c r="I54" i="21"/>
  <c r="H54" i="21"/>
  <c r="CK53" i="21"/>
  <c r="CJ53" i="21"/>
  <c r="BV53" i="21"/>
  <c r="BU53" i="21"/>
  <c r="BK53" i="21"/>
  <c r="AQ53" i="21"/>
  <c r="AP53" i="21"/>
  <c r="AC53" i="21"/>
  <c r="W53" i="21"/>
  <c r="Q53" i="21"/>
  <c r="M53" i="21"/>
  <c r="L53" i="21"/>
  <c r="I53" i="21"/>
  <c r="H53" i="21"/>
  <c r="CK52" i="21"/>
  <c r="CJ52" i="21"/>
  <c r="BV52" i="21"/>
  <c r="BU52" i="21"/>
  <c r="BK52" i="21"/>
  <c r="AQ52" i="21"/>
  <c r="AP52" i="21"/>
  <c r="AC52" i="21"/>
  <c r="W52" i="21"/>
  <c r="Q52" i="21"/>
  <c r="M52" i="21"/>
  <c r="L52" i="21"/>
  <c r="I52" i="21"/>
  <c r="H52" i="21"/>
  <c r="CK51" i="21"/>
  <c r="CJ51" i="21"/>
  <c r="BV51" i="21"/>
  <c r="BU51" i="21"/>
  <c r="BK51" i="21"/>
  <c r="AQ51" i="21"/>
  <c r="AP51" i="21"/>
  <c r="AC51" i="21"/>
  <c r="W51" i="21"/>
  <c r="Q51" i="21"/>
  <c r="M51" i="21"/>
  <c r="L51" i="21"/>
  <c r="I51" i="21"/>
  <c r="H51" i="21"/>
  <c r="CK50" i="21"/>
  <c r="CJ50" i="21"/>
  <c r="BV50" i="21"/>
  <c r="BU50" i="21"/>
  <c r="BK50" i="21"/>
  <c r="AQ50" i="21"/>
  <c r="AP50" i="21"/>
  <c r="AC50" i="21"/>
  <c r="W50" i="21"/>
  <c r="Q50" i="21"/>
  <c r="M50" i="21"/>
  <c r="L50" i="21"/>
  <c r="I50" i="21"/>
  <c r="H50" i="21"/>
  <c r="CK49" i="21"/>
  <c r="CJ49" i="21"/>
  <c r="BV49" i="21"/>
  <c r="BU49" i="21"/>
  <c r="BK49" i="21"/>
  <c r="AQ49" i="21"/>
  <c r="AP49" i="21"/>
  <c r="AC49" i="21"/>
  <c r="W49" i="21"/>
  <c r="Q49" i="21"/>
  <c r="M49" i="21"/>
  <c r="L49" i="21"/>
  <c r="I49" i="21"/>
  <c r="H49" i="21"/>
  <c r="CK48" i="21"/>
  <c r="CJ48" i="21"/>
  <c r="BV48" i="21"/>
  <c r="BU48" i="21"/>
  <c r="BK48" i="21"/>
  <c r="AQ48" i="21"/>
  <c r="AP48" i="21"/>
  <c r="AC48" i="21"/>
  <c r="W48" i="21"/>
  <c r="Q48" i="21"/>
  <c r="M48" i="21"/>
  <c r="L48" i="21"/>
  <c r="I48" i="21"/>
  <c r="H48" i="21"/>
  <c r="CK47" i="21"/>
  <c r="CJ47" i="21"/>
  <c r="BV47" i="21"/>
  <c r="BU47" i="21"/>
  <c r="BK47" i="21"/>
  <c r="AQ47" i="21"/>
  <c r="AP47" i="21"/>
  <c r="AC47" i="21"/>
  <c r="W47" i="21"/>
  <c r="Q47" i="21"/>
  <c r="M47" i="21"/>
  <c r="L47" i="21"/>
  <c r="I47" i="21"/>
  <c r="H47" i="21"/>
  <c r="CK46" i="21"/>
  <c r="CJ46" i="21"/>
  <c r="BV46" i="21"/>
  <c r="BU46" i="21"/>
  <c r="BK46" i="21"/>
  <c r="AQ46" i="21"/>
  <c r="AP46" i="21"/>
  <c r="AC46" i="21"/>
  <c r="W46" i="21"/>
  <c r="Q46" i="21"/>
  <c r="M46" i="21"/>
  <c r="L46" i="21"/>
  <c r="I46" i="21"/>
  <c r="H46" i="21"/>
  <c r="CK45" i="21"/>
  <c r="CJ45" i="21"/>
  <c r="BV45" i="21"/>
  <c r="BU45" i="21"/>
  <c r="BK45" i="21"/>
  <c r="AQ45" i="21"/>
  <c r="AP45" i="21"/>
  <c r="AC45" i="21"/>
  <c r="W45" i="21"/>
  <c r="Q45" i="21"/>
  <c r="M45" i="21"/>
  <c r="L45" i="21"/>
  <c r="I45" i="21"/>
  <c r="H45" i="21"/>
  <c r="CK44" i="21"/>
  <c r="CJ44" i="21"/>
  <c r="BV44" i="21"/>
  <c r="BU44" i="21"/>
  <c r="BK44" i="21"/>
  <c r="AQ44" i="21"/>
  <c r="AP44" i="21"/>
  <c r="AC44" i="21"/>
  <c r="W44" i="21"/>
  <c r="Q44" i="21"/>
  <c r="M44" i="21"/>
  <c r="L44" i="21"/>
  <c r="I44" i="21"/>
  <c r="H44" i="21"/>
  <c r="CK43" i="21"/>
  <c r="CJ43" i="21"/>
  <c r="BV43" i="21"/>
  <c r="BU43" i="21"/>
  <c r="BK43" i="21"/>
  <c r="AQ43" i="21"/>
  <c r="AP43" i="21"/>
  <c r="AC43" i="21"/>
  <c r="W43" i="21"/>
  <c r="Q43" i="21"/>
  <c r="M43" i="21"/>
  <c r="L43" i="21"/>
  <c r="I43" i="21"/>
  <c r="H43" i="21"/>
  <c r="CK42" i="21"/>
  <c r="CJ42" i="21"/>
  <c r="BV42" i="21"/>
  <c r="BU42" i="21"/>
  <c r="BK42" i="21"/>
  <c r="AQ42" i="21"/>
  <c r="AP42" i="21"/>
  <c r="AC42" i="21"/>
  <c r="W42" i="21"/>
  <c r="Q42" i="21"/>
  <c r="M42" i="21"/>
  <c r="L42" i="21"/>
  <c r="I42" i="21"/>
  <c r="H42" i="21"/>
  <c r="CK41" i="21"/>
  <c r="CJ41" i="21"/>
  <c r="BV41" i="21"/>
  <c r="BU41" i="21"/>
  <c r="BK41" i="21"/>
  <c r="AQ41" i="21"/>
  <c r="AP41" i="21"/>
  <c r="AC41" i="21"/>
  <c r="W41" i="21"/>
  <c r="Q41" i="21"/>
  <c r="M41" i="21"/>
  <c r="L41" i="21"/>
  <c r="I41" i="21"/>
  <c r="H41" i="21"/>
  <c r="CK40" i="21"/>
  <c r="CJ40" i="21"/>
  <c r="BV40" i="21"/>
  <c r="BU40" i="21"/>
  <c r="BK40" i="21"/>
  <c r="AQ40" i="21"/>
  <c r="AP40" i="21"/>
  <c r="AC40" i="21"/>
  <c r="W40" i="21"/>
  <c r="Q40" i="21"/>
  <c r="M40" i="21"/>
  <c r="L40" i="21"/>
  <c r="I40" i="21"/>
  <c r="H40" i="21"/>
  <c r="CK39" i="21"/>
  <c r="CJ39" i="21"/>
  <c r="BV39" i="21"/>
  <c r="BU39" i="21"/>
  <c r="BK39" i="21"/>
  <c r="AQ39" i="21"/>
  <c r="AP39" i="21"/>
  <c r="AC39" i="21"/>
  <c r="W39" i="21"/>
  <c r="Q39" i="21"/>
  <c r="M39" i="21"/>
  <c r="L39" i="21"/>
  <c r="I39" i="21"/>
  <c r="H39" i="21"/>
  <c r="CK38" i="21"/>
  <c r="CJ38" i="21"/>
  <c r="BV38" i="21"/>
  <c r="BU38" i="21"/>
  <c r="BK38" i="21"/>
  <c r="AQ38" i="21"/>
  <c r="AP38" i="21"/>
  <c r="AC38" i="21"/>
  <c r="W38" i="21"/>
  <c r="Q38" i="21"/>
  <c r="M38" i="21"/>
  <c r="L38" i="21"/>
  <c r="I38" i="21"/>
  <c r="H38" i="21"/>
  <c r="CK37" i="21"/>
  <c r="CJ37" i="21"/>
  <c r="BV37" i="21"/>
  <c r="BU37" i="21"/>
  <c r="BK37" i="21"/>
  <c r="AQ37" i="21"/>
  <c r="AP37" i="21"/>
  <c r="AC37" i="21"/>
  <c r="W37" i="21"/>
  <c r="Q37" i="21"/>
  <c r="M37" i="21"/>
  <c r="L37" i="21"/>
  <c r="I37" i="21"/>
  <c r="H37" i="21"/>
  <c r="CK36" i="21"/>
  <c r="CJ36" i="21"/>
  <c r="BV36" i="21"/>
  <c r="BU36" i="21"/>
  <c r="BK36" i="21"/>
  <c r="AQ36" i="21"/>
  <c r="AP36" i="21"/>
  <c r="AC36" i="21"/>
  <c r="W36" i="21"/>
  <c r="Q36" i="21"/>
  <c r="M36" i="21"/>
  <c r="L36" i="21"/>
  <c r="I36" i="21"/>
  <c r="H36" i="21"/>
  <c r="CK35" i="21"/>
  <c r="CJ35" i="21"/>
  <c r="BV35" i="21"/>
  <c r="BU35" i="21"/>
  <c r="BK35" i="21"/>
  <c r="AQ35" i="21"/>
  <c r="AP35" i="21"/>
  <c r="AC35" i="21"/>
  <c r="W35" i="21"/>
  <c r="Q35" i="21"/>
  <c r="M35" i="21"/>
  <c r="L35" i="21"/>
  <c r="I35" i="21"/>
  <c r="H35" i="21"/>
  <c r="CK34" i="21"/>
  <c r="CJ34" i="21"/>
  <c r="BV34" i="21"/>
  <c r="BU34" i="21"/>
  <c r="BK34" i="21"/>
  <c r="AQ34" i="21"/>
  <c r="AP34" i="21"/>
  <c r="AC34" i="21"/>
  <c r="W34" i="21"/>
  <c r="Q34" i="21"/>
  <c r="M34" i="21"/>
  <c r="L34" i="21"/>
  <c r="I34" i="21"/>
  <c r="H34" i="21"/>
  <c r="CK33" i="21"/>
  <c r="CJ33" i="21"/>
  <c r="BV33" i="21"/>
  <c r="BU33" i="21"/>
  <c r="BK33" i="21"/>
  <c r="AQ33" i="21"/>
  <c r="AP33" i="21"/>
  <c r="AC33" i="21"/>
  <c r="W33" i="21"/>
  <c r="Q33" i="21"/>
  <c r="M33" i="21"/>
  <c r="L33" i="21"/>
  <c r="I33" i="21"/>
  <c r="H33" i="21"/>
  <c r="CK32" i="21"/>
  <c r="CJ32" i="21"/>
  <c r="BV32" i="21"/>
  <c r="BU32" i="21"/>
  <c r="BK32" i="21"/>
  <c r="AQ32" i="21"/>
  <c r="AP32" i="21"/>
  <c r="AC32" i="21"/>
  <c r="W32" i="21"/>
  <c r="Q32" i="21"/>
  <c r="M32" i="21"/>
  <c r="L32" i="21"/>
  <c r="I32" i="21"/>
  <c r="H32" i="21"/>
  <c r="CK31" i="21"/>
  <c r="CJ31" i="21"/>
  <c r="BV31" i="21"/>
  <c r="BU31" i="21"/>
  <c r="BK31" i="21"/>
  <c r="AQ31" i="21"/>
  <c r="AP31" i="21"/>
  <c r="AC31" i="21"/>
  <c r="W31" i="21"/>
  <c r="Q31" i="21"/>
  <c r="M31" i="21"/>
  <c r="L31" i="21"/>
  <c r="I31" i="21"/>
  <c r="H31" i="21"/>
  <c r="CK30" i="21"/>
  <c r="CJ30" i="21"/>
  <c r="BV30" i="21"/>
  <c r="BU30" i="21"/>
  <c r="BK30" i="21"/>
  <c r="AQ30" i="21"/>
  <c r="AP30" i="21"/>
  <c r="AC30" i="21"/>
  <c r="W30" i="21"/>
  <c r="Q30" i="21"/>
  <c r="M30" i="21"/>
  <c r="L30" i="21"/>
  <c r="I30" i="21"/>
  <c r="H30" i="21"/>
  <c r="CK29" i="21"/>
  <c r="CJ29" i="21"/>
  <c r="BV29" i="21"/>
  <c r="BU29" i="21"/>
  <c r="BK29" i="21"/>
  <c r="AQ29" i="21"/>
  <c r="AP29" i="21"/>
  <c r="AC29" i="21"/>
  <c r="W29" i="21"/>
  <c r="Q29" i="21"/>
  <c r="M29" i="21"/>
  <c r="L29" i="21"/>
  <c r="I29" i="21"/>
  <c r="H29" i="21"/>
  <c r="CK28" i="21"/>
  <c r="CJ28" i="21"/>
  <c r="BV28" i="21"/>
  <c r="BU28" i="21"/>
  <c r="BK28" i="21"/>
  <c r="AQ28" i="21"/>
  <c r="AP28" i="21"/>
  <c r="AC28" i="21"/>
  <c r="W28" i="21"/>
  <c r="Q28" i="21"/>
  <c r="M28" i="21"/>
  <c r="L28" i="21"/>
  <c r="I28" i="21"/>
  <c r="H28" i="21"/>
  <c r="CK27" i="21"/>
  <c r="CJ27" i="21"/>
  <c r="BV27" i="21"/>
  <c r="BU27" i="21"/>
  <c r="BK27" i="21"/>
  <c r="AQ27" i="21"/>
  <c r="AP27" i="21"/>
  <c r="AC27" i="21"/>
  <c r="W27" i="21"/>
  <c r="Q27" i="21"/>
  <c r="M27" i="21"/>
  <c r="L27" i="21"/>
  <c r="I27" i="21"/>
  <c r="H27" i="21"/>
  <c r="CK26" i="21"/>
  <c r="CJ26" i="21"/>
  <c r="BV26" i="21"/>
  <c r="BU26" i="21"/>
  <c r="BK26" i="21"/>
  <c r="AQ26" i="21"/>
  <c r="AP26" i="21"/>
  <c r="AC26" i="21"/>
  <c r="W26" i="21"/>
  <c r="Q26" i="21"/>
  <c r="M26" i="21"/>
  <c r="L26" i="21"/>
  <c r="I26" i="21"/>
  <c r="H26" i="21"/>
  <c r="CK11" i="21"/>
  <c r="CJ11" i="21"/>
  <c r="BV11" i="21"/>
  <c r="BU11" i="21"/>
  <c r="BK11" i="21"/>
  <c r="AQ11" i="21"/>
  <c r="AP11" i="21"/>
  <c r="AC11" i="21"/>
  <c r="W11" i="21"/>
  <c r="Q11" i="21"/>
  <c r="M11" i="21"/>
  <c r="L11" i="21"/>
  <c r="I11" i="21"/>
  <c r="H11" i="21"/>
  <c r="CK10" i="21"/>
  <c r="CJ10" i="21"/>
  <c r="BU10" i="21"/>
  <c r="BK10" i="21"/>
  <c r="AQ10" i="21"/>
  <c r="AP10" i="21"/>
  <c r="AC10" i="21"/>
  <c r="Z10" i="21"/>
  <c r="W10" i="21"/>
  <c r="T10" i="21"/>
  <c r="Q10" i="21"/>
  <c r="M10" i="21"/>
  <c r="L10" i="21"/>
  <c r="I10" i="21"/>
  <c r="H10" i="21"/>
  <c r="F31" i="21" l="1"/>
  <c r="F35" i="21"/>
  <c r="F37" i="21"/>
  <c r="F38" i="21"/>
  <c r="F39" i="21"/>
  <c r="F42" i="21"/>
  <c r="F43" i="21"/>
  <c r="F44" i="21"/>
  <c r="F45" i="21"/>
  <c r="F46" i="21"/>
  <c r="F47" i="21"/>
  <c r="F49" i="21"/>
  <c r="F50" i="21"/>
  <c r="F54" i="21"/>
  <c r="E36" i="21"/>
  <c r="E37" i="21"/>
  <c r="E58" i="21"/>
  <c r="E63" i="21"/>
  <c r="E65" i="21"/>
  <c r="E35" i="21"/>
  <c r="E33" i="21"/>
  <c r="E39" i="21"/>
  <c r="E40" i="21"/>
  <c r="E50" i="21"/>
  <c r="E52" i="21"/>
  <c r="E56" i="21"/>
  <c r="E41" i="21"/>
  <c r="E43" i="21"/>
  <c r="E44" i="21"/>
  <c r="E53" i="21"/>
  <c r="E57" i="21"/>
  <c r="E59" i="21"/>
  <c r="F27" i="21"/>
  <c r="E45" i="21"/>
  <c r="E46" i="21"/>
  <c r="E48" i="21"/>
  <c r="E51" i="21"/>
  <c r="E54" i="21"/>
  <c r="E55" i="21"/>
  <c r="E62" i="21"/>
  <c r="E64" i="21"/>
  <c r="E49" i="21"/>
  <c r="E60" i="21"/>
  <c r="E61" i="21"/>
  <c r="E29" i="21"/>
  <c r="E34" i="21"/>
  <c r="E66" i="21"/>
  <c r="F10" i="21"/>
  <c r="F26" i="21"/>
  <c r="F30" i="21"/>
  <c r="E31" i="21"/>
  <c r="E28" i="21"/>
  <c r="AP69" i="21"/>
  <c r="AQ69" i="21"/>
  <c r="M69" i="21"/>
  <c r="I69" i="21"/>
  <c r="L69" i="21"/>
  <c r="H69" i="21"/>
  <c r="K51" i="21"/>
  <c r="N50" i="21"/>
  <c r="AR50" i="21"/>
  <c r="N51" i="21"/>
  <c r="J26" i="21"/>
  <c r="J27" i="21"/>
  <c r="J28" i="21"/>
  <c r="J29" i="21"/>
  <c r="J30" i="21"/>
  <c r="J31" i="21"/>
  <c r="J32" i="21"/>
  <c r="J33" i="21"/>
  <c r="J34" i="21"/>
  <c r="J35" i="21"/>
  <c r="J36" i="21"/>
  <c r="J38" i="21"/>
  <c r="J39" i="21"/>
  <c r="J47" i="21"/>
  <c r="J48" i="21"/>
  <c r="AR54" i="21"/>
  <c r="N55" i="21"/>
  <c r="AR57" i="21"/>
  <c r="N58" i="21"/>
  <c r="N63" i="21"/>
  <c r="AR49" i="21"/>
  <c r="AR51" i="21"/>
  <c r="N52" i="21"/>
  <c r="AR27" i="21"/>
  <c r="AR47" i="21"/>
  <c r="N48" i="21"/>
  <c r="K53" i="21"/>
  <c r="K56" i="21"/>
  <c r="K60" i="21"/>
  <c r="K65" i="21"/>
  <c r="J49" i="21"/>
  <c r="J50" i="21"/>
  <c r="J51" i="21"/>
  <c r="J52" i="21"/>
  <c r="J10" i="21"/>
  <c r="N28" i="21"/>
  <c r="J53" i="21"/>
  <c r="J54" i="21"/>
  <c r="J55" i="21"/>
  <c r="J56" i="21"/>
  <c r="J57" i="21"/>
  <c r="K58" i="21"/>
  <c r="J58" i="21"/>
  <c r="J59" i="21"/>
  <c r="J60" i="21"/>
  <c r="J61" i="21"/>
  <c r="J62" i="21"/>
  <c r="K63" i="21"/>
  <c r="J63" i="21"/>
  <c r="J64" i="21"/>
  <c r="J65" i="21"/>
  <c r="J66" i="21"/>
  <c r="K40" i="21"/>
  <c r="J40" i="21"/>
  <c r="K41" i="21"/>
  <c r="J41" i="21"/>
  <c r="J11" i="21"/>
  <c r="K29" i="21"/>
  <c r="K38" i="21"/>
  <c r="K42" i="21"/>
  <c r="J42" i="21"/>
  <c r="K43" i="21"/>
  <c r="J43" i="21"/>
  <c r="K44" i="21"/>
  <c r="J44" i="21"/>
  <c r="K45" i="21"/>
  <c r="J45" i="21"/>
  <c r="K46" i="21"/>
  <c r="J46" i="21"/>
  <c r="J37" i="21"/>
  <c r="AR32" i="21"/>
  <c r="K33" i="21"/>
  <c r="AR44" i="21"/>
  <c r="K55" i="21"/>
  <c r="K62" i="21"/>
  <c r="K64" i="21"/>
  <c r="K66" i="21"/>
  <c r="N33" i="21"/>
  <c r="K11" i="21"/>
  <c r="N11" i="21"/>
  <c r="AR11" i="21"/>
  <c r="F11" i="21"/>
  <c r="K47" i="21"/>
  <c r="K48" i="21"/>
  <c r="N53" i="21"/>
  <c r="AR53" i="21"/>
  <c r="F53" i="21"/>
  <c r="N54" i="21"/>
  <c r="AR55" i="21"/>
  <c r="N56" i="21"/>
  <c r="AR56" i="21"/>
  <c r="N57" i="21"/>
  <c r="AR58" i="21"/>
  <c r="N59" i="21"/>
  <c r="AR59" i="21"/>
  <c r="N60" i="21"/>
  <c r="AR60" i="21"/>
  <c r="N61" i="21"/>
  <c r="AR61" i="21"/>
  <c r="N62" i="21"/>
  <c r="AR63" i="21"/>
  <c r="N64" i="21"/>
  <c r="AR64" i="21"/>
  <c r="N65" i="21"/>
  <c r="AR40" i="21"/>
  <c r="F40" i="21"/>
  <c r="N41" i="21"/>
  <c r="AR41" i="21"/>
  <c r="N42" i="21"/>
  <c r="AR42" i="21"/>
  <c r="N43" i="21"/>
  <c r="AR43" i="21"/>
  <c r="N44" i="21"/>
  <c r="K31" i="21"/>
  <c r="K39" i="21"/>
  <c r="AR65" i="21"/>
  <c r="N66" i="21"/>
  <c r="AR66" i="21"/>
  <c r="N40" i="21"/>
  <c r="AR62" i="21"/>
  <c r="N26" i="21"/>
  <c r="AR26" i="21"/>
  <c r="N27" i="21"/>
  <c r="AR28" i="21"/>
  <c r="F28" i="21"/>
  <c r="N29" i="21"/>
  <c r="AR29" i="21"/>
  <c r="N30" i="21"/>
  <c r="AR30" i="21"/>
  <c r="N31" i="21"/>
  <c r="AR31" i="21"/>
  <c r="N32" i="21"/>
  <c r="F32" i="21"/>
  <c r="AR33" i="21"/>
  <c r="N34" i="21"/>
  <c r="AR34" i="21"/>
  <c r="N35" i="21"/>
  <c r="AR35" i="21"/>
  <c r="N36" i="21"/>
  <c r="AR36" i="21"/>
  <c r="N37" i="21"/>
  <c r="AR37" i="21"/>
  <c r="N38" i="21"/>
  <c r="AR38" i="21"/>
  <c r="N39" i="21"/>
  <c r="E42" i="21"/>
  <c r="K49" i="21"/>
  <c r="AR39" i="21"/>
  <c r="N45" i="21"/>
  <c r="AR45" i="21"/>
  <c r="E47" i="21"/>
  <c r="K50" i="21"/>
  <c r="K52" i="21"/>
  <c r="E10" i="21"/>
  <c r="K26" i="21"/>
  <c r="K27" i="21"/>
  <c r="K28" i="21"/>
  <c r="K30" i="21"/>
  <c r="K32" i="21"/>
  <c r="K34" i="21"/>
  <c r="K35" i="21"/>
  <c r="K36" i="21"/>
  <c r="K37" i="21"/>
  <c r="N46" i="21"/>
  <c r="AR46" i="21"/>
  <c r="N47" i="21"/>
  <c r="AR48" i="21"/>
  <c r="F48" i="21"/>
  <c r="K54" i="21"/>
  <c r="K57" i="21"/>
  <c r="K59" i="21"/>
  <c r="K61" i="21"/>
  <c r="E30" i="21"/>
  <c r="E38" i="21"/>
  <c r="N49" i="21"/>
  <c r="AR52" i="21"/>
  <c r="F33" i="21"/>
  <c r="F52" i="21"/>
  <c r="BK69" i="21"/>
  <c r="Q69" i="21"/>
  <c r="E32" i="21"/>
  <c r="F29" i="21"/>
  <c r="AC69" i="21"/>
  <c r="F55" i="21"/>
  <c r="E11" i="21"/>
  <c r="F60" i="21"/>
  <c r="CJ69" i="21"/>
  <c r="E27" i="21"/>
  <c r="F36" i="21"/>
  <c r="F56" i="21"/>
  <c r="F64" i="21"/>
  <c r="F57" i="21"/>
  <c r="F58" i="21"/>
  <c r="F61" i="21"/>
  <c r="F65" i="21"/>
  <c r="F66" i="21"/>
  <c r="E26" i="21"/>
  <c r="F34" i="21"/>
  <c r="F59" i="21"/>
  <c r="F62" i="21"/>
  <c r="F63" i="21"/>
  <c r="AR10" i="21"/>
  <c r="W69" i="21"/>
  <c r="N10" i="21"/>
  <c r="F41" i="21"/>
  <c r="K10" i="21"/>
  <c r="BV69" i="21"/>
  <c r="BU69" i="21"/>
  <c r="F51" i="21"/>
  <c r="CK69" i="21"/>
  <c r="G33" i="21" l="1"/>
  <c r="G42" i="21"/>
  <c r="G29" i="21"/>
  <c r="G45" i="21"/>
  <c r="G38" i="21"/>
  <c r="G66" i="21"/>
  <c r="G60" i="21"/>
  <c r="G39" i="21"/>
  <c r="G31" i="21"/>
  <c r="G50" i="21"/>
  <c r="G54" i="21"/>
  <c r="G43" i="21"/>
  <c r="G47" i="21"/>
  <c r="G37" i="21"/>
  <c r="G63" i="21"/>
  <c r="G56" i="21"/>
  <c r="G49" i="21"/>
  <c r="G46" i="21"/>
  <c r="G65" i="21"/>
  <c r="G27" i="21"/>
  <c r="G36" i="21"/>
  <c r="G44" i="21"/>
  <c r="G34" i="21"/>
  <c r="G26" i="21"/>
  <c r="G40" i="21"/>
  <c r="G53" i="21"/>
  <c r="G35" i="21"/>
  <c r="G58" i="21"/>
  <c r="G52" i="21"/>
  <c r="E69" i="21"/>
  <c r="G59" i="21"/>
  <c r="G57" i="21"/>
  <c r="G55" i="21"/>
  <c r="G61" i="21"/>
  <c r="G28" i="21"/>
  <c r="G64" i="21"/>
  <c r="G62" i="21"/>
  <c r="G48" i="21"/>
  <c r="G10" i="21"/>
  <c r="F69" i="21"/>
  <c r="G30" i="21"/>
  <c r="J69" i="21"/>
  <c r="G11" i="21"/>
  <c r="T69" i="21"/>
  <c r="Z69" i="21"/>
  <c r="G32" i="21"/>
  <c r="AR69" i="21"/>
  <c r="G41" i="21"/>
  <c r="G51" i="21"/>
  <c r="K69" i="21" l="1"/>
  <c r="N69" i="21"/>
  <c r="G69" i="21"/>
</calcChain>
</file>

<file path=xl/sharedStrings.xml><?xml version="1.0" encoding="utf-8"?>
<sst xmlns="http://schemas.openxmlformats.org/spreadsheetml/2006/main" count="192" uniqueCount="112">
  <si>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</si>
  <si>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</si>
  <si>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</si>
  <si>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</si>
  <si>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</si>
  <si>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</si>
  <si>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</si>
  <si>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</si>
  <si>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</si>
  <si>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</si>
  <si>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</si>
  <si>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</si>
  <si>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</si>
  <si>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</si>
  <si>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</si>
  <si>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</si>
  <si>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</si>
  <si>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</si>
  <si>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</si>
  <si>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</si>
  <si>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</si>
  <si>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</si>
  <si>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</si>
  <si>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</si>
  <si>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</si>
  <si>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</si>
  <si>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</si>
  <si>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</si>
  <si>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</si>
  <si>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</si>
  <si>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</si>
  <si>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</si>
  <si>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</si>
  <si>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</si>
  <si>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</si>
  <si>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</si>
  <si>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</si>
  <si>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</si>
  <si>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</si>
  <si>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</si>
  <si>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</si>
  <si>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</si>
  <si>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</si>
  <si>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</si>
  <si>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</si>
  <si>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  </r>
  </si>
  <si>
    <t xml:space="preserve">փաստ.                                                                            </t>
  </si>
  <si>
    <t>Ք. Վարդենիս</t>
  </si>
  <si>
    <t>Գեղամասար</t>
  </si>
  <si>
    <t>Կարճաղբյուր</t>
  </si>
  <si>
    <t>Լճավան</t>
  </si>
  <si>
    <t>Ախպրաձոր</t>
  </si>
  <si>
    <t>Նորակերտ</t>
  </si>
  <si>
    <t>Վանևան</t>
  </si>
  <si>
    <t>Խաչաղբյուր</t>
  </si>
  <si>
    <t>Լուսակունք</t>
  </si>
  <si>
    <t>Մաքենիս</t>
  </si>
  <si>
    <t>Գեղաքար</t>
  </si>
  <si>
    <t>Մ. Մասրիկ</t>
  </si>
  <si>
    <t>Ակունք</t>
  </si>
  <si>
    <t>Տորֆավան</t>
  </si>
  <si>
    <t>Ծովակ</t>
  </si>
  <si>
    <t>Ք. Գավառ</t>
  </si>
  <si>
    <t>Լճափ</t>
  </si>
  <si>
    <t>Ծաղկաշեն</t>
  </si>
  <si>
    <t>Հայրավանք</t>
  </si>
  <si>
    <t>Բերդկունք</t>
  </si>
  <si>
    <t>Գեղարքունիք</t>
  </si>
  <si>
    <t>Կարմիրգյուղ</t>
  </si>
  <si>
    <t>Գանձակ</t>
  </si>
  <si>
    <t>Սարուխան</t>
  </si>
  <si>
    <t>Լանջաղբյուր</t>
  </si>
  <si>
    <t>Ծովազարդ</t>
  </si>
  <si>
    <t>Նորատուս</t>
  </si>
  <si>
    <t>Ք. Ճամբարակ</t>
  </si>
  <si>
    <t>Շողակաթ</t>
  </si>
  <si>
    <t>Ք. Մարտունի</t>
  </si>
  <si>
    <t>Ծակքար</t>
  </si>
  <si>
    <t>Մադինա</t>
  </si>
  <si>
    <t>Արծվանիստ</t>
  </si>
  <si>
    <t>Զոլաքար</t>
  </si>
  <si>
    <t>Վ. Գետաշեն</t>
  </si>
  <si>
    <t>Աստղաձոր</t>
  </si>
  <si>
    <t>Վարդաձոր</t>
  </si>
  <si>
    <t>Ն.Գետաշեն</t>
  </si>
  <si>
    <t>Գեղհովիտ</t>
  </si>
  <si>
    <t>Վարդենիկ</t>
  </si>
  <si>
    <t>Ծովինար</t>
  </si>
  <si>
    <t>Երանոս</t>
  </si>
  <si>
    <t>Ձորագյուղ</t>
  </si>
  <si>
    <t>Ծովասար</t>
  </si>
  <si>
    <t>Վաղաշեն</t>
  </si>
  <si>
    <t>Լիճք</t>
  </si>
  <si>
    <t>Ք.  Սևան</t>
  </si>
  <si>
    <t>Չկալովկա</t>
  </si>
  <si>
    <t>Վարսեր</t>
  </si>
  <si>
    <t>Նորաշեն</t>
  </si>
  <si>
    <t>Գեղամավան</t>
  </si>
  <si>
    <t>Դդմաշեն</t>
  </si>
  <si>
    <t>Սեմյոնովկա</t>
  </si>
  <si>
    <t>Ծաղկունք</t>
  </si>
  <si>
    <t>Ծովագյուղ</t>
  </si>
  <si>
    <t>Լճաշեն</t>
  </si>
  <si>
    <t>Զովաբեր</t>
  </si>
  <si>
    <t>կատ. %-ը տարեկան</t>
  </si>
  <si>
    <t>Այդ թվում աղբահանություն</t>
  </si>
  <si>
    <t xml:space="preserve">ծրագիր տարեկան </t>
  </si>
  <si>
    <t>ՀԱՇՎԵՏՎՈՒԹՅՈՒՆ</t>
  </si>
  <si>
    <t>Տարբերություն</t>
  </si>
  <si>
    <t>Ընդամնեը</t>
  </si>
  <si>
    <t>9=8-7</t>
  </si>
  <si>
    <t xml:space="preserve">ՀՀ ԳԵՂԱՐՔՈԻՆԻՔԻ ՄԱՐԶԻ  ՀԱՄԱՅՆՔՆԵՐԻ   ԲՅՈՒՋԵՏԱՅԻՆ   ԵԿԱՄՈՒՏՆԵՐԻ   ՎԵՐԱԲԵՐՅԱԼ  (աճողական)  2021թ. դեկտեմբերի «31» -ի դրությամբ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</si>
</sst>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\ &quot;₽&quot;"/>
  </numFmts>
  <fonts count="12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b/>
      <sz val="9"/>
      <name val="Arial Armenian"/>
      <family val="2"/>
    </font>
    <font>
      <sz val="11"/>
      <name val="GHEA Grapalat"/>
      <family val="3"/>
    </font>
    <font>
      <sz val="11"/>
      <name val="Arial Armeni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/>
    <xf numFmtId="0" fontId="4" fillId="3" borderId="2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/>
    </xf>
    <xf numFmtId="165" fontId="6" fillId="0" borderId="3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Border="1" applyAlignment="1" applyProtection="1">
      <alignment horizontal="center" vertical="center" textRotation="90" wrapText="1"/>
    </xf>
    <xf numFmtId="165" fontId="8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Protection="1"/>
    <xf numFmtId="165" fontId="5" fillId="0" borderId="0" xfId="0" applyNumberFormat="1" applyFont="1" applyAlignment="1" applyProtection="1">
      <alignment horizontal="center" vertical="center"/>
      <protection locked="0"/>
    </xf>
    <xf numFmtId="165" fontId="10" fillId="0" borderId="3" xfId="0" applyNumberFormat="1" applyFont="1" applyFill="1" applyBorder="1" applyAlignment="1" applyProtection="1">
      <alignment horizontal="right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left" vertical="center" wrapText="1" inden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/>
      <protection locked="0"/>
    </xf>
    <xf numFmtId="165" fontId="7" fillId="0" borderId="0" xfId="0" applyNumberFormat="1" applyFont="1" applyProtection="1">
      <protection locked="0"/>
    </xf>
    <xf numFmtId="165" fontId="7" fillId="0" borderId="0" xfId="0" applyNumberFormat="1" applyFont="1" applyProtection="1"/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Protection="1">
      <protection locked="0"/>
    </xf>
    <xf numFmtId="165" fontId="7" fillId="0" borderId="0" xfId="0" applyNumberFormat="1" applyFont="1" applyFill="1" applyBorder="1" applyProtection="1">
      <protection locked="0"/>
    </xf>
    <xf numFmtId="0" fontId="11" fillId="0" borderId="0" xfId="0" applyFont="1" applyFill="1"/>
    <xf numFmtId="0" fontId="6" fillId="2" borderId="9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  <protection locked="0"/>
    </xf>
    <xf numFmtId="4" fontId="6" fillId="5" borderId="2" xfId="0" applyNumberFormat="1" applyFont="1" applyFill="1" applyBorder="1" applyAlignment="1" applyProtection="1">
      <alignment horizontal="center" vertical="center" wrapText="1"/>
    </xf>
    <xf numFmtId="4" fontId="6" fillId="5" borderId="14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4" fontId="6" fillId="2" borderId="12" xfId="0" applyNumberFormat="1" applyFont="1" applyFill="1" applyBorder="1" applyAlignment="1" applyProtection="1">
      <alignment horizontal="center" vertical="center" wrapText="1"/>
    </xf>
    <xf numFmtId="4" fontId="6" fillId="2" borderId="4" xfId="0" applyNumberFormat="1" applyFont="1" applyFill="1" applyBorder="1" applyAlignment="1" applyProtection="1">
      <alignment horizontal="center" vertical="center" wrapText="1"/>
    </xf>
    <xf numFmtId="4" fontId="6" fillId="4" borderId="8" xfId="0" applyNumberFormat="1" applyFont="1" applyFill="1" applyBorder="1" applyAlignment="1" applyProtection="1">
      <alignment horizontal="center" vertical="center" wrapText="1"/>
    </xf>
    <xf numFmtId="4" fontId="6" fillId="4" borderId="6" xfId="0" applyNumberFormat="1" applyFont="1" applyFill="1" applyBorder="1" applyAlignment="1" applyProtection="1">
      <alignment horizontal="center" vertical="center" wrapText="1"/>
    </xf>
    <xf numFmtId="4" fontId="6" fillId="4" borderId="10" xfId="0" applyNumberFormat="1" applyFont="1" applyFill="1" applyBorder="1" applyAlignment="1" applyProtection="1">
      <alignment horizontal="center" vertical="center" wrapText="1"/>
    </xf>
    <xf numFmtId="4" fontId="6" fillId="4" borderId="11" xfId="0" applyNumberFormat="1" applyFont="1" applyFill="1" applyBorder="1" applyAlignment="1" applyProtection="1">
      <alignment horizontal="center" vertical="center" wrapText="1"/>
    </xf>
    <xf numFmtId="4" fontId="6" fillId="4" borderId="12" xfId="0" applyNumberFormat="1" applyFont="1" applyFill="1" applyBorder="1" applyAlignment="1" applyProtection="1">
      <alignment horizontal="center" vertical="center" wrapText="1"/>
    </xf>
    <xf numFmtId="4" fontId="6" fillId="4" borderId="13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Border="1" applyAlignment="1" applyProtection="1">
      <alignment horizontal="center" vertical="center" wrapText="1"/>
    </xf>
    <xf numFmtId="4" fontId="6" fillId="0" borderId="15" xfId="0" applyNumberFormat="1" applyFont="1" applyBorder="1" applyAlignment="1" applyProtection="1">
      <alignment horizontal="center" vertical="center" wrapText="1"/>
    </xf>
    <xf numFmtId="0" fontId="6" fillId="6" borderId="5" xfId="0" applyFont="1" applyFill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horizontal="center" vertical="center" wrapText="1"/>
    </xf>
    <xf numFmtId="0" fontId="6" fillId="6" borderId="15" xfId="0" applyFont="1" applyFill="1" applyBorder="1" applyAlignment="1" applyProtection="1">
      <alignment horizontal="center" vertical="center" wrapText="1"/>
    </xf>
    <xf numFmtId="0" fontId="8" fillId="4" borderId="5" xfId="0" applyNumberFormat="1" applyFont="1" applyFill="1" applyBorder="1" applyAlignment="1" applyProtection="1">
      <alignment horizontal="center" vertical="center" wrapText="1"/>
    </xf>
    <xf numFmtId="0" fontId="8" fillId="4" borderId="1" xfId="0" applyNumberFormat="1" applyFont="1" applyFill="1" applyBorder="1" applyAlignment="1" applyProtection="1">
      <alignment horizontal="center" vertical="center" wrapText="1"/>
    </xf>
    <xf numFmtId="0" fontId="8" fillId="4" borderId="15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5" xfId="0" applyNumberFormat="1" applyFont="1" applyFill="1" applyBorder="1" applyAlignment="1" applyProtection="1">
      <alignment horizontal="center" vertical="center" wrapText="1"/>
    </xf>
    <xf numFmtId="4" fontId="6" fillId="7" borderId="1" xfId="0" applyNumberFormat="1" applyFont="1" applyFill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 wrapText="1"/>
    </xf>
    <xf numFmtId="4" fontId="6" fillId="2" borderId="7" xfId="0" applyNumberFormat="1" applyFont="1" applyFill="1" applyBorder="1" applyAlignment="1" applyProtection="1">
      <alignment horizontal="center" vertical="center" wrapText="1"/>
    </xf>
    <xf numFmtId="4" fontId="6" fillId="2" borderId="14" xfId="0" applyNumberFormat="1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4" fontId="6" fillId="0" borderId="8" xfId="0" applyNumberFormat="1" applyFont="1" applyBorder="1" applyAlignment="1" applyProtection="1">
      <alignment horizontal="center" vertical="center" wrapText="1"/>
    </xf>
    <xf numFmtId="4" fontId="6" fillId="0" borderId="6" xfId="0" applyNumberFormat="1" applyFont="1" applyBorder="1" applyAlignment="1" applyProtection="1">
      <alignment horizontal="center" vertical="center" wrapText="1"/>
    </xf>
    <xf numFmtId="4" fontId="6" fillId="0" borderId="12" xfId="0" applyNumberFormat="1" applyFont="1" applyBorder="1" applyAlignment="1" applyProtection="1">
      <alignment horizontal="center" vertical="center" wrapText="1"/>
    </xf>
    <xf numFmtId="4" fontId="6" fillId="0" borderId="13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4" fontId="8" fillId="0" borderId="15" xfId="0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4" fontId="8" fillId="0" borderId="12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 wrapText="1"/>
    </xf>
    <xf numFmtId="4" fontId="8" fillId="0" borderId="13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 wrapText="1"/>
    </xf>
    <xf numFmtId="166" fontId="7" fillId="0" borderId="3" xfId="0" applyNumberFormat="1" applyFont="1" applyBorder="1" applyAlignment="1" applyProtection="1">
      <alignment horizontal="center" vertical="center" textRotation="90" wrapText="1"/>
    </xf>
    <xf numFmtId="0" fontId="6" fillId="0" borderId="2" xfId="0" applyFont="1" applyBorder="1" applyAlignment="1" applyProtection="1">
      <alignment horizontal="center" vertical="center" textRotation="90" wrapText="1"/>
    </xf>
    <xf numFmtId="0" fontId="6" fillId="0" borderId="7" xfId="0" applyFont="1" applyBorder="1" applyAlignment="1" applyProtection="1">
      <alignment horizontal="center" vertical="center" textRotation="90" wrapText="1"/>
    </xf>
    <xf numFmtId="0" fontId="6" fillId="0" borderId="14" xfId="0" applyFont="1" applyBorder="1" applyAlignment="1" applyProtection="1">
      <alignment horizontal="center" vertical="center" textRotation="90" wrapText="1"/>
    </xf>
    <xf numFmtId="4" fontId="3" fillId="4" borderId="8" xfId="0" applyNumberFormat="1" applyFont="1" applyFill="1" applyBorder="1" applyAlignment="1" applyProtection="1">
      <alignment horizontal="center" vertical="center" wrapText="1"/>
    </xf>
    <xf numFmtId="4" fontId="3" fillId="4" borderId="9" xfId="0" applyNumberFormat="1" applyFont="1" applyFill="1" applyBorder="1" applyAlignment="1" applyProtection="1">
      <alignment horizontal="center" vertical="center" wrapText="1"/>
    </xf>
    <xf numFmtId="4" fontId="3" fillId="4" borderId="6" xfId="0" applyNumberFormat="1" applyFont="1" applyFill="1" applyBorder="1" applyAlignment="1" applyProtection="1">
      <alignment horizontal="center" vertical="center" wrapText="1"/>
    </xf>
    <xf numFmtId="4" fontId="3" fillId="4" borderId="10" xfId="0" applyNumberFormat="1" applyFont="1" applyFill="1" applyBorder="1" applyAlignment="1" applyProtection="1">
      <alignment horizontal="center" vertical="center" wrapText="1"/>
    </xf>
    <xf numFmtId="4" fontId="3" fillId="4" borderId="0" xfId="0" applyNumberFormat="1" applyFont="1" applyFill="1" applyBorder="1" applyAlignment="1" applyProtection="1">
      <alignment horizontal="center" vertical="center" wrapText="1"/>
    </xf>
    <xf numFmtId="4" fontId="3" fillId="4" borderId="11" xfId="0" applyNumberFormat="1" applyFont="1" applyFill="1" applyBorder="1" applyAlignment="1" applyProtection="1">
      <alignment horizontal="center" vertical="center" wrapText="1"/>
    </xf>
    <xf numFmtId="4" fontId="3" fillId="4" borderId="12" xfId="0" applyNumberFormat="1" applyFont="1" applyFill="1" applyBorder="1" applyAlignment="1" applyProtection="1">
      <alignment horizontal="center" vertical="center" wrapText="1"/>
    </xf>
    <xf numFmtId="4" fontId="3" fillId="4" borderId="4" xfId="0" applyNumberFormat="1" applyFont="1" applyFill="1" applyBorder="1" applyAlignment="1" applyProtection="1">
      <alignment horizontal="center" vertical="center" wrapText="1"/>
    </xf>
    <xf numFmtId="4" fontId="3" fillId="4" borderId="13" xfId="0" applyNumberFormat="1" applyFont="1" applyFill="1" applyBorder="1" applyAlignment="1" applyProtection="1">
      <alignment horizontal="center" vertical="center" wrapText="1"/>
    </xf>
    <xf numFmtId="0" fontId="8" fillId="4" borderId="8" xfId="0" applyNumberFormat="1" applyFont="1" applyFill="1" applyBorder="1" applyAlignment="1" applyProtection="1">
      <alignment horizontal="center" vertical="center" wrapText="1"/>
    </xf>
    <xf numFmtId="0" fontId="8" fillId="4" borderId="9" xfId="0" applyNumberFormat="1" applyFont="1" applyFill="1" applyBorder="1" applyAlignment="1" applyProtection="1">
      <alignment horizontal="center" vertical="center" wrapText="1"/>
    </xf>
    <xf numFmtId="0" fontId="8" fillId="4" borderId="6" xfId="0" applyNumberFormat="1" applyFont="1" applyFill="1" applyBorder="1" applyAlignment="1" applyProtection="1">
      <alignment horizontal="center" vertical="center" wrapText="1"/>
    </xf>
    <xf numFmtId="0" fontId="8" fillId="4" borderId="10" xfId="0" applyNumberFormat="1" applyFont="1" applyFill="1" applyBorder="1" applyAlignment="1" applyProtection="1">
      <alignment horizontal="center" vertical="center" wrapText="1"/>
    </xf>
    <xf numFmtId="0" fontId="8" fillId="4" borderId="0" xfId="0" applyNumberFormat="1" applyFont="1" applyFill="1" applyBorder="1" applyAlignment="1" applyProtection="1">
      <alignment horizontal="center" vertical="center" wrapText="1"/>
    </xf>
    <xf numFmtId="0" fontId="8" fillId="4" borderId="11" xfId="0" applyNumberFormat="1" applyFont="1" applyFill="1" applyBorder="1" applyAlignment="1" applyProtection="1">
      <alignment horizontal="center" vertical="center" wrapText="1"/>
    </xf>
    <xf numFmtId="0" fontId="8" fillId="4" borderId="12" xfId="0" applyNumberFormat="1" applyFont="1" applyFill="1" applyBorder="1" applyAlignment="1" applyProtection="1">
      <alignment horizontal="center" vertical="center" wrapText="1"/>
    </xf>
    <xf numFmtId="0" fontId="8" fillId="4" borderId="4" xfId="0" applyNumberFormat="1" applyFont="1" applyFill="1" applyBorder="1" applyAlignment="1" applyProtection="1">
      <alignment horizontal="center" vertical="center" wrapText="1"/>
    </xf>
    <xf numFmtId="0" fontId="8" fillId="4" borderId="13" xfId="0" applyNumberFormat="1" applyFont="1" applyFill="1" applyBorder="1" applyAlignment="1" applyProtection="1">
      <alignment horizontal="center" vertical="center" wrapText="1"/>
    </xf>
    <xf numFmtId="4" fontId="6" fillId="7" borderId="8" xfId="0" applyNumberFormat="1" applyFont="1" applyFill="1" applyBorder="1" applyAlignment="1" applyProtection="1">
      <alignment horizontal="center" vertical="center" wrapText="1"/>
    </xf>
    <xf numFmtId="4" fontId="6" fillId="7" borderId="9" xfId="0" applyNumberFormat="1" applyFont="1" applyFill="1" applyBorder="1" applyAlignment="1" applyProtection="1">
      <alignment horizontal="center" vertical="center" wrapText="1"/>
    </xf>
    <xf numFmtId="4" fontId="6" fillId="7" borderId="6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591"/>
  <sheetViews>
    <sheetView tabSelected="1" zoomScale="60" zoomScaleNormal="60" workbookViewId="0">
      <pane xSplit="2" ySplit="9" topLeftCell="AB50" activePane="bottomRight" state="frozen"/>
      <selection pane="topRight" activeCell="C1" sqref="C1"/>
      <selection pane="bottomLeft" activeCell="A10" sqref="A10"/>
      <selection pane="bottomRight" activeCell="A70" sqref="A70:XFD70"/>
    </sheetView>
  </sheetViews>
  <sheetFormatPr defaultRowHeight="17.25" x14ac:dyDescent="0.3"/>
  <cols>
    <col min="1" max="1" width="4.75" style="3" customWidth="1"/>
    <col min="2" max="2" width="12.375" style="3" customWidth="1"/>
    <col min="3" max="3" width="11" style="3" customWidth="1"/>
    <col min="4" max="4" width="10.75" style="3" customWidth="1"/>
    <col min="5" max="5" width="15.375" style="3" customWidth="1"/>
    <col min="6" max="6" width="13.625" style="3" customWidth="1"/>
    <col min="7" max="7" width="8.375" style="3" customWidth="1"/>
    <col min="8" max="8" width="14.25" style="3" customWidth="1"/>
    <col min="9" max="9" width="13.625" style="3" customWidth="1"/>
    <col min="10" max="10" width="11.875" style="3" customWidth="1"/>
    <col min="11" max="11" width="10.75" style="3" customWidth="1"/>
    <col min="12" max="12" width="17.375" style="3" customWidth="1"/>
    <col min="13" max="13" width="17" style="3" customWidth="1"/>
    <col min="14" max="14" width="9.375" style="3" customWidth="1"/>
    <col min="15" max="15" width="10.5" style="3" customWidth="1"/>
    <col min="16" max="16" width="13" style="3" customWidth="1"/>
    <col min="17" max="17" width="11.125" style="3" customWidth="1"/>
    <col min="18" max="18" width="11.625" style="3" customWidth="1"/>
    <col min="19" max="19" width="11" style="3" customWidth="1"/>
    <col min="20" max="20" width="8.875" style="3" customWidth="1"/>
    <col min="21" max="22" width="13.375" style="3" customWidth="1"/>
    <col min="23" max="23" width="10" style="3" customWidth="1"/>
    <col min="24" max="24" width="11.875" style="3" customWidth="1"/>
    <col min="25" max="25" width="9.5" style="3" customWidth="1"/>
    <col min="26" max="26" width="8.75" style="3" customWidth="1"/>
    <col min="27" max="27" width="11.375" style="3" customWidth="1"/>
    <col min="28" max="28" width="9.625" style="3" customWidth="1"/>
    <col min="29" max="29" width="9.5" style="3" customWidth="1"/>
    <col min="30" max="30" width="9.375" style="3" customWidth="1"/>
    <col min="31" max="31" width="10.25" style="3" customWidth="1"/>
    <col min="32" max="32" width="12" style="3" customWidth="1"/>
    <col min="33" max="33" width="13" style="3" customWidth="1"/>
    <col min="34" max="34" width="13.125" style="3" customWidth="1"/>
    <col min="35" max="35" width="15.375" style="3" customWidth="1"/>
    <col min="36" max="36" width="10.5" style="3" customWidth="1"/>
    <col min="37" max="37" width="11" style="3" customWidth="1"/>
    <col min="38" max="38" width="10.125" style="3" customWidth="1"/>
    <col min="39" max="39" width="10" style="3" customWidth="1"/>
    <col min="40" max="40" width="8.5" style="3" customWidth="1"/>
    <col min="41" max="41" width="9.25" style="3" customWidth="1"/>
    <col min="42" max="43" width="11.375" style="3" customWidth="1"/>
    <col min="44" max="44" width="9.375" style="3" customWidth="1"/>
    <col min="45" max="45" width="11.125" style="3" customWidth="1"/>
    <col min="46" max="46" width="10.75" style="3" customWidth="1"/>
    <col min="47" max="47" width="9.25" style="3" customWidth="1"/>
    <col min="48" max="48" width="10.625" style="3" customWidth="1"/>
    <col min="49" max="49" width="9.125" style="3" customWidth="1"/>
    <col min="50" max="50" width="13.125" style="3" customWidth="1"/>
    <col min="51" max="51" width="9.125" style="3" customWidth="1"/>
    <col min="52" max="52" width="11.25" style="3" customWidth="1"/>
    <col min="53" max="53" width="13.625" style="3" customWidth="1"/>
    <col min="54" max="54" width="12.625" style="3" customWidth="1"/>
    <col min="55" max="55" width="13" style="3" customWidth="1"/>
    <col min="56" max="56" width="10.75" style="3" customWidth="1"/>
    <col min="57" max="57" width="10.5" style="3" customWidth="1"/>
    <col min="58" max="58" width="11.25" style="3" customWidth="1"/>
    <col min="59" max="59" width="11.5" style="3" customWidth="1"/>
    <col min="60" max="61" width="10.375" style="3" customWidth="1"/>
    <col min="62" max="62" width="11" style="3" customWidth="1"/>
    <col min="63" max="63" width="8" style="3" customWidth="1"/>
    <col min="64" max="64" width="10.25" style="3" customWidth="1"/>
    <col min="65" max="65" width="10.75" style="3" customWidth="1"/>
    <col min="66" max="66" width="9.625" style="3" customWidth="1"/>
    <col min="67" max="67" width="9.5" style="3" customWidth="1"/>
    <col min="68" max="68" width="9.625" style="3" customWidth="1"/>
    <col min="69" max="70" width="10.875" style="3" customWidth="1"/>
    <col min="71" max="71" width="11.375" style="3" customWidth="1"/>
    <col min="72" max="72" width="10.25" style="3" customWidth="1"/>
    <col min="73" max="73" width="13.125" style="3" customWidth="1"/>
    <col min="74" max="74" width="14.5" style="3" customWidth="1"/>
    <col min="75" max="75" width="9.75" style="3" customWidth="1"/>
    <col min="76" max="76" width="10" style="3" customWidth="1"/>
    <col min="77" max="78" width="11.125" style="3" customWidth="1"/>
    <col min="79" max="79" width="10.125" style="3" customWidth="1"/>
    <col min="80" max="80" width="9.5" style="3" customWidth="1"/>
    <col min="81" max="81" width="9.375" style="3" customWidth="1"/>
    <col min="82" max="82" width="12.25" style="3" customWidth="1"/>
    <col min="83" max="83" width="9.375" style="3" customWidth="1"/>
    <col min="84" max="84" width="10.75" style="3" customWidth="1"/>
    <col min="85" max="85" width="14" style="3" customWidth="1"/>
    <col min="86" max="86" width="11.75" style="3" customWidth="1"/>
    <col min="87" max="87" width="13.5" style="3" customWidth="1"/>
    <col min="88" max="88" width="12.125" style="3" customWidth="1"/>
    <col min="89" max="89" width="11.125" style="3" customWidth="1"/>
    <col min="90" max="90" width="9" style="3" customWidth="1"/>
    <col min="91" max="91" width="11.875" style="3" customWidth="1"/>
    <col min="92" max="16384" width="9" style="3"/>
  </cols>
  <sheetData>
    <row r="1" spans="1:91" x14ac:dyDescent="0.3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2"/>
      <c r="CC1" s="2"/>
      <c r="CD1" s="2"/>
      <c r="CE1" s="2"/>
      <c r="CF1" s="2"/>
    </row>
    <row r="2" spans="1:91" x14ac:dyDescent="0.3">
      <c r="A2" s="86" t="s">
        <v>111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2"/>
      <c r="CC2" s="2"/>
      <c r="CD2" s="2"/>
      <c r="CE2" s="2"/>
      <c r="CF2" s="2"/>
      <c r="CL2" s="21"/>
    </row>
    <row r="3" spans="1:91" x14ac:dyDescent="0.3">
      <c r="A3" s="13"/>
      <c r="B3" s="13"/>
      <c r="C3" s="13"/>
      <c r="D3" s="13"/>
      <c r="E3" s="13"/>
      <c r="F3" s="13"/>
      <c r="G3" s="13"/>
      <c r="H3" s="15"/>
      <c r="I3" s="15"/>
      <c r="J3" s="15"/>
      <c r="K3" s="15"/>
      <c r="M3" s="13"/>
      <c r="N3" s="15"/>
      <c r="O3" s="15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30"/>
      <c r="AR3" s="30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5"/>
      <c r="BV3" s="13"/>
      <c r="BW3" s="15"/>
      <c r="BX3" s="13"/>
      <c r="BY3" s="13"/>
      <c r="BZ3" s="13"/>
      <c r="CA3" s="13"/>
      <c r="CB3" s="2"/>
      <c r="CC3" s="2"/>
      <c r="CD3" s="2"/>
      <c r="CE3" s="2"/>
      <c r="CF3" s="2"/>
      <c r="CK3" s="20"/>
    </row>
    <row r="4" spans="1:91" s="6" customFormat="1" ht="21" customHeight="1" x14ac:dyDescent="0.3">
      <c r="A4" s="87" t="s">
        <v>23</v>
      </c>
      <c r="B4" s="88" t="s">
        <v>22</v>
      </c>
      <c r="C4" s="89" t="s">
        <v>20</v>
      </c>
      <c r="D4" s="89" t="s">
        <v>21</v>
      </c>
      <c r="E4" s="92" t="s">
        <v>44</v>
      </c>
      <c r="F4" s="93"/>
      <c r="G4" s="94"/>
      <c r="H4" s="101" t="s">
        <v>43</v>
      </c>
      <c r="I4" s="102"/>
      <c r="J4" s="102"/>
      <c r="K4" s="103"/>
      <c r="L4" s="110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2"/>
      <c r="BT4" s="62" t="s">
        <v>17</v>
      </c>
      <c r="BU4" s="39" t="s">
        <v>29</v>
      </c>
      <c r="BV4" s="40"/>
      <c r="BW4" s="61" t="s">
        <v>19</v>
      </c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2" t="s">
        <v>17</v>
      </c>
      <c r="CJ4" s="65" t="s">
        <v>28</v>
      </c>
      <c r="CK4" s="66"/>
      <c r="CM4" s="22"/>
    </row>
    <row r="5" spans="1:91" s="6" customFormat="1" ht="34.5" customHeight="1" x14ac:dyDescent="0.3">
      <c r="A5" s="87"/>
      <c r="B5" s="88"/>
      <c r="C5" s="90"/>
      <c r="D5" s="90"/>
      <c r="E5" s="95"/>
      <c r="F5" s="96"/>
      <c r="G5" s="97"/>
      <c r="H5" s="104"/>
      <c r="I5" s="105"/>
      <c r="J5" s="105"/>
      <c r="K5" s="106"/>
      <c r="L5" s="82" t="s">
        <v>24</v>
      </c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4"/>
      <c r="AF5" s="50" t="s">
        <v>16</v>
      </c>
      <c r="AG5" s="85"/>
      <c r="AH5" s="85"/>
      <c r="AI5" s="85"/>
      <c r="AJ5" s="85"/>
      <c r="AK5" s="85"/>
      <c r="AL5" s="85"/>
      <c r="AM5" s="51"/>
      <c r="AN5" s="35" t="s">
        <v>27</v>
      </c>
      <c r="AO5" s="36"/>
      <c r="AP5" s="50" t="s">
        <v>11</v>
      </c>
      <c r="AQ5" s="85"/>
      <c r="AR5" s="85"/>
      <c r="AS5" s="85"/>
      <c r="AT5" s="85"/>
      <c r="AU5" s="85"/>
      <c r="AV5" s="85"/>
      <c r="AW5" s="85"/>
      <c r="AX5" s="85"/>
      <c r="AY5" s="85"/>
      <c r="AZ5" s="51"/>
      <c r="BA5" s="47" t="s">
        <v>0</v>
      </c>
      <c r="BB5" s="48"/>
      <c r="BC5" s="48"/>
      <c r="BD5" s="48"/>
      <c r="BE5" s="48"/>
      <c r="BF5" s="71"/>
      <c r="BG5" s="50" t="s">
        <v>14</v>
      </c>
      <c r="BH5" s="85"/>
      <c r="BI5" s="85"/>
      <c r="BJ5" s="85"/>
      <c r="BK5" s="85"/>
      <c r="BL5" s="85"/>
      <c r="BM5" s="51"/>
      <c r="BN5" s="72" t="s">
        <v>34</v>
      </c>
      <c r="BO5" s="73"/>
      <c r="BP5" s="35" t="s">
        <v>15</v>
      </c>
      <c r="BQ5" s="36"/>
      <c r="BR5" s="35" t="s">
        <v>25</v>
      </c>
      <c r="BS5" s="36"/>
      <c r="BT5" s="63"/>
      <c r="BU5" s="41"/>
      <c r="BV5" s="42"/>
      <c r="BW5" s="78"/>
      <c r="BX5" s="79"/>
      <c r="BY5" s="79"/>
      <c r="BZ5" s="79"/>
      <c r="CA5" s="35" t="s">
        <v>18</v>
      </c>
      <c r="CB5" s="36"/>
      <c r="CC5" s="33"/>
      <c r="CD5" s="34"/>
      <c r="CE5" s="34"/>
      <c r="CF5" s="34"/>
      <c r="CG5" s="34"/>
      <c r="CH5" s="34"/>
      <c r="CI5" s="63"/>
      <c r="CJ5" s="67"/>
      <c r="CK5" s="68"/>
    </row>
    <row r="6" spans="1:91" s="6" customFormat="1" ht="90" customHeight="1" x14ac:dyDescent="0.3">
      <c r="A6" s="87"/>
      <c r="B6" s="88"/>
      <c r="C6" s="90"/>
      <c r="D6" s="90"/>
      <c r="E6" s="98"/>
      <c r="F6" s="99"/>
      <c r="G6" s="100"/>
      <c r="H6" s="107"/>
      <c r="I6" s="108"/>
      <c r="J6" s="108"/>
      <c r="K6" s="109"/>
      <c r="L6" s="55" t="s">
        <v>30</v>
      </c>
      <c r="M6" s="56"/>
      <c r="N6" s="57"/>
      <c r="O6" s="58" t="s">
        <v>1</v>
      </c>
      <c r="P6" s="59"/>
      <c r="Q6" s="60"/>
      <c r="R6" s="58" t="s">
        <v>2</v>
      </c>
      <c r="S6" s="59"/>
      <c r="T6" s="60"/>
      <c r="U6" s="58" t="s">
        <v>3</v>
      </c>
      <c r="V6" s="59"/>
      <c r="W6" s="60"/>
      <c r="X6" s="58" t="s">
        <v>31</v>
      </c>
      <c r="Y6" s="59"/>
      <c r="Z6" s="60"/>
      <c r="AA6" s="58" t="s">
        <v>4</v>
      </c>
      <c r="AB6" s="59"/>
      <c r="AC6" s="60"/>
      <c r="AD6" s="58" t="s">
        <v>5</v>
      </c>
      <c r="AE6" s="60"/>
      <c r="AF6" s="49" t="s">
        <v>26</v>
      </c>
      <c r="AG6" s="46"/>
      <c r="AH6" s="49" t="s">
        <v>12</v>
      </c>
      <c r="AI6" s="46"/>
      <c r="AJ6" s="50" t="s">
        <v>6</v>
      </c>
      <c r="AK6" s="51"/>
      <c r="AL6" s="50" t="s">
        <v>7</v>
      </c>
      <c r="AM6" s="51"/>
      <c r="AN6" s="76"/>
      <c r="AO6" s="77"/>
      <c r="AP6" s="52" t="s">
        <v>32</v>
      </c>
      <c r="AQ6" s="53"/>
      <c r="AR6" s="54"/>
      <c r="AS6" s="47" t="s">
        <v>13</v>
      </c>
      <c r="AT6" s="71"/>
      <c r="AU6" s="47" t="s">
        <v>8</v>
      </c>
      <c r="AV6" s="71"/>
      <c r="AW6" s="47" t="s">
        <v>9</v>
      </c>
      <c r="AX6" s="71"/>
      <c r="AY6" s="47" t="s">
        <v>10</v>
      </c>
      <c r="AZ6" s="71"/>
      <c r="BA6" s="47" t="s">
        <v>45</v>
      </c>
      <c r="BB6" s="71"/>
      <c r="BC6" s="47" t="s">
        <v>35</v>
      </c>
      <c r="BD6" s="71"/>
      <c r="BE6" s="47" t="s">
        <v>33</v>
      </c>
      <c r="BF6" s="71"/>
      <c r="BG6" s="47" t="s">
        <v>36</v>
      </c>
      <c r="BH6" s="48"/>
      <c r="BI6" s="47" t="s">
        <v>105</v>
      </c>
      <c r="BJ6" s="48"/>
      <c r="BK6" s="71"/>
      <c r="BL6" s="47" t="s">
        <v>37</v>
      </c>
      <c r="BM6" s="71"/>
      <c r="BN6" s="74"/>
      <c r="BO6" s="75"/>
      <c r="BP6" s="76"/>
      <c r="BQ6" s="77"/>
      <c r="BR6" s="76"/>
      <c r="BS6" s="77"/>
      <c r="BT6" s="63"/>
      <c r="BU6" s="43"/>
      <c r="BV6" s="44"/>
      <c r="BW6" s="35" t="s">
        <v>38</v>
      </c>
      <c r="BX6" s="36"/>
      <c r="BY6" s="35" t="s">
        <v>39</v>
      </c>
      <c r="BZ6" s="36"/>
      <c r="CA6" s="76"/>
      <c r="CB6" s="77"/>
      <c r="CC6" s="35" t="s">
        <v>40</v>
      </c>
      <c r="CD6" s="36"/>
      <c r="CE6" s="35" t="s">
        <v>41</v>
      </c>
      <c r="CF6" s="36"/>
      <c r="CG6" s="37" t="s">
        <v>42</v>
      </c>
      <c r="CH6" s="38"/>
      <c r="CI6" s="63"/>
      <c r="CJ6" s="69"/>
      <c r="CK6" s="70"/>
    </row>
    <row r="7" spans="1:91" s="6" customFormat="1" ht="31.5" customHeight="1" x14ac:dyDescent="0.3">
      <c r="A7" s="87"/>
      <c r="B7" s="88"/>
      <c r="C7" s="90"/>
      <c r="D7" s="90"/>
      <c r="E7" s="31" t="s">
        <v>106</v>
      </c>
      <c r="F7" s="45"/>
      <c r="G7" s="46"/>
      <c r="H7" s="31" t="s">
        <v>106</v>
      </c>
      <c r="I7" s="45"/>
      <c r="J7" s="45"/>
      <c r="K7" s="46"/>
      <c r="L7" s="31" t="s">
        <v>106</v>
      </c>
      <c r="M7" s="45"/>
      <c r="N7" s="46"/>
      <c r="O7" s="31" t="s">
        <v>106</v>
      </c>
      <c r="P7" s="45"/>
      <c r="Q7" s="46"/>
      <c r="R7" s="31" t="s">
        <v>106</v>
      </c>
      <c r="S7" s="45"/>
      <c r="T7" s="46"/>
      <c r="U7" s="31" t="s">
        <v>106</v>
      </c>
      <c r="V7" s="45"/>
      <c r="W7" s="46"/>
      <c r="X7" s="31" t="s">
        <v>106</v>
      </c>
      <c r="Y7" s="45"/>
      <c r="Z7" s="46"/>
      <c r="AA7" s="31" t="s">
        <v>106</v>
      </c>
      <c r="AB7" s="45"/>
      <c r="AC7" s="46"/>
      <c r="AD7" s="31" t="s">
        <v>106</v>
      </c>
      <c r="AE7" s="17"/>
      <c r="AF7" s="31" t="s">
        <v>106</v>
      </c>
      <c r="AG7" s="17"/>
      <c r="AH7" s="31" t="s">
        <v>106</v>
      </c>
      <c r="AI7" s="17"/>
      <c r="AJ7" s="31" t="s">
        <v>106</v>
      </c>
      <c r="AK7" s="19"/>
      <c r="AL7" s="31" t="s">
        <v>106</v>
      </c>
      <c r="AM7" s="19"/>
      <c r="AN7" s="31" t="s">
        <v>106</v>
      </c>
      <c r="AO7" s="19"/>
      <c r="AP7" s="31" t="s">
        <v>106</v>
      </c>
      <c r="AQ7" s="45"/>
      <c r="AR7" s="46"/>
      <c r="AS7" s="31" t="s">
        <v>106</v>
      </c>
      <c r="AT7" s="18"/>
      <c r="AU7" s="31" t="s">
        <v>106</v>
      </c>
      <c r="AV7" s="18"/>
      <c r="AW7" s="31" t="s">
        <v>106</v>
      </c>
      <c r="AX7" s="18"/>
      <c r="AY7" s="31" t="s">
        <v>106</v>
      </c>
      <c r="AZ7" s="18"/>
      <c r="BA7" s="31" t="s">
        <v>106</v>
      </c>
      <c r="BB7" s="18"/>
      <c r="BC7" s="31" t="s">
        <v>106</v>
      </c>
      <c r="BD7" s="18"/>
      <c r="BE7" s="31" t="s">
        <v>106</v>
      </c>
      <c r="BF7" s="18"/>
      <c r="BG7" s="31" t="s">
        <v>106</v>
      </c>
      <c r="BH7" s="18"/>
      <c r="BI7" s="31" t="s">
        <v>106</v>
      </c>
      <c r="BJ7" s="28"/>
      <c r="BK7" s="29"/>
      <c r="BL7" s="31" t="s">
        <v>106</v>
      </c>
      <c r="BM7" s="18"/>
      <c r="BN7" s="31" t="s">
        <v>106</v>
      </c>
      <c r="BO7" s="18"/>
      <c r="BP7" s="31" t="s">
        <v>106</v>
      </c>
      <c r="BQ7" s="18"/>
      <c r="BR7" s="31" t="s">
        <v>106</v>
      </c>
      <c r="BS7" s="18"/>
      <c r="BT7" s="63"/>
      <c r="BU7" s="31" t="s">
        <v>106</v>
      </c>
      <c r="BV7" s="18"/>
      <c r="BW7" s="31" t="s">
        <v>106</v>
      </c>
      <c r="BX7" s="18"/>
      <c r="BY7" s="31" t="s">
        <v>106</v>
      </c>
      <c r="BZ7" s="18"/>
      <c r="CA7" s="31" t="s">
        <v>106</v>
      </c>
      <c r="CB7" s="18"/>
      <c r="CC7" s="31" t="s">
        <v>106</v>
      </c>
      <c r="CD7" s="18"/>
      <c r="CE7" s="31" t="s">
        <v>106</v>
      </c>
      <c r="CF7" s="18"/>
      <c r="CG7" s="31" t="s">
        <v>106</v>
      </c>
      <c r="CH7" s="17"/>
      <c r="CI7" s="63"/>
      <c r="CJ7" s="31" t="s">
        <v>106</v>
      </c>
      <c r="CK7" s="17"/>
    </row>
    <row r="8" spans="1:91" s="6" customFormat="1" ht="56.25" customHeight="1" x14ac:dyDescent="0.3">
      <c r="A8" s="87"/>
      <c r="B8" s="88"/>
      <c r="C8" s="91"/>
      <c r="D8" s="91"/>
      <c r="E8" s="32"/>
      <c r="F8" s="1" t="s">
        <v>46</v>
      </c>
      <c r="G8" s="11" t="s">
        <v>104</v>
      </c>
      <c r="H8" s="32"/>
      <c r="I8" s="1" t="s">
        <v>46</v>
      </c>
      <c r="J8" s="11" t="s">
        <v>108</v>
      </c>
      <c r="K8" s="11" t="s">
        <v>104</v>
      </c>
      <c r="L8" s="32"/>
      <c r="M8" s="1" t="s">
        <v>46</v>
      </c>
      <c r="N8" s="11" t="s">
        <v>104</v>
      </c>
      <c r="O8" s="32"/>
      <c r="P8" s="1" t="s">
        <v>46</v>
      </c>
      <c r="Q8" s="11" t="s">
        <v>104</v>
      </c>
      <c r="R8" s="32"/>
      <c r="S8" s="1" t="s">
        <v>46</v>
      </c>
      <c r="T8" s="11" t="s">
        <v>104</v>
      </c>
      <c r="U8" s="32"/>
      <c r="V8" s="1" t="s">
        <v>46</v>
      </c>
      <c r="W8" s="11" t="s">
        <v>104</v>
      </c>
      <c r="X8" s="32"/>
      <c r="Y8" s="1" t="s">
        <v>46</v>
      </c>
      <c r="Z8" s="11" t="s">
        <v>104</v>
      </c>
      <c r="AA8" s="32"/>
      <c r="AB8" s="1" t="s">
        <v>46</v>
      </c>
      <c r="AC8" s="11" t="s">
        <v>104</v>
      </c>
      <c r="AD8" s="32"/>
      <c r="AE8" s="1" t="s">
        <v>46</v>
      </c>
      <c r="AF8" s="32"/>
      <c r="AG8" s="1" t="s">
        <v>46</v>
      </c>
      <c r="AH8" s="32"/>
      <c r="AI8" s="1" t="s">
        <v>46</v>
      </c>
      <c r="AJ8" s="32"/>
      <c r="AK8" s="1" t="s">
        <v>46</v>
      </c>
      <c r="AL8" s="32"/>
      <c r="AM8" s="1" t="s">
        <v>46</v>
      </c>
      <c r="AN8" s="32"/>
      <c r="AO8" s="1" t="s">
        <v>46</v>
      </c>
      <c r="AP8" s="32"/>
      <c r="AQ8" s="1" t="s">
        <v>46</v>
      </c>
      <c r="AR8" s="11" t="s">
        <v>104</v>
      </c>
      <c r="AS8" s="32"/>
      <c r="AT8" s="1" t="s">
        <v>46</v>
      </c>
      <c r="AU8" s="32"/>
      <c r="AV8" s="1" t="s">
        <v>46</v>
      </c>
      <c r="AW8" s="32"/>
      <c r="AX8" s="1" t="s">
        <v>46</v>
      </c>
      <c r="AY8" s="32"/>
      <c r="AZ8" s="1" t="s">
        <v>46</v>
      </c>
      <c r="BA8" s="32"/>
      <c r="BB8" s="1" t="s">
        <v>46</v>
      </c>
      <c r="BC8" s="32"/>
      <c r="BD8" s="1" t="s">
        <v>46</v>
      </c>
      <c r="BE8" s="32"/>
      <c r="BF8" s="1" t="s">
        <v>46</v>
      </c>
      <c r="BG8" s="32"/>
      <c r="BH8" s="1" t="s">
        <v>46</v>
      </c>
      <c r="BI8" s="32"/>
      <c r="BJ8" s="1" t="s">
        <v>46</v>
      </c>
      <c r="BK8" s="11" t="s">
        <v>104</v>
      </c>
      <c r="BL8" s="32"/>
      <c r="BM8" s="1" t="s">
        <v>46</v>
      </c>
      <c r="BN8" s="32"/>
      <c r="BO8" s="1" t="s">
        <v>46</v>
      </c>
      <c r="BP8" s="32"/>
      <c r="BQ8" s="1" t="s">
        <v>46</v>
      </c>
      <c r="BR8" s="32"/>
      <c r="BS8" s="1" t="s">
        <v>46</v>
      </c>
      <c r="BT8" s="64"/>
      <c r="BU8" s="32"/>
      <c r="BV8" s="1" t="s">
        <v>46</v>
      </c>
      <c r="BW8" s="32"/>
      <c r="BX8" s="1" t="s">
        <v>46</v>
      </c>
      <c r="BY8" s="32"/>
      <c r="BZ8" s="1" t="s">
        <v>46</v>
      </c>
      <c r="CA8" s="32"/>
      <c r="CB8" s="1" t="s">
        <v>46</v>
      </c>
      <c r="CC8" s="32"/>
      <c r="CD8" s="1" t="s">
        <v>46</v>
      </c>
      <c r="CE8" s="32"/>
      <c r="CF8" s="1" t="s">
        <v>46</v>
      </c>
      <c r="CG8" s="32"/>
      <c r="CH8" s="1" t="s">
        <v>46</v>
      </c>
      <c r="CI8" s="64"/>
      <c r="CJ8" s="32"/>
      <c r="CK8" s="1" t="s">
        <v>46</v>
      </c>
    </row>
    <row r="9" spans="1:91" s="6" customFormat="1" ht="18" customHeight="1" x14ac:dyDescent="0.3">
      <c r="A9" s="7"/>
      <c r="B9" s="8">
        <v>1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 t="s">
        <v>110</v>
      </c>
      <c r="K9" s="8">
        <v>10</v>
      </c>
      <c r="L9" s="8">
        <v>11</v>
      </c>
      <c r="M9" s="8">
        <v>12</v>
      </c>
      <c r="N9" s="8">
        <v>13</v>
      </c>
      <c r="O9" s="8">
        <v>14</v>
      </c>
      <c r="P9" s="8">
        <v>15</v>
      </c>
      <c r="Q9" s="8">
        <v>16</v>
      </c>
      <c r="R9" s="8">
        <v>17</v>
      </c>
      <c r="S9" s="8">
        <v>18</v>
      </c>
      <c r="T9" s="8">
        <v>19</v>
      </c>
      <c r="U9" s="8">
        <v>20</v>
      </c>
      <c r="V9" s="8">
        <v>21</v>
      </c>
      <c r="W9" s="8">
        <v>22</v>
      </c>
      <c r="X9" s="8">
        <v>23</v>
      </c>
      <c r="Y9" s="8">
        <v>24</v>
      </c>
      <c r="Z9" s="8">
        <v>25</v>
      </c>
      <c r="AA9" s="8">
        <v>26</v>
      </c>
      <c r="AB9" s="8">
        <v>27</v>
      </c>
      <c r="AC9" s="8">
        <v>28</v>
      </c>
      <c r="AD9" s="8">
        <v>29</v>
      </c>
      <c r="AE9" s="8">
        <v>30</v>
      </c>
      <c r="AF9" s="8">
        <v>31</v>
      </c>
      <c r="AG9" s="8">
        <v>32</v>
      </c>
      <c r="AH9" s="8">
        <v>33</v>
      </c>
      <c r="AI9" s="8">
        <v>34</v>
      </c>
      <c r="AJ9" s="8">
        <v>35</v>
      </c>
      <c r="AK9" s="8">
        <v>36</v>
      </c>
      <c r="AL9" s="8">
        <v>37</v>
      </c>
      <c r="AM9" s="8">
        <v>38</v>
      </c>
      <c r="AN9" s="8">
        <v>39</v>
      </c>
      <c r="AO9" s="8">
        <v>40</v>
      </c>
      <c r="AP9" s="8">
        <v>41</v>
      </c>
      <c r="AQ9" s="8">
        <v>42</v>
      </c>
      <c r="AR9" s="8">
        <v>43</v>
      </c>
      <c r="AS9" s="8">
        <v>44</v>
      </c>
      <c r="AT9" s="8">
        <v>45</v>
      </c>
      <c r="AU9" s="8">
        <v>46</v>
      </c>
      <c r="AV9" s="8">
        <v>47</v>
      </c>
      <c r="AW9" s="8">
        <v>48</v>
      </c>
      <c r="AX9" s="8">
        <v>49</v>
      </c>
      <c r="AY9" s="8">
        <v>50</v>
      </c>
      <c r="AZ9" s="8">
        <v>51</v>
      </c>
      <c r="BA9" s="8">
        <v>52</v>
      </c>
      <c r="BB9" s="8">
        <v>53</v>
      </c>
      <c r="BC9" s="8">
        <v>54</v>
      </c>
      <c r="BD9" s="8">
        <v>55</v>
      </c>
      <c r="BE9" s="8">
        <v>56</v>
      </c>
      <c r="BF9" s="8">
        <v>57</v>
      </c>
      <c r="BG9" s="8">
        <v>58</v>
      </c>
      <c r="BH9" s="8">
        <v>59</v>
      </c>
      <c r="BI9" s="8">
        <v>60</v>
      </c>
      <c r="BJ9" s="8">
        <v>61</v>
      </c>
      <c r="BK9" s="8">
        <v>62</v>
      </c>
      <c r="BL9" s="8">
        <v>63</v>
      </c>
      <c r="BM9" s="8">
        <v>64</v>
      </c>
      <c r="BN9" s="8">
        <v>65</v>
      </c>
      <c r="BO9" s="8">
        <v>66</v>
      </c>
      <c r="BP9" s="8">
        <v>67</v>
      </c>
      <c r="BQ9" s="8">
        <v>68</v>
      </c>
      <c r="BR9" s="8">
        <v>69</v>
      </c>
      <c r="BS9" s="8">
        <v>70</v>
      </c>
      <c r="BT9" s="8">
        <v>71</v>
      </c>
      <c r="BU9" s="8">
        <v>72</v>
      </c>
      <c r="BV9" s="8">
        <v>73</v>
      </c>
      <c r="BW9" s="8">
        <v>74</v>
      </c>
      <c r="BX9" s="8">
        <v>75</v>
      </c>
      <c r="BY9" s="8">
        <v>76</v>
      </c>
      <c r="BZ9" s="8">
        <v>77</v>
      </c>
      <c r="CA9" s="8">
        <v>78</v>
      </c>
      <c r="CB9" s="8">
        <v>79</v>
      </c>
      <c r="CC9" s="8">
        <v>80</v>
      </c>
      <c r="CD9" s="8">
        <v>81</v>
      </c>
      <c r="CE9" s="8">
        <v>82</v>
      </c>
      <c r="CF9" s="8">
        <v>83</v>
      </c>
      <c r="CG9" s="8">
        <v>84</v>
      </c>
      <c r="CH9" s="8">
        <v>85</v>
      </c>
      <c r="CI9" s="8">
        <v>86</v>
      </c>
      <c r="CJ9" s="8">
        <v>87</v>
      </c>
      <c r="CK9" s="8">
        <v>88</v>
      </c>
    </row>
    <row r="10" spans="1:91" s="4" customFormat="1" ht="21" customHeight="1" x14ac:dyDescent="0.25">
      <c r="A10" s="23">
        <v>1</v>
      </c>
      <c r="B10" s="9" t="s">
        <v>47</v>
      </c>
      <c r="C10" s="10">
        <v>2707.3332</v>
      </c>
      <c r="D10" s="10">
        <v>6792.3918000000003</v>
      </c>
      <c r="E10" s="10">
        <f t="shared" ref="E10:E41" si="0">BU10+CJ10-CG10</f>
        <v>545857.73</v>
      </c>
      <c r="F10" s="10">
        <f t="shared" ref="F10:F41" si="1">BV10+CK10-CH10</f>
        <v>538061.59279999998</v>
      </c>
      <c r="G10" s="10">
        <f t="shared" ref="G10:G41" si="2">+F10/E10*100</f>
        <v>98.571763891664588</v>
      </c>
      <c r="H10" s="16">
        <f t="shared" ref="H10:H41" si="3">O10+R10+U10+X10+AA10+AD10+AN10+AS10+AU10+AW10+AY10+BA10+BE10+BG10+BL10+BN10+BR10</f>
        <v>119108.03</v>
      </c>
      <c r="I10" s="16">
        <f t="shared" ref="I10:I41" si="4">P10+S10+V10+Y10+AB10+AE10+AO10+AT10+AV10+AX10+AZ10+BB10+BF10+BH10+BM10+BO10+BS10</f>
        <v>117430.10380000004</v>
      </c>
      <c r="J10" s="16">
        <f t="shared" ref="J10:J41" si="5">+I10-H10</f>
        <v>-1677.926199999958</v>
      </c>
      <c r="K10" s="16">
        <f t="shared" ref="K10:K41" si="6">+I10/H10*100</f>
        <v>98.591256861523149</v>
      </c>
      <c r="L10" s="16">
        <f t="shared" ref="L10:L41" si="7">O10+U10</f>
        <v>54471.5</v>
      </c>
      <c r="M10" s="16">
        <f t="shared" ref="M10:M41" si="8">P10+V10</f>
        <v>62578.544399999999</v>
      </c>
      <c r="N10" s="16">
        <f t="shared" ref="N10:N41" si="9">+M10/L10*100</f>
        <v>114.88309372791277</v>
      </c>
      <c r="O10" s="16">
        <v>2753.2</v>
      </c>
      <c r="P10" s="16">
        <v>2206.9764</v>
      </c>
      <c r="Q10" s="16">
        <f t="shared" ref="Q10:Q41" si="10">+P10/O10*100</f>
        <v>80.160409705070464</v>
      </c>
      <c r="R10" s="16">
        <v>8657.5</v>
      </c>
      <c r="S10" s="16">
        <v>6802.1653000000442</v>
      </c>
      <c r="T10" s="16">
        <f t="shared" ref="T10:T41" si="11">+S10/R10*100</f>
        <v>78.569625180479861</v>
      </c>
      <c r="U10" s="16">
        <v>51718.3</v>
      </c>
      <c r="V10" s="16">
        <v>60371.567999999999</v>
      </c>
      <c r="W10" s="16">
        <f t="shared" ref="W10:W41" si="12">+V10/U10*100</f>
        <v>116.73153989980337</v>
      </c>
      <c r="X10" s="16">
        <v>3400.03</v>
      </c>
      <c r="Y10" s="16">
        <v>3767.32</v>
      </c>
      <c r="Z10" s="16">
        <f t="shared" ref="Z10:Z41" si="13">+Y10/X10*100</f>
        <v>110.80255174219052</v>
      </c>
      <c r="AA10" s="16">
        <v>5000</v>
      </c>
      <c r="AB10" s="16">
        <v>6983.61</v>
      </c>
      <c r="AC10" s="16">
        <f t="shared" ref="AC10:AC41" si="14">+AB10/AA10*100</f>
        <v>139.6722</v>
      </c>
      <c r="AD10" s="16">
        <v>0</v>
      </c>
      <c r="AE10" s="16">
        <v>0</v>
      </c>
      <c r="AF10" s="16">
        <v>0</v>
      </c>
      <c r="AG10" s="16">
        <v>0</v>
      </c>
      <c r="AH10" s="16">
        <v>396618.3</v>
      </c>
      <c r="AI10" s="16">
        <v>396618.3</v>
      </c>
      <c r="AJ10" s="16">
        <v>8401.2000000000007</v>
      </c>
      <c r="AK10" s="16">
        <v>3923.3</v>
      </c>
      <c r="AL10" s="16">
        <v>0</v>
      </c>
      <c r="AM10" s="16">
        <v>0</v>
      </c>
      <c r="AN10" s="16">
        <v>0</v>
      </c>
      <c r="AO10" s="16">
        <v>0</v>
      </c>
      <c r="AP10" s="16">
        <f t="shared" ref="AP10:AP41" si="15">AS10+AU10+AW10+AY10</f>
        <v>24699</v>
      </c>
      <c r="AQ10" s="16">
        <f t="shared" ref="AQ10:AQ41" si="16">AT10+AV10+AX10+AZ10</f>
        <v>15256.718700000001</v>
      </c>
      <c r="AR10" s="16">
        <f t="shared" ref="AR10:AR41" si="17">+AQ10/AP10*100</f>
        <v>61.770592736548046</v>
      </c>
      <c r="AS10" s="10">
        <v>18684</v>
      </c>
      <c r="AT10" s="10">
        <v>8386.3526999999995</v>
      </c>
      <c r="AU10" s="10">
        <v>15</v>
      </c>
      <c r="AV10" s="10">
        <v>19.7</v>
      </c>
      <c r="AW10" s="10">
        <v>0</v>
      </c>
      <c r="AX10" s="10">
        <v>0</v>
      </c>
      <c r="AY10" s="10">
        <v>6000</v>
      </c>
      <c r="AZ10" s="10">
        <v>6850.6660000000002</v>
      </c>
      <c r="BA10" s="10">
        <v>0</v>
      </c>
      <c r="BB10" s="10">
        <v>0</v>
      </c>
      <c r="BC10" s="10">
        <v>3457.2</v>
      </c>
      <c r="BD10" s="10">
        <v>3457.2</v>
      </c>
      <c r="BE10" s="10">
        <v>0</v>
      </c>
      <c r="BF10" s="10">
        <v>0</v>
      </c>
      <c r="BG10" s="10">
        <v>21500</v>
      </c>
      <c r="BH10" s="10">
        <v>17613.553400000001</v>
      </c>
      <c r="BI10" s="10">
        <v>9000</v>
      </c>
      <c r="BJ10" s="10">
        <v>5403.2133999999996</v>
      </c>
      <c r="BK10" s="10">
        <f t="shared" ref="BK10:BK41" si="18">+BJ10/BI10*100</f>
        <v>60.035704444444434</v>
      </c>
      <c r="BL10" s="10">
        <v>0</v>
      </c>
      <c r="BM10" s="10">
        <v>1116.94</v>
      </c>
      <c r="BN10" s="10">
        <v>0</v>
      </c>
      <c r="BO10" s="10">
        <v>1699.31</v>
      </c>
      <c r="BP10" s="10">
        <v>0</v>
      </c>
      <c r="BQ10" s="10">
        <v>0</v>
      </c>
      <c r="BR10" s="10">
        <v>1380</v>
      </c>
      <c r="BS10" s="10">
        <v>1611.942</v>
      </c>
      <c r="BT10" s="10">
        <v>-2235.3150000000001</v>
      </c>
      <c r="BU10" s="10">
        <f t="shared" ref="BU10:BU41" si="19">O10+R10+U10+X10+AA10+AD10+AF10+AH10+AJ10+AL10+AN10+AS10+AU10+AW10+AY10+BA10+BC10+BE10+BG10+BL10+BN10+BP10+BR10</f>
        <v>527584.73</v>
      </c>
      <c r="BV10" s="10">
        <f t="shared" ref="BV10:BV41" si="20">P10+S10+V10+Y10+AB10+AE10+AG10+AI10+AK10+AM10+AO10+AT10+AV10+AX10+AZ10+BB10+BD10+BF10+BH10+BM10+BO10+BQ10+BS10+BT10</f>
        <v>519193.58880000003</v>
      </c>
      <c r="BW10" s="10">
        <v>1273</v>
      </c>
      <c r="BX10" s="10">
        <v>3534.9920000000002</v>
      </c>
      <c r="BY10" s="10">
        <v>17000</v>
      </c>
      <c r="BZ10" s="10">
        <v>14060.012000000001</v>
      </c>
      <c r="CA10" s="10">
        <v>0</v>
      </c>
      <c r="CB10" s="10">
        <v>0</v>
      </c>
      <c r="CC10" s="10">
        <v>0</v>
      </c>
      <c r="CD10" s="10">
        <v>1273</v>
      </c>
      <c r="CE10" s="10">
        <v>0</v>
      </c>
      <c r="CF10" s="10">
        <v>0</v>
      </c>
      <c r="CG10" s="10">
        <v>62993.5</v>
      </c>
      <c r="CH10" s="10">
        <v>62993.337</v>
      </c>
      <c r="CI10" s="10">
        <v>0</v>
      </c>
      <c r="CJ10" s="10">
        <f t="shared" ref="CJ10:CJ41" si="21">BW10+BY10+CA10+CC10+CE10+CG10</f>
        <v>81266.5</v>
      </c>
      <c r="CK10" s="10">
        <f t="shared" ref="CK10:CK41" si="22">BX10+BZ10+CB10+CD10+CF10+CH10+CI10</f>
        <v>81861.341</v>
      </c>
    </row>
    <row r="11" spans="1:91" s="4" customFormat="1" ht="21" customHeight="1" x14ac:dyDescent="0.25">
      <c r="A11" s="23">
        <v>2</v>
      </c>
      <c r="B11" s="9" t="s">
        <v>48</v>
      </c>
      <c r="C11" s="10">
        <v>33708.374099999994</v>
      </c>
      <c r="D11" s="10">
        <v>105787.6728</v>
      </c>
      <c r="E11" s="10">
        <f t="shared" si="0"/>
        <v>524329.57000000007</v>
      </c>
      <c r="F11" s="10">
        <f t="shared" si="1"/>
        <v>384148.17829999997</v>
      </c>
      <c r="G11" s="10">
        <f t="shared" si="2"/>
        <v>73.264641225555891</v>
      </c>
      <c r="H11" s="16">
        <f t="shared" si="3"/>
        <v>190553.80000000002</v>
      </c>
      <c r="I11" s="16">
        <f t="shared" si="4"/>
        <v>152557.8793</v>
      </c>
      <c r="J11" s="16">
        <f t="shared" si="5"/>
        <v>-37995.920700000017</v>
      </c>
      <c r="K11" s="16">
        <f t="shared" si="6"/>
        <v>80.060266077086879</v>
      </c>
      <c r="L11" s="16">
        <f t="shared" si="7"/>
        <v>17841</v>
      </c>
      <c r="M11" s="16">
        <f t="shared" si="8"/>
        <v>15834.353999999999</v>
      </c>
      <c r="N11" s="16">
        <f t="shared" si="9"/>
        <v>88.752614763746422</v>
      </c>
      <c r="O11" s="16">
        <v>36</v>
      </c>
      <c r="P11" s="16">
        <v>2.113</v>
      </c>
      <c r="Q11" s="16">
        <f t="shared" si="10"/>
        <v>5.8694444444444445</v>
      </c>
      <c r="R11" s="16">
        <v>50299.1</v>
      </c>
      <c r="S11" s="16">
        <v>22087.327999999998</v>
      </c>
      <c r="T11" s="16">
        <f t="shared" si="11"/>
        <v>43.911974568133424</v>
      </c>
      <c r="U11" s="16">
        <v>17805</v>
      </c>
      <c r="V11" s="16">
        <v>15832.241</v>
      </c>
      <c r="W11" s="16">
        <f t="shared" si="12"/>
        <v>88.920196573996066</v>
      </c>
      <c r="X11" s="16">
        <v>671.6</v>
      </c>
      <c r="Y11" s="16">
        <v>404</v>
      </c>
      <c r="Z11" s="16">
        <f t="shared" si="13"/>
        <v>60.154854079809404</v>
      </c>
      <c r="AA11" s="16">
        <v>0</v>
      </c>
      <c r="AB11" s="16">
        <v>0</v>
      </c>
      <c r="AC11" s="16" t="e">
        <f t="shared" si="14"/>
        <v>#DIV/0!</v>
      </c>
      <c r="AD11" s="16">
        <v>0</v>
      </c>
      <c r="AE11" s="16">
        <v>0</v>
      </c>
      <c r="AF11" s="16">
        <v>50000</v>
      </c>
      <c r="AG11" s="16">
        <v>58978</v>
      </c>
      <c r="AH11" s="16">
        <v>251566.4</v>
      </c>
      <c r="AI11" s="16">
        <v>251566.4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f t="shared" si="15"/>
        <v>111551.7</v>
      </c>
      <c r="AQ11" s="16">
        <f t="shared" si="16"/>
        <v>106395.5644</v>
      </c>
      <c r="AR11" s="16">
        <f t="shared" si="17"/>
        <v>95.377806344502147</v>
      </c>
      <c r="AS11" s="10">
        <v>110551.7</v>
      </c>
      <c r="AT11" s="10">
        <v>106035.5644</v>
      </c>
      <c r="AU11" s="10">
        <v>0</v>
      </c>
      <c r="AV11" s="10">
        <v>0</v>
      </c>
      <c r="AW11" s="10">
        <v>0</v>
      </c>
      <c r="AX11" s="10">
        <v>0</v>
      </c>
      <c r="AY11" s="10">
        <v>1000</v>
      </c>
      <c r="AZ11" s="10">
        <v>360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10190.4</v>
      </c>
      <c r="BH11" s="10">
        <v>4768.8230000000003</v>
      </c>
      <c r="BI11" s="10">
        <v>9190.4</v>
      </c>
      <c r="BJ11" s="10">
        <v>4272.3149999999996</v>
      </c>
      <c r="BK11" s="10">
        <f t="shared" si="18"/>
        <v>46.486714397632312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3067.8099000000002</v>
      </c>
      <c r="BT11" s="10">
        <v>-90307.142999999996</v>
      </c>
      <c r="BU11" s="10">
        <f t="shared" si="19"/>
        <v>492120.2</v>
      </c>
      <c r="BV11" s="10">
        <f t="shared" si="20"/>
        <v>372795.13629999995</v>
      </c>
      <c r="BW11" s="10">
        <v>0</v>
      </c>
      <c r="BX11" s="10">
        <v>0</v>
      </c>
      <c r="BY11" s="10">
        <v>32209.37</v>
      </c>
      <c r="BZ11" s="10">
        <v>11353.041999999999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186424</v>
      </c>
      <c r="CH11" s="10">
        <v>100369.66160000001</v>
      </c>
      <c r="CI11" s="10">
        <v>0</v>
      </c>
      <c r="CJ11" s="10">
        <f t="shared" si="21"/>
        <v>218633.37</v>
      </c>
      <c r="CK11" s="10">
        <f t="shared" si="22"/>
        <v>111722.70360000001</v>
      </c>
      <c r="CM11" s="12"/>
    </row>
    <row r="12" spans="1:91" s="4" customFormat="1" ht="21" customHeight="1" x14ac:dyDescent="0.25">
      <c r="A12" s="23">
        <v>3</v>
      </c>
      <c r="B12" s="9" t="s">
        <v>49</v>
      </c>
      <c r="C12" s="10">
        <v>288</v>
      </c>
      <c r="D12" s="10">
        <v>7159.6094000000003</v>
      </c>
      <c r="E12" s="10">
        <f t="shared" si="0"/>
        <v>81286.600000000006</v>
      </c>
      <c r="F12" s="10">
        <f t="shared" si="1"/>
        <v>79848.689999999988</v>
      </c>
      <c r="G12" s="10">
        <f t="shared" si="2"/>
        <v>98.231061454163395</v>
      </c>
      <c r="H12" s="16">
        <f t="shared" si="3"/>
        <v>14450.4</v>
      </c>
      <c r="I12" s="16">
        <f t="shared" si="4"/>
        <v>13012.529999999997</v>
      </c>
      <c r="J12" s="16">
        <f t="shared" si="5"/>
        <v>-1437.8700000000026</v>
      </c>
      <c r="K12" s="16">
        <f t="shared" si="6"/>
        <v>90.049618003653862</v>
      </c>
      <c r="L12" s="16">
        <f t="shared" si="7"/>
        <v>6420</v>
      </c>
      <c r="M12" s="16">
        <f t="shared" si="8"/>
        <v>7996.3559999999998</v>
      </c>
      <c r="N12" s="16">
        <f t="shared" si="9"/>
        <v>124.55383177570094</v>
      </c>
      <c r="O12" s="16">
        <v>120</v>
      </c>
      <c r="P12" s="16">
        <v>33.747999999999998</v>
      </c>
      <c r="Q12" s="16">
        <f t="shared" si="10"/>
        <v>28.123333333333335</v>
      </c>
      <c r="R12" s="16">
        <v>3695.6</v>
      </c>
      <c r="S12" s="16">
        <v>1760.2719999999972</v>
      </c>
      <c r="T12" s="16">
        <f t="shared" si="11"/>
        <v>47.631561857343797</v>
      </c>
      <c r="U12" s="16">
        <v>6300</v>
      </c>
      <c r="V12" s="16">
        <v>7962.6080000000002</v>
      </c>
      <c r="W12" s="16">
        <f t="shared" si="12"/>
        <v>126.39060317460317</v>
      </c>
      <c r="X12" s="16">
        <v>238</v>
      </c>
      <c r="Y12" s="16">
        <v>243.6</v>
      </c>
      <c r="Z12" s="16">
        <f t="shared" si="13"/>
        <v>102.35294117647058</v>
      </c>
      <c r="AA12" s="16">
        <v>0</v>
      </c>
      <c r="AB12" s="16">
        <v>0</v>
      </c>
      <c r="AC12" s="16" t="e">
        <f t="shared" si="14"/>
        <v>#DIV/0!</v>
      </c>
      <c r="AD12" s="16">
        <v>0</v>
      </c>
      <c r="AE12" s="16">
        <v>0</v>
      </c>
      <c r="AF12" s="16">
        <v>0</v>
      </c>
      <c r="AG12" s="16">
        <v>0</v>
      </c>
      <c r="AH12" s="16">
        <v>66836.2</v>
      </c>
      <c r="AI12" s="16">
        <v>66836.2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f t="shared" si="15"/>
        <v>1396.8</v>
      </c>
      <c r="AQ12" s="16">
        <f t="shared" si="16"/>
        <v>726.7</v>
      </c>
      <c r="AR12" s="16">
        <f t="shared" si="17"/>
        <v>52.026059564719361</v>
      </c>
      <c r="AS12" s="10">
        <v>1246.8</v>
      </c>
      <c r="AT12" s="10">
        <v>407.7</v>
      </c>
      <c r="AU12" s="10">
        <v>0</v>
      </c>
      <c r="AV12" s="10">
        <v>219</v>
      </c>
      <c r="AW12" s="10">
        <v>0</v>
      </c>
      <c r="AX12" s="10">
        <v>0</v>
      </c>
      <c r="AY12" s="10">
        <v>150</v>
      </c>
      <c r="AZ12" s="10">
        <v>100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2700</v>
      </c>
      <c r="BH12" s="10">
        <v>2122.3560000000002</v>
      </c>
      <c r="BI12" s="10">
        <v>900</v>
      </c>
      <c r="BJ12" s="10">
        <v>789.15599999999995</v>
      </c>
      <c r="BK12" s="10">
        <f t="shared" si="18"/>
        <v>87.683999999999997</v>
      </c>
      <c r="BL12" s="10">
        <v>0</v>
      </c>
      <c r="BM12" s="10">
        <v>140.24600000000001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23</v>
      </c>
      <c r="BT12" s="10">
        <v>0</v>
      </c>
      <c r="BU12" s="10">
        <f t="shared" si="19"/>
        <v>81286.600000000006</v>
      </c>
      <c r="BV12" s="10">
        <f t="shared" si="20"/>
        <v>79848.73</v>
      </c>
      <c r="BW12" s="10">
        <v>0</v>
      </c>
      <c r="BX12" s="10">
        <v>0</v>
      </c>
      <c r="BY12" s="10">
        <v>0</v>
      </c>
      <c r="BZ12" s="10">
        <v>-0.04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13603.6</v>
      </c>
      <c r="CH12" s="10">
        <v>7663.3465999999999</v>
      </c>
      <c r="CI12" s="10">
        <v>0</v>
      </c>
      <c r="CJ12" s="10">
        <f t="shared" si="21"/>
        <v>13603.6</v>
      </c>
      <c r="CK12" s="10">
        <f t="shared" si="22"/>
        <v>7663.3065999999999</v>
      </c>
    </row>
    <row r="13" spans="1:91" s="4" customFormat="1" ht="21" customHeight="1" x14ac:dyDescent="0.25">
      <c r="A13" s="23">
        <v>4</v>
      </c>
      <c r="B13" s="9" t="s">
        <v>50</v>
      </c>
      <c r="C13" s="10">
        <v>6079.6120000000001</v>
      </c>
      <c r="D13" s="10">
        <v>502.08949999999999</v>
      </c>
      <c r="E13" s="10">
        <f t="shared" si="0"/>
        <v>28651.5</v>
      </c>
      <c r="F13" s="10">
        <f t="shared" si="1"/>
        <v>21205.142</v>
      </c>
      <c r="G13" s="10">
        <f t="shared" si="2"/>
        <v>74.010582342983781</v>
      </c>
      <c r="H13" s="16">
        <f t="shared" si="3"/>
        <v>5908.2</v>
      </c>
      <c r="I13" s="16">
        <f t="shared" si="4"/>
        <v>5370.1540000000014</v>
      </c>
      <c r="J13" s="16">
        <f t="shared" si="5"/>
        <v>-538.04599999999846</v>
      </c>
      <c r="K13" s="16">
        <f t="shared" si="6"/>
        <v>90.893233133610934</v>
      </c>
      <c r="L13" s="16">
        <f t="shared" si="7"/>
        <v>2000</v>
      </c>
      <c r="M13" s="16">
        <f t="shared" si="8"/>
        <v>2883.2820000000002</v>
      </c>
      <c r="N13" s="16">
        <f t="shared" si="9"/>
        <v>144.16410000000002</v>
      </c>
      <c r="O13" s="16">
        <v>0</v>
      </c>
      <c r="P13" s="16">
        <v>7.0000000000000007E-2</v>
      </c>
      <c r="Q13" s="16" t="e">
        <f t="shared" si="10"/>
        <v>#DIV/0!</v>
      </c>
      <c r="R13" s="16">
        <v>2427</v>
      </c>
      <c r="S13" s="16">
        <v>1335.0500000000011</v>
      </c>
      <c r="T13" s="16">
        <f t="shared" si="11"/>
        <v>55.008240626287645</v>
      </c>
      <c r="U13" s="16">
        <v>2000</v>
      </c>
      <c r="V13" s="16">
        <v>2883.212</v>
      </c>
      <c r="W13" s="16">
        <f t="shared" si="12"/>
        <v>144.16059999999999</v>
      </c>
      <c r="X13" s="16">
        <v>80</v>
      </c>
      <c r="Y13" s="16">
        <v>0</v>
      </c>
      <c r="Z13" s="16">
        <f t="shared" si="13"/>
        <v>0</v>
      </c>
      <c r="AA13" s="16">
        <v>0</v>
      </c>
      <c r="AB13" s="16">
        <v>0</v>
      </c>
      <c r="AC13" s="16" t="e">
        <f t="shared" si="14"/>
        <v>#DIV/0!</v>
      </c>
      <c r="AD13" s="16">
        <v>0</v>
      </c>
      <c r="AE13" s="16">
        <v>0</v>
      </c>
      <c r="AF13" s="16">
        <v>0</v>
      </c>
      <c r="AG13" s="16">
        <v>0</v>
      </c>
      <c r="AH13" s="16">
        <v>13245.6</v>
      </c>
      <c r="AI13" s="16">
        <v>13245.6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f t="shared" si="15"/>
        <v>1051.2</v>
      </c>
      <c r="AQ13" s="16">
        <f t="shared" si="16"/>
        <v>940.822</v>
      </c>
      <c r="AR13" s="16">
        <f t="shared" si="17"/>
        <v>89.4998097412481</v>
      </c>
      <c r="AS13" s="10">
        <v>1051.2</v>
      </c>
      <c r="AT13" s="10">
        <v>940.822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350</v>
      </c>
      <c r="BH13" s="10">
        <v>0</v>
      </c>
      <c r="BI13" s="10">
        <v>350</v>
      </c>
      <c r="BJ13" s="10">
        <v>0</v>
      </c>
      <c r="BK13" s="10">
        <f t="shared" si="18"/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211</v>
      </c>
      <c r="BT13" s="10">
        <v>0</v>
      </c>
      <c r="BU13" s="10">
        <f t="shared" si="19"/>
        <v>19153.8</v>
      </c>
      <c r="BV13" s="10">
        <f t="shared" si="20"/>
        <v>18615.754000000001</v>
      </c>
      <c r="BW13" s="10">
        <v>0</v>
      </c>
      <c r="BX13" s="10">
        <v>0</v>
      </c>
      <c r="BY13" s="10">
        <v>9497.7000000000007</v>
      </c>
      <c r="BZ13" s="10">
        <v>2589.3879999999999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4447.3999999999996</v>
      </c>
      <c r="CH13" s="10">
        <v>3728.9105</v>
      </c>
      <c r="CI13" s="10">
        <v>0</v>
      </c>
      <c r="CJ13" s="10">
        <f t="shared" si="21"/>
        <v>13945.1</v>
      </c>
      <c r="CK13" s="10">
        <f t="shared" si="22"/>
        <v>6318.2984999999999</v>
      </c>
    </row>
    <row r="14" spans="1:91" s="4" customFormat="1" ht="21" customHeight="1" x14ac:dyDescent="0.25">
      <c r="A14" s="23">
        <v>5</v>
      </c>
      <c r="B14" s="9" t="s">
        <v>51</v>
      </c>
      <c r="C14" s="10">
        <v>9891.8004999999994</v>
      </c>
      <c r="D14" s="10">
        <v>122.8365</v>
      </c>
      <c r="E14" s="10">
        <f t="shared" si="0"/>
        <v>23978.160000000003</v>
      </c>
      <c r="F14" s="10">
        <f t="shared" si="1"/>
        <v>11604.297</v>
      </c>
      <c r="G14" s="10">
        <f t="shared" si="2"/>
        <v>48.395277202254043</v>
      </c>
      <c r="H14" s="16">
        <f t="shared" si="3"/>
        <v>4657.3999999999996</v>
      </c>
      <c r="I14" s="16">
        <f t="shared" si="4"/>
        <v>2175.2970000000005</v>
      </c>
      <c r="J14" s="16">
        <f t="shared" si="5"/>
        <v>-2482.1029999999992</v>
      </c>
      <c r="K14" s="16">
        <f t="shared" si="6"/>
        <v>46.706252415510811</v>
      </c>
      <c r="L14" s="16">
        <f t="shared" si="7"/>
        <v>300</v>
      </c>
      <c r="M14" s="16">
        <f t="shared" si="8"/>
        <v>345.25700000000001</v>
      </c>
      <c r="N14" s="16">
        <f t="shared" si="9"/>
        <v>115.08566666666667</v>
      </c>
      <c r="O14" s="16">
        <v>0</v>
      </c>
      <c r="P14" s="16">
        <v>2.4E-2</v>
      </c>
      <c r="Q14" s="16" t="e">
        <f t="shared" si="10"/>
        <v>#DIV/0!</v>
      </c>
      <c r="R14" s="16">
        <v>1930.6</v>
      </c>
      <c r="S14" s="16">
        <v>556.03000000000065</v>
      </c>
      <c r="T14" s="16">
        <f t="shared" si="11"/>
        <v>28.800890914741569</v>
      </c>
      <c r="U14" s="16">
        <v>300</v>
      </c>
      <c r="V14" s="16">
        <v>345.233</v>
      </c>
      <c r="W14" s="16">
        <f t="shared" si="12"/>
        <v>115.07766666666667</v>
      </c>
      <c r="X14" s="16">
        <v>0</v>
      </c>
      <c r="Y14" s="16">
        <v>0</v>
      </c>
      <c r="Z14" s="10" t="e">
        <f t="shared" si="13"/>
        <v>#DIV/0!</v>
      </c>
      <c r="AA14" s="16">
        <v>0</v>
      </c>
      <c r="AB14" s="16">
        <v>0</v>
      </c>
      <c r="AC14" s="16" t="e">
        <f t="shared" si="14"/>
        <v>#DIV/0!</v>
      </c>
      <c r="AD14" s="16">
        <v>0</v>
      </c>
      <c r="AE14" s="16">
        <v>0</v>
      </c>
      <c r="AF14" s="16">
        <v>0</v>
      </c>
      <c r="AG14" s="16">
        <v>0</v>
      </c>
      <c r="AH14" s="16">
        <v>9429</v>
      </c>
      <c r="AI14" s="16">
        <v>9429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f t="shared" si="15"/>
        <v>2366.8000000000002</v>
      </c>
      <c r="AQ14" s="16">
        <f t="shared" si="16"/>
        <v>1256.01</v>
      </c>
      <c r="AR14" s="16">
        <f t="shared" si="17"/>
        <v>53.067855332093963</v>
      </c>
      <c r="AS14" s="10">
        <v>2366.8000000000002</v>
      </c>
      <c r="AT14" s="10">
        <v>1170.51</v>
      </c>
      <c r="AU14" s="10">
        <v>0</v>
      </c>
      <c r="AV14" s="10">
        <v>85.5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60</v>
      </c>
      <c r="BH14" s="10">
        <v>18</v>
      </c>
      <c r="BI14" s="10">
        <v>60</v>
      </c>
      <c r="BJ14" s="10">
        <v>0</v>
      </c>
      <c r="BK14" s="10">
        <f t="shared" si="18"/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f t="shared" si="19"/>
        <v>14086.400000000001</v>
      </c>
      <c r="BV14" s="10">
        <f t="shared" si="20"/>
        <v>11604.297</v>
      </c>
      <c r="BW14" s="10">
        <v>0</v>
      </c>
      <c r="BX14" s="10">
        <v>0</v>
      </c>
      <c r="BY14" s="10">
        <v>9891.76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2400</v>
      </c>
      <c r="CH14" s="10">
        <v>401.7595</v>
      </c>
      <c r="CI14" s="10">
        <v>0</v>
      </c>
      <c r="CJ14" s="10">
        <f t="shared" si="21"/>
        <v>12291.76</v>
      </c>
      <c r="CK14" s="10">
        <f t="shared" si="22"/>
        <v>401.7595</v>
      </c>
    </row>
    <row r="15" spans="1:91" s="4" customFormat="1" ht="21" customHeight="1" x14ac:dyDescent="0.25">
      <c r="A15" s="23">
        <v>6</v>
      </c>
      <c r="B15" s="9" t="s">
        <v>52</v>
      </c>
      <c r="C15" s="10">
        <v>2.4E-2</v>
      </c>
      <c r="D15" s="10">
        <v>106.7991</v>
      </c>
      <c r="E15" s="10">
        <f t="shared" si="0"/>
        <v>69118.899999999994</v>
      </c>
      <c r="F15" s="10">
        <f t="shared" si="1"/>
        <v>39150.909899999999</v>
      </c>
      <c r="G15" s="10">
        <f t="shared" si="2"/>
        <v>56.642842840380858</v>
      </c>
      <c r="H15" s="16">
        <f t="shared" si="3"/>
        <v>15801</v>
      </c>
      <c r="I15" s="16">
        <f t="shared" si="4"/>
        <v>14845.752900000001</v>
      </c>
      <c r="J15" s="16">
        <f t="shared" si="5"/>
        <v>-955.24709999999868</v>
      </c>
      <c r="K15" s="16">
        <f t="shared" si="6"/>
        <v>93.954514904120003</v>
      </c>
      <c r="L15" s="16">
        <f t="shared" si="7"/>
        <v>4000</v>
      </c>
      <c r="M15" s="16">
        <f t="shared" si="8"/>
        <v>5242.4049999999997</v>
      </c>
      <c r="N15" s="16">
        <f t="shared" si="9"/>
        <v>131.060125</v>
      </c>
      <c r="O15" s="16">
        <v>0</v>
      </c>
      <c r="P15" s="16">
        <v>3.7999999999999999E-2</v>
      </c>
      <c r="Q15" s="16" t="e">
        <f t="shared" si="10"/>
        <v>#DIV/0!</v>
      </c>
      <c r="R15" s="16">
        <v>6168.9</v>
      </c>
      <c r="S15" s="16">
        <v>3033.6570000000011</v>
      </c>
      <c r="T15" s="16">
        <f t="shared" si="11"/>
        <v>49.176627923941076</v>
      </c>
      <c r="U15" s="16">
        <v>4000</v>
      </c>
      <c r="V15" s="16">
        <v>5242.3670000000002</v>
      </c>
      <c r="W15" s="16">
        <f t="shared" si="12"/>
        <v>131.05917499999998</v>
      </c>
      <c r="X15" s="16">
        <v>30</v>
      </c>
      <c r="Y15" s="16">
        <v>0</v>
      </c>
      <c r="Z15" s="16">
        <f t="shared" si="13"/>
        <v>0</v>
      </c>
      <c r="AA15" s="16">
        <v>0</v>
      </c>
      <c r="AB15" s="16">
        <v>0</v>
      </c>
      <c r="AC15" s="16" t="e">
        <f t="shared" si="14"/>
        <v>#DIV/0!</v>
      </c>
      <c r="AD15" s="16">
        <v>0</v>
      </c>
      <c r="AE15" s="16">
        <v>0</v>
      </c>
      <c r="AF15" s="16">
        <v>0</v>
      </c>
      <c r="AG15" s="16">
        <v>0</v>
      </c>
      <c r="AH15" s="16">
        <v>18417.3</v>
      </c>
      <c r="AI15" s="16">
        <v>18417.3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f t="shared" si="15"/>
        <v>4952.1000000000004</v>
      </c>
      <c r="AQ15" s="16">
        <f t="shared" si="16"/>
        <v>6538.6908999999996</v>
      </c>
      <c r="AR15" s="16">
        <f t="shared" si="17"/>
        <v>132.03874921750366</v>
      </c>
      <c r="AS15" s="10">
        <v>0</v>
      </c>
      <c r="AT15" s="10">
        <v>0.47199999999999998</v>
      </c>
      <c r="AU15" s="10">
        <v>4952.1000000000004</v>
      </c>
      <c r="AV15" s="10">
        <v>6538.2188999999998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650</v>
      </c>
      <c r="BH15" s="10">
        <v>31</v>
      </c>
      <c r="BI15" s="10">
        <v>650</v>
      </c>
      <c r="BJ15" s="10">
        <v>0</v>
      </c>
      <c r="BK15" s="10">
        <f t="shared" si="18"/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f t="shared" si="19"/>
        <v>34218.299999999996</v>
      </c>
      <c r="BV15" s="10">
        <f t="shared" si="20"/>
        <v>33263.052900000002</v>
      </c>
      <c r="BW15" s="10">
        <v>0</v>
      </c>
      <c r="BX15" s="10">
        <v>0</v>
      </c>
      <c r="BY15" s="10">
        <v>34900.6</v>
      </c>
      <c r="BZ15" s="10">
        <v>5887.857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10050</v>
      </c>
      <c r="CH15" s="10">
        <v>9435.7008999999998</v>
      </c>
      <c r="CI15" s="10">
        <v>0</v>
      </c>
      <c r="CJ15" s="10">
        <f t="shared" si="21"/>
        <v>44950.6</v>
      </c>
      <c r="CK15" s="10">
        <f t="shared" si="22"/>
        <v>15323.5579</v>
      </c>
    </row>
    <row r="16" spans="1:91" x14ac:dyDescent="0.3">
      <c r="A16" s="23">
        <v>7</v>
      </c>
      <c r="B16" s="9" t="s">
        <v>53</v>
      </c>
      <c r="C16" s="10">
        <v>1366.829</v>
      </c>
      <c r="D16" s="10">
        <v>1750.0796</v>
      </c>
      <c r="E16" s="10">
        <f t="shared" si="0"/>
        <v>12456.099999999999</v>
      </c>
      <c r="F16" s="10">
        <f t="shared" si="1"/>
        <v>11054.868999999999</v>
      </c>
      <c r="G16" s="10">
        <f t="shared" si="2"/>
        <v>88.750644262650425</v>
      </c>
      <c r="H16" s="16">
        <f t="shared" si="3"/>
        <v>4456</v>
      </c>
      <c r="I16" s="16">
        <f t="shared" si="4"/>
        <v>3054.7690000000007</v>
      </c>
      <c r="J16" s="16">
        <f t="shared" si="5"/>
        <v>-1401.2309999999993</v>
      </c>
      <c r="K16" s="16">
        <f t="shared" si="6"/>
        <v>68.554061938958725</v>
      </c>
      <c r="L16" s="16">
        <f t="shared" si="7"/>
        <v>660</v>
      </c>
      <c r="M16" s="16">
        <f t="shared" si="8"/>
        <v>1814.2</v>
      </c>
      <c r="N16" s="16">
        <f t="shared" si="9"/>
        <v>274.87878787878788</v>
      </c>
      <c r="O16" s="16">
        <v>0</v>
      </c>
      <c r="P16" s="16">
        <v>3.4000000000000002E-2</v>
      </c>
      <c r="Q16" s="16" t="e">
        <f t="shared" si="10"/>
        <v>#DIV/0!</v>
      </c>
      <c r="R16" s="16">
        <v>2079</v>
      </c>
      <c r="S16" s="16">
        <v>825.4510000000007</v>
      </c>
      <c r="T16" s="16">
        <f t="shared" si="11"/>
        <v>39.704232804232838</v>
      </c>
      <c r="U16" s="16">
        <v>660</v>
      </c>
      <c r="V16" s="16">
        <v>1814.1659999999999</v>
      </c>
      <c r="W16" s="16">
        <f t="shared" si="12"/>
        <v>274.87363636363636</v>
      </c>
      <c r="X16" s="16">
        <v>10</v>
      </c>
      <c r="Y16" s="16">
        <v>0</v>
      </c>
      <c r="Z16" s="16">
        <f t="shared" si="13"/>
        <v>0</v>
      </c>
      <c r="AA16" s="16">
        <v>0</v>
      </c>
      <c r="AB16" s="16">
        <v>0</v>
      </c>
      <c r="AC16" s="16" t="e">
        <f t="shared" si="14"/>
        <v>#DIV/0!</v>
      </c>
      <c r="AD16" s="16">
        <v>0</v>
      </c>
      <c r="AE16" s="16">
        <v>0</v>
      </c>
      <c r="AF16" s="16">
        <v>0</v>
      </c>
      <c r="AG16" s="16">
        <v>0</v>
      </c>
      <c r="AH16" s="16">
        <v>8000.0999999999995</v>
      </c>
      <c r="AI16" s="16">
        <v>8000.1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f t="shared" si="15"/>
        <v>1527</v>
      </c>
      <c r="AQ16" s="16">
        <f t="shared" si="16"/>
        <v>294.92599999999999</v>
      </c>
      <c r="AR16" s="16">
        <f t="shared" si="17"/>
        <v>19.314079895219383</v>
      </c>
      <c r="AS16" s="10">
        <v>1527</v>
      </c>
      <c r="AT16" s="10">
        <v>294.92599999999999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 t="e">
        <f t="shared" si="18"/>
        <v>#DIV/0!</v>
      </c>
      <c r="BL16" s="10">
        <v>0</v>
      </c>
      <c r="BM16" s="10">
        <v>120.19199999999999</v>
      </c>
      <c r="BN16" s="10">
        <v>0</v>
      </c>
      <c r="BO16" s="10">
        <v>0</v>
      </c>
      <c r="BP16" s="10">
        <v>0</v>
      </c>
      <c r="BQ16" s="10">
        <v>0</v>
      </c>
      <c r="BR16" s="10">
        <v>180</v>
      </c>
      <c r="BS16" s="10">
        <v>0</v>
      </c>
      <c r="BT16" s="10">
        <v>0</v>
      </c>
      <c r="BU16" s="10">
        <f t="shared" si="19"/>
        <v>12456.099999999999</v>
      </c>
      <c r="BV16" s="10">
        <f t="shared" si="20"/>
        <v>11054.868999999999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f t="shared" si="21"/>
        <v>0</v>
      </c>
      <c r="CK16" s="10">
        <f t="shared" si="22"/>
        <v>0</v>
      </c>
    </row>
    <row r="17" spans="1:89" x14ac:dyDescent="0.3">
      <c r="A17" s="23">
        <v>8</v>
      </c>
      <c r="B17" s="9" t="s">
        <v>54</v>
      </c>
      <c r="C17" s="10">
        <v>0</v>
      </c>
      <c r="D17" s="10">
        <v>2109.7543999999998</v>
      </c>
      <c r="E17" s="10">
        <f t="shared" si="0"/>
        <v>93332.800000000003</v>
      </c>
      <c r="F17" s="10">
        <f t="shared" si="1"/>
        <v>66819.655000000013</v>
      </c>
      <c r="G17" s="10">
        <f t="shared" si="2"/>
        <v>71.592896602266308</v>
      </c>
      <c r="H17" s="16">
        <f t="shared" si="3"/>
        <v>9413.2999999999993</v>
      </c>
      <c r="I17" s="16">
        <f t="shared" si="4"/>
        <v>7493.0070000000023</v>
      </c>
      <c r="J17" s="16">
        <f t="shared" si="5"/>
        <v>-1920.2929999999969</v>
      </c>
      <c r="K17" s="16">
        <f t="shared" si="6"/>
        <v>79.600214589995034</v>
      </c>
      <c r="L17" s="16">
        <f t="shared" si="7"/>
        <v>3523</v>
      </c>
      <c r="M17" s="16">
        <f t="shared" si="8"/>
        <v>4085.1030000000001</v>
      </c>
      <c r="N17" s="16">
        <f t="shared" si="9"/>
        <v>115.9552370139086</v>
      </c>
      <c r="O17" s="16">
        <v>0</v>
      </c>
      <c r="P17" s="16">
        <v>0.21199999999999999</v>
      </c>
      <c r="Q17" s="16" t="e">
        <f t="shared" si="10"/>
        <v>#DIV/0!</v>
      </c>
      <c r="R17" s="16">
        <v>4067.3</v>
      </c>
      <c r="S17" s="16">
        <v>2587.6900000000023</v>
      </c>
      <c r="T17" s="16">
        <f t="shared" si="11"/>
        <v>63.621812996336693</v>
      </c>
      <c r="U17" s="16">
        <v>3523</v>
      </c>
      <c r="V17" s="16">
        <v>4084.8910000000001</v>
      </c>
      <c r="W17" s="16">
        <f t="shared" si="12"/>
        <v>115.94921941527107</v>
      </c>
      <c r="X17" s="16">
        <v>70</v>
      </c>
      <c r="Y17" s="16">
        <v>25</v>
      </c>
      <c r="Z17" s="16">
        <f t="shared" si="13"/>
        <v>35.714285714285715</v>
      </c>
      <c r="AA17" s="16">
        <v>0</v>
      </c>
      <c r="AB17" s="16">
        <v>0</v>
      </c>
      <c r="AC17" s="16" t="e">
        <f t="shared" si="14"/>
        <v>#DIV/0!</v>
      </c>
      <c r="AD17" s="16">
        <v>0</v>
      </c>
      <c r="AE17" s="16">
        <v>0</v>
      </c>
      <c r="AF17" s="16">
        <v>0</v>
      </c>
      <c r="AG17" s="16">
        <v>0</v>
      </c>
      <c r="AH17" s="16">
        <v>29395.200000000001</v>
      </c>
      <c r="AI17" s="16">
        <v>29395.200000000001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f t="shared" si="15"/>
        <v>1333</v>
      </c>
      <c r="AQ17" s="16">
        <f t="shared" si="16"/>
        <v>789.21400000000006</v>
      </c>
      <c r="AR17" s="16">
        <f t="shared" si="17"/>
        <v>59.205851462865724</v>
      </c>
      <c r="AS17" s="10">
        <v>1333</v>
      </c>
      <c r="AT17" s="10">
        <v>789.21400000000006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420</v>
      </c>
      <c r="BH17" s="10">
        <v>6</v>
      </c>
      <c r="BI17" s="10">
        <v>420</v>
      </c>
      <c r="BJ17" s="10">
        <v>0</v>
      </c>
      <c r="BK17" s="10">
        <f t="shared" si="18"/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f t="shared" si="19"/>
        <v>38808.5</v>
      </c>
      <c r="BV17" s="10">
        <f t="shared" si="20"/>
        <v>36888.207000000002</v>
      </c>
      <c r="BW17" s="10">
        <v>0</v>
      </c>
      <c r="BX17" s="10">
        <v>0</v>
      </c>
      <c r="BY17" s="10">
        <v>54524.3</v>
      </c>
      <c r="BZ17" s="10">
        <v>29931.448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10138.5</v>
      </c>
      <c r="CH17" s="10">
        <v>10070.865400000001</v>
      </c>
      <c r="CI17" s="10">
        <v>0</v>
      </c>
      <c r="CJ17" s="10">
        <f t="shared" si="21"/>
        <v>64662.8</v>
      </c>
      <c r="CK17" s="10">
        <f t="shared" si="22"/>
        <v>40002.313399999999</v>
      </c>
    </row>
    <row r="18" spans="1:89" x14ac:dyDescent="0.3">
      <c r="A18" s="23">
        <v>9</v>
      </c>
      <c r="B18" s="9" t="s">
        <v>55</v>
      </c>
      <c r="C18" s="10">
        <v>0</v>
      </c>
      <c r="D18" s="10">
        <v>649.52909999999997</v>
      </c>
      <c r="E18" s="10">
        <f t="shared" si="0"/>
        <v>49761.5</v>
      </c>
      <c r="F18" s="10">
        <f t="shared" si="1"/>
        <v>48281.571000000004</v>
      </c>
      <c r="G18" s="10">
        <f t="shared" si="2"/>
        <v>97.025955809209947</v>
      </c>
      <c r="H18" s="16">
        <f t="shared" si="3"/>
        <v>7895.2</v>
      </c>
      <c r="I18" s="16">
        <f t="shared" si="4"/>
        <v>6415.2710000000006</v>
      </c>
      <c r="J18" s="16">
        <f t="shared" si="5"/>
        <v>-1479.9289999999992</v>
      </c>
      <c r="K18" s="16">
        <f t="shared" si="6"/>
        <v>81.255332353835257</v>
      </c>
      <c r="L18" s="16">
        <f t="shared" si="7"/>
        <v>4650.3</v>
      </c>
      <c r="M18" s="16">
        <f t="shared" si="8"/>
        <v>4098.9430000000002</v>
      </c>
      <c r="N18" s="16">
        <f t="shared" si="9"/>
        <v>88.143625142463932</v>
      </c>
      <c r="O18" s="16">
        <v>100.3</v>
      </c>
      <c r="P18" s="16">
        <v>270.05599999999998</v>
      </c>
      <c r="Q18" s="16">
        <f t="shared" si="10"/>
        <v>269.24825523429712</v>
      </c>
      <c r="R18" s="16">
        <v>1588.9</v>
      </c>
      <c r="S18" s="16">
        <v>1168.776000000001</v>
      </c>
      <c r="T18" s="16">
        <f t="shared" si="11"/>
        <v>73.558814274026105</v>
      </c>
      <c r="U18" s="16">
        <v>4550</v>
      </c>
      <c r="V18" s="16">
        <v>3828.8870000000002</v>
      </c>
      <c r="W18" s="16">
        <f t="shared" si="12"/>
        <v>84.151362637362638</v>
      </c>
      <c r="X18" s="16">
        <v>320</v>
      </c>
      <c r="Y18" s="16">
        <v>200</v>
      </c>
      <c r="Z18" s="16">
        <f t="shared" si="13"/>
        <v>62.5</v>
      </c>
      <c r="AA18" s="16">
        <v>0</v>
      </c>
      <c r="AB18" s="16">
        <v>0</v>
      </c>
      <c r="AC18" s="16" t="e">
        <f t="shared" si="14"/>
        <v>#DIV/0!</v>
      </c>
      <c r="AD18" s="16">
        <v>0</v>
      </c>
      <c r="AE18" s="16">
        <v>0</v>
      </c>
      <c r="AF18" s="16">
        <v>0</v>
      </c>
      <c r="AG18" s="16">
        <v>0</v>
      </c>
      <c r="AH18" s="16">
        <v>41866.300000000003</v>
      </c>
      <c r="AI18" s="16">
        <v>41866.300000000003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f t="shared" si="15"/>
        <v>586</v>
      </c>
      <c r="AQ18" s="16">
        <f t="shared" si="16"/>
        <v>556.952</v>
      </c>
      <c r="AR18" s="16">
        <f t="shared" si="17"/>
        <v>95.043003412969284</v>
      </c>
      <c r="AS18" s="10">
        <v>586</v>
      </c>
      <c r="AT18" s="10">
        <v>533.55200000000002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23.4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750</v>
      </c>
      <c r="BH18" s="10">
        <v>390.6</v>
      </c>
      <c r="BI18" s="10">
        <v>500</v>
      </c>
      <c r="BJ18" s="10">
        <v>144.55000000000001</v>
      </c>
      <c r="BK18" s="10">
        <f t="shared" si="18"/>
        <v>28.910000000000004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f t="shared" si="19"/>
        <v>49761.5</v>
      </c>
      <c r="BV18" s="10">
        <f t="shared" si="20"/>
        <v>48281.571000000004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5200</v>
      </c>
      <c r="CH18" s="10">
        <v>4080.0115000000001</v>
      </c>
      <c r="CI18" s="10">
        <v>0</v>
      </c>
      <c r="CJ18" s="10">
        <f t="shared" si="21"/>
        <v>5200</v>
      </c>
      <c r="CK18" s="10">
        <f t="shared" si="22"/>
        <v>4080.0115000000001</v>
      </c>
    </row>
    <row r="19" spans="1:89" x14ac:dyDescent="0.3">
      <c r="A19" s="23">
        <v>10</v>
      </c>
      <c r="B19" s="9" t="s">
        <v>56</v>
      </c>
      <c r="C19" s="10">
        <v>11147.7</v>
      </c>
      <c r="D19" s="10">
        <v>350.65679999999998</v>
      </c>
      <c r="E19" s="10">
        <f t="shared" si="0"/>
        <v>35293.68</v>
      </c>
      <c r="F19" s="10">
        <f t="shared" si="1"/>
        <v>16220.038</v>
      </c>
      <c r="G19" s="10">
        <f t="shared" si="2"/>
        <v>45.957344204401466</v>
      </c>
      <c r="H19" s="16">
        <f t="shared" si="3"/>
        <v>5657.6</v>
      </c>
      <c r="I19" s="16">
        <f t="shared" si="4"/>
        <v>4207.4380000000001</v>
      </c>
      <c r="J19" s="16">
        <f t="shared" si="5"/>
        <v>-1450.1620000000003</v>
      </c>
      <c r="K19" s="16">
        <f t="shared" si="6"/>
        <v>74.367894513574669</v>
      </c>
      <c r="L19" s="16">
        <f t="shared" si="7"/>
        <v>1664.8</v>
      </c>
      <c r="M19" s="16">
        <f t="shared" si="8"/>
        <v>1844.6179999999999</v>
      </c>
      <c r="N19" s="16">
        <f t="shared" si="9"/>
        <v>110.80117731859683</v>
      </c>
      <c r="O19" s="16">
        <v>1</v>
      </c>
      <c r="P19" s="16">
        <v>0.187</v>
      </c>
      <c r="Q19" s="16">
        <f t="shared" si="10"/>
        <v>18.7</v>
      </c>
      <c r="R19" s="16">
        <v>2174.5</v>
      </c>
      <c r="S19" s="16">
        <v>982.81200000000024</v>
      </c>
      <c r="T19" s="16">
        <f t="shared" si="11"/>
        <v>45.197148769832154</v>
      </c>
      <c r="U19" s="16">
        <v>1663.8</v>
      </c>
      <c r="V19" s="16">
        <v>1844.431</v>
      </c>
      <c r="W19" s="16">
        <f t="shared" si="12"/>
        <v>110.85653323716794</v>
      </c>
      <c r="X19" s="16">
        <v>22</v>
      </c>
      <c r="Y19" s="16">
        <v>0</v>
      </c>
      <c r="Z19" s="16">
        <f t="shared" si="13"/>
        <v>0</v>
      </c>
      <c r="AA19" s="16">
        <v>0</v>
      </c>
      <c r="AB19" s="16">
        <v>0</v>
      </c>
      <c r="AC19" s="16" t="e">
        <f t="shared" si="14"/>
        <v>#DIV/0!</v>
      </c>
      <c r="AD19" s="16">
        <v>0</v>
      </c>
      <c r="AE19" s="16">
        <v>0</v>
      </c>
      <c r="AF19" s="16">
        <v>0</v>
      </c>
      <c r="AG19" s="16">
        <v>0</v>
      </c>
      <c r="AH19" s="16">
        <v>12012.6</v>
      </c>
      <c r="AI19" s="16">
        <v>12012.6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f t="shared" si="15"/>
        <v>1518</v>
      </c>
      <c r="AQ19" s="16">
        <f t="shared" si="16"/>
        <v>1380.008</v>
      </c>
      <c r="AR19" s="16">
        <f t="shared" si="17"/>
        <v>90.909617918313572</v>
      </c>
      <c r="AS19" s="10">
        <v>1518</v>
      </c>
      <c r="AT19" s="10">
        <v>575.06200000000001</v>
      </c>
      <c r="AU19" s="10">
        <v>0</v>
      </c>
      <c r="AV19" s="10">
        <v>804.94600000000003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278.3</v>
      </c>
      <c r="BH19" s="10">
        <v>0</v>
      </c>
      <c r="BI19" s="10">
        <v>278.3</v>
      </c>
      <c r="BJ19" s="10">
        <v>0</v>
      </c>
      <c r="BK19" s="10">
        <f t="shared" si="18"/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f t="shared" si="19"/>
        <v>17670.2</v>
      </c>
      <c r="BV19" s="10">
        <f t="shared" si="20"/>
        <v>16220.038</v>
      </c>
      <c r="BW19" s="10">
        <v>0</v>
      </c>
      <c r="BX19" s="10">
        <v>0</v>
      </c>
      <c r="BY19" s="10">
        <v>17623.48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3534</v>
      </c>
      <c r="CH19" s="10">
        <v>3157.5241999999998</v>
      </c>
      <c r="CI19" s="10">
        <v>0</v>
      </c>
      <c r="CJ19" s="10">
        <f t="shared" si="21"/>
        <v>21157.48</v>
      </c>
      <c r="CK19" s="10">
        <f t="shared" si="22"/>
        <v>3157.5241999999998</v>
      </c>
    </row>
    <row r="20" spans="1:89" x14ac:dyDescent="0.3">
      <c r="A20" s="23">
        <v>11</v>
      </c>
      <c r="B20" s="9" t="s">
        <v>57</v>
      </c>
      <c r="C20" s="10">
        <v>91.561199999999999</v>
      </c>
      <c r="D20" s="10">
        <v>303.25459999999998</v>
      </c>
      <c r="E20" s="10">
        <f t="shared" si="0"/>
        <v>8109.6</v>
      </c>
      <c r="F20" s="10">
        <f t="shared" si="1"/>
        <v>7401.335</v>
      </c>
      <c r="G20" s="10">
        <f t="shared" si="2"/>
        <v>91.266338660353171</v>
      </c>
      <c r="H20" s="16">
        <f t="shared" si="3"/>
        <v>3462</v>
      </c>
      <c r="I20" s="16">
        <f t="shared" si="4"/>
        <v>2753.7349999999997</v>
      </c>
      <c r="J20" s="16">
        <f t="shared" si="5"/>
        <v>-708.26500000000033</v>
      </c>
      <c r="K20" s="16">
        <f t="shared" si="6"/>
        <v>79.541738879260535</v>
      </c>
      <c r="L20" s="16">
        <f t="shared" si="7"/>
        <v>320</v>
      </c>
      <c r="M20" s="16">
        <f t="shared" si="8"/>
        <v>533.28399999999999</v>
      </c>
      <c r="N20" s="16">
        <f t="shared" si="9"/>
        <v>166.65125</v>
      </c>
      <c r="O20" s="16">
        <v>0</v>
      </c>
      <c r="P20" s="16">
        <v>6.0999999999999999E-2</v>
      </c>
      <c r="Q20" s="16" t="e">
        <f t="shared" si="10"/>
        <v>#DIV/0!</v>
      </c>
      <c r="R20" s="16">
        <v>513.9</v>
      </c>
      <c r="S20" s="16">
        <v>275.55699999999979</v>
      </c>
      <c r="T20" s="16">
        <f t="shared" si="11"/>
        <v>53.620743335279201</v>
      </c>
      <c r="U20" s="16">
        <v>320</v>
      </c>
      <c r="V20" s="16">
        <v>533.22299999999996</v>
      </c>
      <c r="W20" s="16">
        <f t="shared" si="12"/>
        <v>166.63218749999999</v>
      </c>
      <c r="X20" s="16">
        <v>0</v>
      </c>
      <c r="Y20" s="16">
        <v>0</v>
      </c>
      <c r="Z20" s="10" t="e">
        <f t="shared" si="13"/>
        <v>#DIV/0!</v>
      </c>
      <c r="AA20" s="16">
        <v>0</v>
      </c>
      <c r="AB20" s="16">
        <v>0</v>
      </c>
      <c r="AC20" s="16" t="e">
        <f t="shared" si="14"/>
        <v>#DIV/0!</v>
      </c>
      <c r="AD20" s="16">
        <v>0</v>
      </c>
      <c r="AE20" s="16">
        <v>0</v>
      </c>
      <c r="AF20" s="16">
        <v>0</v>
      </c>
      <c r="AG20" s="16">
        <v>0</v>
      </c>
      <c r="AH20" s="16">
        <v>4647.6000000000004</v>
      </c>
      <c r="AI20" s="16">
        <v>4647.6000000000004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f t="shared" si="15"/>
        <v>2558.1</v>
      </c>
      <c r="AQ20" s="16">
        <f t="shared" si="16"/>
        <v>1944.894</v>
      </c>
      <c r="AR20" s="16">
        <f t="shared" si="17"/>
        <v>76.028849536765577</v>
      </c>
      <c r="AS20" s="10">
        <v>2158.1</v>
      </c>
      <c r="AT20" s="10">
        <v>1795.194</v>
      </c>
      <c r="AU20" s="10">
        <v>250</v>
      </c>
      <c r="AV20" s="10">
        <v>0</v>
      </c>
      <c r="AW20" s="10">
        <v>0</v>
      </c>
      <c r="AX20" s="10">
        <v>0</v>
      </c>
      <c r="AY20" s="10">
        <v>150</v>
      </c>
      <c r="AZ20" s="10">
        <v>149.69999999999999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70</v>
      </c>
      <c r="BH20" s="10">
        <v>0</v>
      </c>
      <c r="BI20" s="10">
        <v>70</v>
      </c>
      <c r="BJ20" s="10">
        <v>0</v>
      </c>
      <c r="BK20" s="10">
        <f t="shared" si="18"/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f t="shared" si="19"/>
        <v>8109.6</v>
      </c>
      <c r="BV20" s="10">
        <f t="shared" si="20"/>
        <v>7401.335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f t="shared" si="21"/>
        <v>0</v>
      </c>
      <c r="CK20" s="10">
        <f t="shared" si="22"/>
        <v>0</v>
      </c>
    </row>
    <row r="21" spans="1:89" x14ac:dyDescent="0.3">
      <c r="A21" s="23">
        <v>12</v>
      </c>
      <c r="B21" s="9" t="s">
        <v>58</v>
      </c>
      <c r="C21" s="10">
        <v>11227.387199999999</v>
      </c>
      <c r="D21" s="10">
        <v>1296.5763999999999</v>
      </c>
      <c r="E21" s="10">
        <f t="shared" si="0"/>
        <v>136029.4</v>
      </c>
      <c r="F21" s="10">
        <f t="shared" si="1"/>
        <v>96818.6109</v>
      </c>
      <c r="G21" s="10">
        <f t="shared" si="2"/>
        <v>71.174768763223256</v>
      </c>
      <c r="H21" s="16">
        <f t="shared" si="3"/>
        <v>33966.399999999994</v>
      </c>
      <c r="I21" s="16">
        <f t="shared" si="4"/>
        <v>22478.244900000009</v>
      </c>
      <c r="J21" s="16">
        <f t="shared" si="5"/>
        <v>-11488.155099999985</v>
      </c>
      <c r="K21" s="16">
        <f t="shared" si="6"/>
        <v>66.177884320976062</v>
      </c>
      <c r="L21" s="16">
        <f t="shared" si="7"/>
        <v>11811.9</v>
      </c>
      <c r="M21" s="16">
        <f t="shared" si="8"/>
        <v>10666.5326</v>
      </c>
      <c r="N21" s="16">
        <f t="shared" si="9"/>
        <v>90.303275510290476</v>
      </c>
      <c r="O21" s="16">
        <v>118.1</v>
      </c>
      <c r="P21" s="16">
        <v>0.11700000000000001</v>
      </c>
      <c r="Q21" s="16">
        <f t="shared" si="10"/>
        <v>9.9068585944115176E-2</v>
      </c>
      <c r="R21" s="16">
        <v>15388.9</v>
      </c>
      <c r="S21" s="16">
        <v>6428.9086000000079</v>
      </c>
      <c r="T21" s="16">
        <f t="shared" si="11"/>
        <v>41.776271208468494</v>
      </c>
      <c r="U21" s="16">
        <v>11693.8</v>
      </c>
      <c r="V21" s="16">
        <v>10666.4156</v>
      </c>
      <c r="W21" s="16">
        <f t="shared" si="12"/>
        <v>91.21428107202108</v>
      </c>
      <c r="X21" s="16">
        <v>630</v>
      </c>
      <c r="Y21" s="16">
        <v>356.2</v>
      </c>
      <c r="Z21" s="16">
        <f t="shared" si="13"/>
        <v>56.539682539682531</v>
      </c>
      <c r="AA21" s="16">
        <v>0</v>
      </c>
      <c r="AB21" s="16">
        <v>0</v>
      </c>
      <c r="AC21" s="16" t="e">
        <f t="shared" si="14"/>
        <v>#DIV/0!</v>
      </c>
      <c r="AD21" s="16">
        <v>0</v>
      </c>
      <c r="AE21" s="16">
        <v>0</v>
      </c>
      <c r="AF21" s="16">
        <v>0</v>
      </c>
      <c r="AG21" s="16">
        <v>0</v>
      </c>
      <c r="AH21" s="16">
        <v>62122.1</v>
      </c>
      <c r="AI21" s="16">
        <v>62122.1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f t="shared" si="15"/>
        <v>4496.3999999999996</v>
      </c>
      <c r="AQ21" s="16">
        <f t="shared" si="16"/>
        <v>4787.0297</v>
      </c>
      <c r="AR21" s="16">
        <f t="shared" si="17"/>
        <v>106.46360866470957</v>
      </c>
      <c r="AS21" s="10">
        <v>2749.6</v>
      </c>
      <c r="AT21" s="10">
        <v>3389.5297</v>
      </c>
      <c r="AU21" s="10">
        <v>246.8</v>
      </c>
      <c r="AV21" s="10">
        <v>117.5</v>
      </c>
      <c r="AW21" s="10">
        <v>0</v>
      </c>
      <c r="AX21" s="10">
        <v>0</v>
      </c>
      <c r="AY21" s="10">
        <v>1500</v>
      </c>
      <c r="AZ21" s="10">
        <v>1280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1639.2</v>
      </c>
      <c r="BH21" s="10">
        <v>239.57400000000001</v>
      </c>
      <c r="BI21" s="10">
        <v>1639.2</v>
      </c>
      <c r="BJ21" s="10">
        <v>233.57400000000001</v>
      </c>
      <c r="BK21" s="10">
        <f t="shared" si="18"/>
        <v>14.249267935578331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f t="shared" si="19"/>
        <v>96088.5</v>
      </c>
      <c r="BV21" s="10">
        <f t="shared" si="20"/>
        <v>84600.344899999996</v>
      </c>
      <c r="BW21" s="10">
        <v>0</v>
      </c>
      <c r="BX21" s="10">
        <v>0</v>
      </c>
      <c r="BY21" s="10">
        <v>39940.9</v>
      </c>
      <c r="BZ21" s="10">
        <v>12218.266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21917.7</v>
      </c>
      <c r="CH21" s="10">
        <v>20477.501100000001</v>
      </c>
      <c r="CI21" s="10">
        <v>0</v>
      </c>
      <c r="CJ21" s="10">
        <f t="shared" si="21"/>
        <v>61858.600000000006</v>
      </c>
      <c r="CK21" s="10">
        <f t="shared" si="22"/>
        <v>32695.767100000001</v>
      </c>
    </row>
    <row r="22" spans="1:89" x14ac:dyDescent="0.3">
      <c r="A22" s="23">
        <v>13</v>
      </c>
      <c r="B22" s="9" t="s">
        <v>59</v>
      </c>
      <c r="C22" s="10">
        <v>1054.9590000000001</v>
      </c>
      <c r="D22" s="10">
        <v>3230.6383000000001</v>
      </c>
      <c r="E22" s="10">
        <f t="shared" si="0"/>
        <v>169756.69999999998</v>
      </c>
      <c r="F22" s="10">
        <f t="shared" si="1"/>
        <v>169901.32</v>
      </c>
      <c r="G22" s="10">
        <f t="shared" si="2"/>
        <v>100.08519251375647</v>
      </c>
      <c r="H22" s="16">
        <f t="shared" si="3"/>
        <v>26440.3</v>
      </c>
      <c r="I22" s="16">
        <f t="shared" si="4"/>
        <v>26584.919999999984</v>
      </c>
      <c r="J22" s="16">
        <f t="shared" si="5"/>
        <v>144.61999999998443</v>
      </c>
      <c r="K22" s="16">
        <f t="shared" si="6"/>
        <v>100.5469680752487</v>
      </c>
      <c r="L22" s="16">
        <f t="shared" si="7"/>
        <v>16814</v>
      </c>
      <c r="M22" s="16">
        <f t="shared" si="8"/>
        <v>13404.636999999999</v>
      </c>
      <c r="N22" s="16">
        <f t="shared" si="9"/>
        <v>79.72307006066373</v>
      </c>
      <c r="O22" s="16">
        <v>30</v>
      </c>
      <c r="P22" s="16">
        <v>7.0590000000000002</v>
      </c>
      <c r="Q22" s="16">
        <f t="shared" si="10"/>
        <v>23.53</v>
      </c>
      <c r="R22" s="16">
        <v>5600</v>
      </c>
      <c r="S22" s="16">
        <v>4753.5839999999853</v>
      </c>
      <c r="T22" s="16">
        <f t="shared" si="11"/>
        <v>84.885428571428307</v>
      </c>
      <c r="U22" s="16">
        <v>16784</v>
      </c>
      <c r="V22" s="16">
        <v>13397.578</v>
      </c>
      <c r="W22" s="16">
        <f t="shared" si="12"/>
        <v>79.823510486177312</v>
      </c>
      <c r="X22" s="16">
        <v>120</v>
      </c>
      <c r="Y22" s="16">
        <v>71.5</v>
      </c>
      <c r="Z22" s="16">
        <f t="shared" si="13"/>
        <v>59.583333333333336</v>
      </c>
      <c r="AA22" s="16">
        <v>0</v>
      </c>
      <c r="AB22" s="16">
        <v>0</v>
      </c>
      <c r="AC22" s="16" t="e">
        <f t="shared" si="14"/>
        <v>#DIV/0!</v>
      </c>
      <c r="AD22" s="16">
        <v>0</v>
      </c>
      <c r="AE22" s="16">
        <v>0</v>
      </c>
      <c r="AF22" s="16">
        <v>0</v>
      </c>
      <c r="AG22" s="16">
        <v>0</v>
      </c>
      <c r="AH22" s="16">
        <v>134416.4</v>
      </c>
      <c r="AI22" s="16">
        <v>134416.4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f t="shared" si="15"/>
        <v>2906.3</v>
      </c>
      <c r="AQ22" s="16">
        <f t="shared" si="16"/>
        <v>2540.1909999999998</v>
      </c>
      <c r="AR22" s="16">
        <f t="shared" si="17"/>
        <v>87.402917799263662</v>
      </c>
      <c r="AS22" s="10">
        <v>200</v>
      </c>
      <c r="AT22" s="10">
        <v>6.1760000000000002</v>
      </c>
      <c r="AU22" s="10">
        <v>2106.3000000000002</v>
      </c>
      <c r="AV22" s="10">
        <v>1880.3150000000001</v>
      </c>
      <c r="AW22" s="10">
        <v>0</v>
      </c>
      <c r="AX22" s="10">
        <v>0</v>
      </c>
      <c r="AY22" s="10">
        <v>600</v>
      </c>
      <c r="AZ22" s="10">
        <v>653.70000000000005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1000</v>
      </c>
      <c r="BH22" s="10">
        <v>3752.04</v>
      </c>
      <c r="BI22" s="10">
        <v>600</v>
      </c>
      <c r="BJ22" s="10">
        <v>1556.09</v>
      </c>
      <c r="BK22" s="10">
        <f t="shared" si="18"/>
        <v>259.34833333333336</v>
      </c>
      <c r="BL22" s="10">
        <v>0</v>
      </c>
      <c r="BM22" s="10">
        <v>0</v>
      </c>
      <c r="BN22" s="10">
        <v>0</v>
      </c>
      <c r="BO22" s="10">
        <v>0</v>
      </c>
      <c r="BP22" s="10">
        <v>3900</v>
      </c>
      <c r="BQ22" s="10">
        <v>3900</v>
      </c>
      <c r="BR22" s="10">
        <v>0</v>
      </c>
      <c r="BS22" s="10">
        <v>2062.9679999999998</v>
      </c>
      <c r="BT22" s="10">
        <v>0</v>
      </c>
      <c r="BU22" s="10">
        <f t="shared" si="19"/>
        <v>164756.69999999998</v>
      </c>
      <c r="BV22" s="10">
        <f t="shared" si="20"/>
        <v>164901.32</v>
      </c>
      <c r="BW22" s="10">
        <v>0</v>
      </c>
      <c r="BX22" s="10">
        <v>0</v>
      </c>
      <c r="BY22" s="10">
        <v>5000</v>
      </c>
      <c r="BZ22" s="10">
        <v>5000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53545</v>
      </c>
      <c r="CH22" s="10">
        <v>52917.613899999997</v>
      </c>
      <c r="CI22" s="10">
        <v>0</v>
      </c>
      <c r="CJ22" s="10">
        <f t="shared" si="21"/>
        <v>58545</v>
      </c>
      <c r="CK22" s="10">
        <f t="shared" si="22"/>
        <v>57917.613899999997</v>
      </c>
    </row>
    <row r="23" spans="1:89" x14ac:dyDescent="0.3">
      <c r="A23" s="23">
        <v>14</v>
      </c>
      <c r="B23" s="9" t="s">
        <v>60</v>
      </c>
      <c r="C23" s="10">
        <v>1099.7430999999999</v>
      </c>
      <c r="D23" s="10">
        <v>2005.1077</v>
      </c>
      <c r="E23" s="10">
        <f t="shared" si="0"/>
        <v>16519.8</v>
      </c>
      <c r="F23" s="10">
        <f t="shared" si="1"/>
        <v>16058.694</v>
      </c>
      <c r="G23" s="10">
        <f t="shared" si="2"/>
        <v>97.208767660625426</v>
      </c>
      <c r="H23" s="16">
        <f t="shared" si="3"/>
        <v>2806</v>
      </c>
      <c r="I23" s="16">
        <f t="shared" si="4"/>
        <v>2344.8940000000007</v>
      </c>
      <c r="J23" s="16">
        <f t="shared" si="5"/>
        <v>-461.10599999999931</v>
      </c>
      <c r="K23" s="16">
        <f t="shared" si="6"/>
        <v>83.56714183891664</v>
      </c>
      <c r="L23" s="16">
        <f t="shared" si="7"/>
        <v>950</v>
      </c>
      <c r="M23" s="16">
        <f t="shared" si="8"/>
        <v>748.73</v>
      </c>
      <c r="N23" s="16">
        <f t="shared" si="9"/>
        <v>78.813684210526318</v>
      </c>
      <c r="O23" s="16">
        <v>0</v>
      </c>
      <c r="P23" s="16">
        <v>3.2000000000000001E-2</v>
      </c>
      <c r="Q23" s="16" t="e">
        <f t="shared" si="10"/>
        <v>#DIV/0!</v>
      </c>
      <c r="R23" s="16">
        <v>576</v>
      </c>
      <c r="S23" s="16">
        <v>517.08800000000053</v>
      </c>
      <c r="T23" s="16">
        <f t="shared" si="11"/>
        <v>89.772222222222325</v>
      </c>
      <c r="U23" s="16">
        <v>950</v>
      </c>
      <c r="V23" s="16">
        <v>748.69799999999998</v>
      </c>
      <c r="W23" s="16">
        <f t="shared" si="12"/>
        <v>78.810315789473691</v>
      </c>
      <c r="X23" s="16">
        <v>0</v>
      </c>
      <c r="Y23" s="16">
        <v>15</v>
      </c>
      <c r="Z23" s="10" t="e">
        <f t="shared" si="13"/>
        <v>#DIV/0!</v>
      </c>
      <c r="AA23" s="16">
        <v>0</v>
      </c>
      <c r="AB23" s="16">
        <v>0</v>
      </c>
      <c r="AC23" s="16" t="e">
        <f t="shared" si="14"/>
        <v>#DIV/0!</v>
      </c>
      <c r="AD23" s="16">
        <v>0</v>
      </c>
      <c r="AE23" s="16">
        <v>0</v>
      </c>
      <c r="AF23" s="16">
        <v>0</v>
      </c>
      <c r="AG23" s="16">
        <v>0</v>
      </c>
      <c r="AH23" s="16">
        <v>13713.8</v>
      </c>
      <c r="AI23" s="16">
        <v>13713.8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f t="shared" si="15"/>
        <v>1050</v>
      </c>
      <c r="AQ23" s="16">
        <f t="shared" si="16"/>
        <v>966.07600000000002</v>
      </c>
      <c r="AR23" s="16">
        <f t="shared" si="17"/>
        <v>92.007238095238094</v>
      </c>
      <c r="AS23" s="10">
        <v>432</v>
      </c>
      <c r="AT23" s="10">
        <v>394.77600000000001</v>
      </c>
      <c r="AU23" s="10">
        <v>618</v>
      </c>
      <c r="AV23" s="10">
        <v>571.29999999999995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230</v>
      </c>
      <c r="BH23" s="10">
        <v>98</v>
      </c>
      <c r="BI23" s="10">
        <v>230</v>
      </c>
      <c r="BJ23" s="10">
        <v>98</v>
      </c>
      <c r="BK23" s="10">
        <f t="shared" si="18"/>
        <v>42.608695652173914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f t="shared" si="19"/>
        <v>16519.8</v>
      </c>
      <c r="BV23" s="10">
        <f t="shared" si="20"/>
        <v>16058.694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f t="shared" si="21"/>
        <v>0</v>
      </c>
      <c r="CK23" s="10">
        <f t="shared" si="22"/>
        <v>0</v>
      </c>
    </row>
    <row r="24" spans="1:89" x14ac:dyDescent="0.3">
      <c r="A24" s="23">
        <v>15</v>
      </c>
      <c r="B24" s="9" t="s">
        <v>61</v>
      </c>
      <c r="C24" s="10">
        <v>0</v>
      </c>
      <c r="D24" s="10">
        <v>12738.8889</v>
      </c>
      <c r="E24" s="10">
        <f t="shared" si="0"/>
        <v>153386</v>
      </c>
      <c r="F24" s="10">
        <f t="shared" si="1"/>
        <v>144357.18800000002</v>
      </c>
      <c r="G24" s="10">
        <f t="shared" si="2"/>
        <v>94.113666175531023</v>
      </c>
      <c r="H24" s="16">
        <f t="shared" si="3"/>
        <v>15408.300000000001</v>
      </c>
      <c r="I24" s="16">
        <f t="shared" si="4"/>
        <v>13150.848000000002</v>
      </c>
      <c r="J24" s="16">
        <f t="shared" si="5"/>
        <v>-2257.4519999999993</v>
      </c>
      <c r="K24" s="16">
        <f t="shared" si="6"/>
        <v>85.349117034325658</v>
      </c>
      <c r="L24" s="16">
        <f t="shared" si="7"/>
        <v>8674.6</v>
      </c>
      <c r="M24" s="16">
        <f t="shared" si="8"/>
        <v>6947.8790000000008</v>
      </c>
      <c r="N24" s="16">
        <f t="shared" si="9"/>
        <v>80.094517326447331</v>
      </c>
      <c r="O24" s="16">
        <v>52.6</v>
      </c>
      <c r="P24" s="16">
        <v>0.16700000000000001</v>
      </c>
      <c r="Q24" s="16">
        <f t="shared" si="10"/>
        <v>0.317490494296578</v>
      </c>
      <c r="R24" s="16">
        <v>2927.5</v>
      </c>
      <c r="S24" s="16">
        <v>879.48400000000038</v>
      </c>
      <c r="T24" s="16">
        <f t="shared" si="11"/>
        <v>30.042152006831778</v>
      </c>
      <c r="U24" s="16">
        <v>8622</v>
      </c>
      <c r="V24" s="16">
        <v>6947.7120000000004</v>
      </c>
      <c r="W24" s="16">
        <f t="shared" si="12"/>
        <v>80.581210855949905</v>
      </c>
      <c r="X24" s="16">
        <v>1035.5</v>
      </c>
      <c r="Y24" s="16">
        <v>545</v>
      </c>
      <c r="Z24" s="16">
        <f t="shared" si="13"/>
        <v>52.631578947368418</v>
      </c>
      <c r="AA24" s="16">
        <v>0</v>
      </c>
      <c r="AB24" s="16">
        <v>0</v>
      </c>
      <c r="AC24" s="16" t="e">
        <f t="shared" si="14"/>
        <v>#DIV/0!</v>
      </c>
      <c r="AD24" s="16">
        <v>0</v>
      </c>
      <c r="AE24" s="16">
        <v>0</v>
      </c>
      <c r="AF24" s="16">
        <v>0</v>
      </c>
      <c r="AG24" s="16">
        <v>0</v>
      </c>
      <c r="AH24" s="16">
        <v>73949.899999999994</v>
      </c>
      <c r="AI24" s="16">
        <v>73949.899999999994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f t="shared" si="15"/>
        <v>1690.7</v>
      </c>
      <c r="AQ24" s="16">
        <f t="shared" si="16"/>
        <v>1401.3150000000001</v>
      </c>
      <c r="AR24" s="16">
        <f t="shared" si="17"/>
        <v>82.883716803690774</v>
      </c>
      <c r="AS24" s="10">
        <v>1690.7</v>
      </c>
      <c r="AT24" s="10">
        <v>1168.2719999999999</v>
      </c>
      <c r="AU24" s="10">
        <v>0</v>
      </c>
      <c r="AV24" s="10">
        <v>233.04300000000001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1080</v>
      </c>
      <c r="BH24" s="10">
        <v>1460.1759999999999</v>
      </c>
      <c r="BI24" s="10">
        <v>1080</v>
      </c>
      <c r="BJ24" s="10">
        <v>146.57599999999999</v>
      </c>
      <c r="BK24" s="10">
        <f t="shared" si="18"/>
        <v>13.571851851851852</v>
      </c>
      <c r="BL24" s="10">
        <v>0</v>
      </c>
      <c r="BM24" s="10">
        <v>1916.9939999999999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f t="shared" si="19"/>
        <v>89358.2</v>
      </c>
      <c r="BV24" s="10">
        <f t="shared" si="20"/>
        <v>87100.748000000007</v>
      </c>
      <c r="BW24" s="10">
        <v>0</v>
      </c>
      <c r="BX24" s="10">
        <v>0</v>
      </c>
      <c r="BY24" s="10">
        <v>64027.8</v>
      </c>
      <c r="BZ24" s="10">
        <v>57256.44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18200</v>
      </c>
      <c r="CH24" s="10">
        <v>18196.875100000001</v>
      </c>
      <c r="CI24" s="10">
        <v>0</v>
      </c>
      <c r="CJ24" s="10">
        <f t="shared" si="21"/>
        <v>82227.8</v>
      </c>
      <c r="CK24" s="10">
        <f t="shared" si="22"/>
        <v>75453.315100000007</v>
      </c>
    </row>
    <row r="25" spans="1:89" x14ac:dyDescent="0.3">
      <c r="A25" s="23">
        <v>16</v>
      </c>
      <c r="B25" s="9" t="s">
        <v>62</v>
      </c>
      <c r="C25" s="10">
        <v>5844.2561999999998</v>
      </c>
      <c r="D25" s="10">
        <v>69773.478799999997</v>
      </c>
      <c r="E25" s="10">
        <f t="shared" si="0"/>
        <v>1217491.7566999998</v>
      </c>
      <c r="F25" s="10">
        <f t="shared" si="1"/>
        <v>861386.98800000001</v>
      </c>
      <c r="G25" s="10">
        <f t="shared" si="2"/>
        <v>70.750950325510331</v>
      </c>
      <c r="H25" s="16">
        <f t="shared" si="3"/>
        <v>265551.14999999997</v>
      </c>
      <c r="I25" s="16">
        <f t="shared" si="4"/>
        <v>264599.61620000011</v>
      </c>
      <c r="J25" s="16">
        <f t="shared" si="5"/>
        <v>-951.53379999985918</v>
      </c>
      <c r="K25" s="16">
        <f t="shared" si="6"/>
        <v>99.64167588805401</v>
      </c>
      <c r="L25" s="16">
        <f t="shared" si="7"/>
        <v>113889.5</v>
      </c>
      <c r="M25" s="16">
        <f t="shared" si="8"/>
        <v>126316.4262</v>
      </c>
      <c r="N25" s="16">
        <f t="shared" si="9"/>
        <v>110.91138884620619</v>
      </c>
      <c r="O25" s="16">
        <v>18632.099999999999</v>
      </c>
      <c r="P25" s="16">
        <v>8036.8432000000003</v>
      </c>
      <c r="Q25" s="16">
        <f t="shared" si="10"/>
        <v>43.134392795229743</v>
      </c>
      <c r="R25" s="16">
        <v>14985.6</v>
      </c>
      <c r="S25" s="16">
        <v>18501.397800000057</v>
      </c>
      <c r="T25" s="16">
        <f t="shared" si="11"/>
        <v>123.46117472773901</v>
      </c>
      <c r="U25" s="16">
        <v>95257.4</v>
      </c>
      <c r="V25" s="16">
        <v>118279.583</v>
      </c>
      <c r="W25" s="16">
        <f t="shared" si="12"/>
        <v>124.16839321669497</v>
      </c>
      <c r="X25" s="16">
        <v>6083.5</v>
      </c>
      <c r="Y25" s="16">
        <v>4885.38</v>
      </c>
      <c r="Z25" s="16">
        <f t="shared" si="13"/>
        <v>80.305416289964654</v>
      </c>
      <c r="AA25" s="16">
        <v>7000</v>
      </c>
      <c r="AB25" s="16">
        <v>11833</v>
      </c>
      <c r="AC25" s="16">
        <f t="shared" si="14"/>
        <v>169.04285714285714</v>
      </c>
      <c r="AD25" s="16">
        <v>0</v>
      </c>
      <c r="AE25" s="16">
        <v>0</v>
      </c>
      <c r="AF25" s="16">
        <v>0</v>
      </c>
      <c r="AG25" s="16">
        <v>0</v>
      </c>
      <c r="AH25" s="16">
        <v>523875.5</v>
      </c>
      <c r="AI25" s="16">
        <v>523951.95</v>
      </c>
      <c r="AJ25" s="16">
        <v>3487.6</v>
      </c>
      <c r="AK25" s="16">
        <v>3487.6</v>
      </c>
      <c r="AL25" s="16">
        <v>0</v>
      </c>
      <c r="AM25" s="16">
        <v>0</v>
      </c>
      <c r="AN25" s="16">
        <v>0</v>
      </c>
      <c r="AO25" s="16">
        <v>0</v>
      </c>
      <c r="AP25" s="16">
        <f t="shared" si="15"/>
        <v>32111.399999999998</v>
      </c>
      <c r="AQ25" s="16">
        <f t="shared" si="16"/>
        <v>18556.049200000001</v>
      </c>
      <c r="AR25" s="16">
        <f t="shared" si="17"/>
        <v>57.786484550658038</v>
      </c>
      <c r="AS25" s="10">
        <v>24005.599999999999</v>
      </c>
      <c r="AT25" s="10">
        <v>13809.415000000001</v>
      </c>
      <c r="AU25" s="10">
        <v>3053.1</v>
      </c>
      <c r="AV25" s="10">
        <v>1691.1</v>
      </c>
      <c r="AW25" s="10">
        <v>2826.7</v>
      </c>
      <c r="AX25" s="10">
        <v>1972.7942</v>
      </c>
      <c r="AY25" s="10">
        <v>2226</v>
      </c>
      <c r="AZ25" s="10">
        <v>1082.74</v>
      </c>
      <c r="BA25" s="10">
        <v>0</v>
      </c>
      <c r="BB25" s="10">
        <v>0</v>
      </c>
      <c r="BC25" s="10">
        <v>8411.2167000000009</v>
      </c>
      <c r="BD25" s="10">
        <v>7415.9633000000003</v>
      </c>
      <c r="BE25" s="10">
        <v>0</v>
      </c>
      <c r="BF25" s="10">
        <v>0</v>
      </c>
      <c r="BG25" s="10">
        <v>88065.8</v>
      </c>
      <c r="BH25" s="10">
        <v>75292.414000000004</v>
      </c>
      <c r="BI25" s="10">
        <v>36648.300000000003</v>
      </c>
      <c r="BJ25" s="10">
        <v>33092.944000000003</v>
      </c>
      <c r="BK25" s="10">
        <f t="shared" si="18"/>
        <v>90.298715083646442</v>
      </c>
      <c r="BL25" s="10">
        <v>1500</v>
      </c>
      <c r="BM25" s="10">
        <v>4088.654</v>
      </c>
      <c r="BN25" s="10">
        <v>415.35</v>
      </c>
      <c r="BO25" s="10">
        <v>260</v>
      </c>
      <c r="BP25" s="10">
        <v>0</v>
      </c>
      <c r="BQ25" s="10">
        <v>0</v>
      </c>
      <c r="BR25" s="10">
        <v>1500</v>
      </c>
      <c r="BS25" s="10">
        <v>4866.2950000000001</v>
      </c>
      <c r="BT25" s="10">
        <v>0</v>
      </c>
      <c r="BU25" s="10">
        <f t="shared" si="19"/>
        <v>801325.46669999987</v>
      </c>
      <c r="BV25" s="10">
        <f t="shared" si="20"/>
        <v>799455.12950000004</v>
      </c>
      <c r="BW25" s="10">
        <v>0</v>
      </c>
      <c r="BX25" s="10">
        <v>0</v>
      </c>
      <c r="BY25" s="10">
        <v>405418.6</v>
      </c>
      <c r="BZ25" s="10">
        <v>43131.337500000001</v>
      </c>
      <c r="CA25" s="10">
        <v>0</v>
      </c>
      <c r="CB25" s="10">
        <v>0</v>
      </c>
      <c r="CC25" s="10">
        <v>10747.69</v>
      </c>
      <c r="CD25" s="10">
        <v>18800.521000000001</v>
      </c>
      <c r="CE25" s="10">
        <v>0</v>
      </c>
      <c r="CF25" s="10">
        <v>0</v>
      </c>
      <c r="CG25" s="10">
        <v>150000</v>
      </c>
      <c r="CH25" s="10">
        <v>121263.698</v>
      </c>
      <c r="CI25" s="10">
        <v>0</v>
      </c>
      <c r="CJ25" s="10">
        <f t="shared" si="21"/>
        <v>566166.29</v>
      </c>
      <c r="CK25" s="10">
        <f t="shared" si="22"/>
        <v>183195.55650000001</v>
      </c>
    </row>
    <row r="26" spans="1:89" x14ac:dyDescent="0.3">
      <c r="A26" s="23">
        <v>17</v>
      </c>
      <c r="B26" s="9" t="s">
        <v>63</v>
      </c>
      <c r="C26" s="10">
        <v>3206.8824</v>
      </c>
      <c r="D26" s="10">
        <v>10128.458699999999</v>
      </c>
      <c r="E26" s="10">
        <f t="shared" si="0"/>
        <v>51584.100000000006</v>
      </c>
      <c r="F26" s="10">
        <f t="shared" si="1"/>
        <v>48028.836799999997</v>
      </c>
      <c r="G26" s="10">
        <f t="shared" si="2"/>
        <v>93.107831289098755</v>
      </c>
      <c r="H26" s="16">
        <f t="shared" si="3"/>
        <v>11637.4</v>
      </c>
      <c r="I26" s="16">
        <f t="shared" si="4"/>
        <v>9113.8137999999963</v>
      </c>
      <c r="J26" s="16">
        <f t="shared" si="5"/>
        <v>-2523.5862000000034</v>
      </c>
      <c r="K26" s="16">
        <f t="shared" si="6"/>
        <v>78.314862426315131</v>
      </c>
      <c r="L26" s="16">
        <f t="shared" si="7"/>
        <v>5185.3999999999996</v>
      </c>
      <c r="M26" s="16">
        <f t="shared" si="8"/>
        <v>4788.893</v>
      </c>
      <c r="N26" s="16">
        <f t="shared" si="9"/>
        <v>92.353396073591242</v>
      </c>
      <c r="O26" s="16">
        <v>115.4</v>
      </c>
      <c r="P26" s="16">
        <v>11.474</v>
      </c>
      <c r="Q26" s="16">
        <f t="shared" si="10"/>
        <v>9.9428076256499125</v>
      </c>
      <c r="R26" s="16">
        <v>2950</v>
      </c>
      <c r="S26" s="16">
        <v>1688.9647999999956</v>
      </c>
      <c r="T26" s="16">
        <f t="shared" si="11"/>
        <v>57.253044067796466</v>
      </c>
      <c r="U26" s="16">
        <v>5070</v>
      </c>
      <c r="V26" s="16">
        <v>4777.4189999999999</v>
      </c>
      <c r="W26" s="16">
        <f t="shared" si="12"/>
        <v>94.229171597633126</v>
      </c>
      <c r="X26" s="16">
        <v>72</v>
      </c>
      <c r="Y26" s="16">
        <v>79</v>
      </c>
      <c r="Z26" s="16">
        <f t="shared" si="13"/>
        <v>109.72222222222223</v>
      </c>
      <c r="AA26" s="16">
        <v>0</v>
      </c>
      <c r="AB26" s="16">
        <v>0</v>
      </c>
      <c r="AC26" s="16" t="e">
        <f t="shared" si="14"/>
        <v>#DIV/0!</v>
      </c>
      <c r="AD26" s="16">
        <v>0</v>
      </c>
      <c r="AE26" s="16">
        <v>0</v>
      </c>
      <c r="AF26" s="16">
        <v>0</v>
      </c>
      <c r="AG26" s="16">
        <v>0</v>
      </c>
      <c r="AH26" s="16">
        <v>24932.9</v>
      </c>
      <c r="AI26" s="16">
        <v>24932.9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f t="shared" si="15"/>
        <v>2470</v>
      </c>
      <c r="AQ26" s="16">
        <f t="shared" si="16"/>
        <v>2155.81</v>
      </c>
      <c r="AR26" s="16">
        <f t="shared" si="17"/>
        <v>87.279757085020236</v>
      </c>
      <c r="AS26" s="10">
        <v>800</v>
      </c>
      <c r="AT26" s="10">
        <v>1165.4100000000001</v>
      </c>
      <c r="AU26" s="10">
        <v>1670</v>
      </c>
      <c r="AV26" s="10">
        <v>990.4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960</v>
      </c>
      <c r="BH26" s="10">
        <v>390.1</v>
      </c>
      <c r="BI26" s="10">
        <v>960</v>
      </c>
      <c r="BJ26" s="10">
        <v>390.1</v>
      </c>
      <c r="BK26" s="10">
        <f t="shared" si="18"/>
        <v>40.635416666666671</v>
      </c>
      <c r="BL26" s="10">
        <v>0</v>
      </c>
      <c r="BM26" s="10">
        <v>11.045999999999999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f t="shared" si="19"/>
        <v>36570.300000000003</v>
      </c>
      <c r="BV26" s="10">
        <f t="shared" si="20"/>
        <v>34046.713799999998</v>
      </c>
      <c r="BW26" s="10">
        <v>0</v>
      </c>
      <c r="BX26" s="10">
        <v>0</v>
      </c>
      <c r="BY26" s="10">
        <v>15013.8</v>
      </c>
      <c r="BZ26" s="10">
        <v>13982.123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468</v>
      </c>
      <c r="CH26" s="10">
        <v>468</v>
      </c>
      <c r="CI26" s="10">
        <v>0</v>
      </c>
      <c r="CJ26" s="10">
        <f t="shared" si="21"/>
        <v>15481.8</v>
      </c>
      <c r="CK26" s="10">
        <f t="shared" si="22"/>
        <v>14450.123</v>
      </c>
    </row>
    <row r="27" spans="1:89" x14ac:dyDescent="0.3">
      <c r="A27" s="23">
        <v>18</v>
      </c>
      <c r="B27" s="9" t="s">
        <v>64</v>
      </c>
      <c r="C27" s="10">
        <v>2183.5880000000002</v>
      </c>
      <c r="D27" s="10">
        <v>997.41780000000006</v>
      </c>
      <c r="E27" s="10">
        <f t="shared" si="0"/>
        <v>22774</v>
      </c>
      <c r="F27" s="10">
        <f t="shared" si="1"/>
        <v>17269.721000000001</v>
      </c>
      <c r="G27" s="10">
        <f t="shared" si="2"/>
        <v>75.830864143321335</v>
      </c>
      <c r="H27" s="16">
        <f t="shared" si="3"/>
        <v>9882.2000000000007</v>
      </c>
      <c r="I27" s="16">
        <f t="shared" si="4"/>
        <v>4377.9210000000021</v>
      </c>
      <c r="J27" s="16">
        <f t="shared" si="5"/>
        <v>-5504.2789999999986</v>
      </c>
      <c r="K27" s="16">
        <f t="shared" si="6"/>
        <v>44.30107668332964</v>
      </c>
      <c r="L27" s="16">
        <f t="shared" si="7"/>
        <v>2310.7000000000003</v>
      </c>
      <c r="M27" s="16">
        <f t="shared" si="8"/>
        <v>1676.22</v>
      </c>
      <c r="N27" s="16">
        <f t="shared" si="9"/>
        <v>72.541654044229006</v>
      </c>
      <c r="O27" s="16">
        <v>36.799999999999997</v>
      </c>
      <c r="P27" s="16">
        <v>2.7290000000000001</v>
      </c>
      <c r="Q27" s="16">
        <f t="shared" si="10"/>
        <v>7.4157608695652186</v>
      </c>
      <c r="R27" s="16">
        <v>3762</v>
      </c>
      <c r="S27" s="16">
        <v>1076.1140000000028</v>
      </c>
      <c r="T27" s="16">
        <f t="shared" si="11"/>
        <v>28.604837852206344</v>
      </c>
      <c r="U27" s="16">
        <v>2273.9</v>
      </c>
      <c r="V27" s="16">
        <v>1673.491</v>
      </c>
      <c r="W27" s="16">
        <f t="shared" si="12"/>
        <v>73.595628655613694</v>
      </c>
      <c r="X27" s="16">
        <v>24</v>
      </c>
      <c r="Y27" s="16">
        <v>15</v>
      </c>
      <c r="Z27" s="16">
        <f t="shared" si="13"/>
        <v>62.5</v>
      </c>
      <c r="AA27" s="16">
        <v>0</v>
      </c>
      <c r="AB27" s="16">
        <v>0</v>
      </c>
      <c r="AC27" s="16" t="e">
        <f t="shared" si="14"/>
        <v>#DIV/0!</v>
      </c>
      <c r="AD27" s="16">
        <v>0</v>
      </c>
      <c r="AE27" s="16">
        <v>0</v>
      </c>
      <c r="AF27" s="16">
        <v>0</v>
      </c>
      <c r="AG27" s="16">
        <v>0</v>
      </c>
      <c r="AH27" s="16">
        <v>12891.8</v>
      </c>
      <c r="AI27" s="16">
        <v>12891.8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f t="shared" si="15"/>
        <v>2413.3000000000002</v>
      </c>
      <c r="AQ27" s="16">
        <f t="shared" si="16"/>
        <v>1165.587</v>
      </c>
      <c r="AR27" s="16">
        <f t="shared" si="17"/>
        <v>48.298470973355982</v>
      </c>
      <c r="AS27" s="10">
        <v>2113.3000000000002</v>
      </c>
      <c r="AT27" s="10">
        <v>795.58699999999999</v>
      </c>
      <c r="AU27" s="10">
        <v>300</v>
      </c>
      <c r="AV27" s="10">
        <v>370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1372.2</v>
      </c>
      <c r="BH27" s="10">
        <v>445</v>
      </c>
      <c r="BI27" s="10">
        <v>1372.2</v>
      </c>
      <c r="BJ27" s="10">
        <v>444</v>
      </c>
      <c r="BK27" s="10">
        <f t="shared" si="18"/>
        <v>32.356799300393533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f t="shared" si="19"/>
        <v>22774</v>
      </c>
      <c r="BV27" s="10">
        <f t="shared" si="20"/>
        <v>17269.721000000001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800</v>
      </c>
      <c r="CH27" s="10">
        <v>0</v>
      </c>
      <c r="CI27" s="10">
        <v>0</v>
      </c>
      <c r="CJ27" s="10">
        <f t="shared" si="21"/>
        <v>800</v>
      </c>
      <c r="CK27" s="10">
        <f t="shared" si="22"/>
        <v>0</v>
      </c>
    </row>
    <row r="28" spans="1:89" x14ac:dyDescent="0.3">
      <c r="A28" s="23">
        <v>19</v>
      </c>
      <c r="B28" s="9" t="s">
        <v>65</v>
      </c>
      <c r="C28" s="10">
        <v>2171.0569999999998</v>
      </c>
      <c r="D28" s="10">
        <v>5934.7781000000004</v>
      </c>
      <c r="E28" s="10">
        <f t="shared" si="0"/>
        <v>32770.5</v>
      </c>
      <c r="F28" s="10">
        <f t="shared" si="1"/>
        <v>32172.439200000004</v>
      </c>
      <c r="G28" s="10">
        <f t="shared" si="2"/>
        <v>98.175002517508133</v>
      </c>
      <c r="H28" s="16">
        <f t="shared" si="3"/>
        <v>6547.8</v>
      </c>
      <c r="I28" s="16">
        <f t="shared" si="4"/>
        <v>5955.7391999999973</v>
      </c>
      <c r="J28" s="16">
        <f t="shared" si="5"/>
        <v>-592.06080000000293</v>
      </c>
      <c r="K28" s="16">
        <f t="shared" si="6"/>
        <v>90.957866764409374</v>
      </c>
      <c r="L28" s="16">
        <f t="shared" si="7"/>
        <v>3182.8</v>
      </c>
      <c r="M28" s="16">
        <f t="shared" si="8"/>
        <v>3002.4929999999999</v>
      </c>
      <c r="N28" s="16">
        <f t="shared" si="9"/>
        <v>94.33495664195047</v>
      </c>
      <c r="O28" s="16">
        <v>234</v>
      </c>
      <c r="P28" s="16">
        <v>80.507000000000005</v>
      </c>
      <c r="Q28" s="16">
        <f t="shared" si="10"/>
        <v>34.404700854700856</v>
      </c>
      <c r="R28" s="16">
        <v>2148</v>
      </c>
      <c r="S28" s="16">
        <v>2178.7641999999987</v>
      </c>
      <c r="T28" s="16">
        <f t="shared" si="11"/>
        <v>101.43222532588447</v>
      </c>
      <c r="U28" s="16">
        <v>2948.8</v>
      </c>
      <c r="V28" s="16">
        <v>2921.9859999999999</v>
      </c>
      <c r="W28" s="16">
        <f t="shared" si="12"/>
        <v>99.090680954964711</v>
      </c>
      <c r="X28" s="16">
        <v>151</v>
      </c>
      <c r="Y28" s="16">
        <v>12</v>
      </c>
      <c r="Z28" s="16">
        <f t="shared" si="13"/>
        <v>7.9470198675496695</v>
      </c>
      <c r="AA28" s="16">
        <v>0</v>
      </c>
      <c r="AB28" s="16">
        <v>0</v>
      </c>
      <c r="AC28" s="16" t="e">
        <f t="shared" si="14"/>
        <v>#DIV/0!</v>
      </c>
      <c r="AD28" s="16">
        <v>0</v>
      </c>
      <c r="AE28" s="16">
        <v>0</v>
      </c>
      <c r="AF28" s="16">
        <v>0</v>
      </c>
      <c r="AG28" s="16">
        <v>0</v>
      </c>
      <c r="AH28" s="16">
        <v>19579.400000000001</v>
      </c>
      <c r="AI28" s="16">
        <v>19579.400000000001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f t="shared" si="15"/>
        <v>225</v>
      </c>
      <c r="AQ28" s="16">
        <f t="shared" si="16"/>
        <v>349.87400000000002</v>
      </c>
      <c r="AR28" s="16">
        <f t="shared" si="17"/>
        <v>155.49955555555556</v>
      </c>
      <c r="AS28" s="10">
        <v>103.7</v>
      </c>
      <c r="AT28" s="10">
        <v>25.55</v>
      </c>
      <c r="AU28" s="10">
        <v>121.3</v>
      </c>
      <c r="AV28" s="10">
        <v>224.32400000000001</v>
      </c>
      <c r="AW28" s="10">
        <v>0</v>
      </c>
      <c r="AX28" s="10">
        <v>0</v>
      </c>
      <c r="AY28" s="10">
        <v>0</v>
      </c>
      <c r="AZ28" s="10">
        <v>100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841</v>
      </c>
      <c r="BH28" s="10">
        <v>206.73</v>
      </c>
      <c r="BI28" s="10">
        <v>840</v>
      </c>
      <c r="BJ28" s="10">
        <v>199.03</v>
      </c>
      <c r="BK28" s="10">
        <f t="shared" si="18"/>
        <v>23.69404761904762</v>
      </c>
      <c r="BL28" s="10">
        <v>0</v>
      </c>
      <c r="BM28" s="10">
        <v>205.87799999999999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f t="shared" si="19"/>
        <v>26127.200000000001</v>
      </c>
      <c r="BV28" s="10">
        <f t="shared" si="20"/>
        <v>25535.139200000001</v>
      </c>
      <c r="BW28" s="10">
        <v>0</v>
      </c>
      <c r="BX28" s="10">
        <v>0</v>
      </c>
      <c r="BY28" s="10">
        <v>6643.3</v>
      </c>
      <c r="BZ28" s="10">
        <v>6637.3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2699.7</v>
      </c>
      <c r="CH28" s="10">
        <v>2699.7</v>
      </c>
      <c r="CI28" s="10">
        <v>0</v>
      </c>
      <c r="CJ28" s="10">
        <f t="shared" si="21"/>
        <v>9343</v>
      </c>
      <c r="CK28" s="10">
        <f t="shared" si="22"/>
        <v>9337</v>
      </c>
    </row>
    <row r="29" spans="1:89" x14ac:dyDescent="0.3">
      <c r="A29" s="23">
        <v>20</v>
      </c>
      <c r="B29" s="9" t="s">
        <v>66</v>
      </c>
      <c r="C29" s="10">
        <v>1547.9638</v>
      </c>
      <c r="D29" s="10">
        <v>472.4914</v>
      </c>
      <c r="E29" s="10">
        <f t="shared" si="0"/>
        <v>9585.0999999999985</v>
      </c>
      <c r="F29" s="10">
        <f t="shared" si="1"/>
        <v>9081.5695999999989</v>
      </c>
      <c r="G29" s="10">
        <f t="shared" si="2"/>
        <v>94.746738166529298</v>
      </c>
      <c r="H29" s="16">
        <f t="shared" si="3"/>
        <v>4907.3</v>
      </c>
      <c r="I29" s="16">
        <f t="shared" si="4"/>
        <v>4403.7696000000005</v>
      </c>
      <c r="J29" s="16">
        <f t="shared" si="5"/>
        <v>-503.53039999999964</v>
      </c>
      <c r="K29" s="16">
        <f t="shared" si="6"/>
        <v>89.739155951337807</v>
      </c>
      <c r="L29" s="16">
        <f t="shared" si="7"/>
        <v>1586.6</v>
      </c>
      <c r="M29" s="16">
        <f t="shared" si="8"/>
        <v>2249.6729999999998</v>
      </c>
      <c r="N29" s="16">
        <f t="shared" si="9"/>
        <v>141.79207109542418</v>
      </c>
      <c r="O29" s="16">
        <v>186.6</v>
      </c>
      <c r="P29" s="16">
        <v>691.73599999999999</v>
      </c>
      <c r="Q29" s="16">
        <f t="shared" si="10"/>
        <v>370.70525187566989</v>
      </c>
      <c r="R29" s="16">
        <v>1855</v>
      </c>
      <c r="S29" s="16">
        <v>1032.9726000000007</v>
      </c>
      <c r="T29" s="16">
        <f t="shared" si="11"/>
        <v>55.685854447439397</v>
      </c>
      <c r="U29" s="16">
        <v>1400</v>
      </c>
      <c r="V29" s="16">
        <v>1557.9369999999999</v>
      </c>
      <c r="W29" s="16">
        <f t="shared" si="12"/>
        <v>111.28121428571427</v>
      </c>
      <c r="X29" s="16">
        <v>12</v>
      </c>
      <c r="Y29" s="16">
        <v>12</v>
      </c>
      <c r="Z29" s="16">
        <f t="shared" si="13"/>
        <v>100</v>
      </c>
      <c r="AA29" s="16">
        <v>0</v>
      </c>
      <c r="AB29" s="16">
        <v>0</v>
      </c>
      <c r="AC29" s="16" t="e">
        <f t="shared" si="14"/>
        <v>#DIV/0!</v>
      </c>
      <c r="AD29" s="16">
        <v>0</v>
      </c>
      <c r="AE29" s="16">
        <v>0</v>
      </c>
      <c r="AF29" s="16">
        <v>0</v>
      </c>
      <c r="AG29" s="16">
        <v>0</v>
      </c>
      <c r="AH29" s="16">
        <v>4677.8</v>
      </c>
      <c r="AI29" s="16">
        <v>4677.8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f t="shared" si="15"/>
        <v>764.4</v>
      </c>
      <c r="AQ29" s="16">
        <f t="shared" si="16"/>
        <v>496.58</v>
      </c>
      <c r="AR29" s="16">
        <f t="shared" si="17"/>
        <v>64.963369963369971</v>
      </c>
      <c r="AS29" s="10">
        <v>600</v>
      </c>
      <c r="AT29" s="10">
        <v>467.57799999999997</v>
      </c>
      <c r="AU29" s="10">
        <v>150</v>
      </c>
      <c r="AV29" s="10">
        <v>19.402000000000001</v>
      </c>
      <c r="AW29" s="10">
        <v>0</v>
      </c>
      <c r="AX29" s="10">
        <v>0</v>
      </c>
      <c r="AY29" s="10">
        <v>14.4</v>
      </c>
      <c r="AZ29" s="10">
        <v>9.6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304.8</v>
      </c>
      <c r="BH29" s="10">
        <v>183.3</v>
      </c>
      <c r="BI29" s="10">
        <v>304.8</v>
      </c>
      <c r="BJ29" s="10">
        <v>179.3</v>
      </c>
      <c r="BK29" s="10">
        <f t="shared" si="18"/>
        <v>58.825459317585306</v>
      </c>
      <c r="BL29" s="10">
        <v>0</v>
      </c>
      <c r="BM29" s="10">
        <v>97.343999999999994</v>
      </c>
      <c r="BN29" s="10">
        <v>0</v>
      </c>
      <c r="BO29" s="10">
        <v>0</v>
      </c>
      <c r="BP29" s="10">
        <v>0</v>
      </c>
      <c r="BQ29" s="10">
        <v>0</v>
      </c>
      <c r="BR29" s="10">
        <v>384.5</v>
      </c>
      <c r="BS29" s="10">
        <v>331.9</v>
      </c>
      <c r="BT29" s="10">
        <v>0</v>
      </c>
      <c r="BU29" s="10">
        <f t="shared" si="19"/>
        <v>9585.0999999999985</v>
      </c>
      <c r="BV29" s="10">
        <f t="shared" si="20"/>
        <v>9081.5695999999989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558</v>
      </c>
      <c r="CH29" s="10">
        <v>558</v>
      </c>
      <c r="CI29" s="10">
        <v>0</v>
      </c>
      <c r="CJ29" s="10">
        <f t="shared" si="21"/>
        <v>558</v>
      </c>
      <c r="CK29" s="10">
        <f t="shared" si="22"/>
        <v>558</v>
      </c>
    </row>
    <row r="30" spans="1:89" x14ac:dyDescent="0.3">
      <c r="A30" s="23">
        <v>21</v>
      </c>
      <c r="B30" s="9" t="s">
        <v>67</v>
      </c>
      <c r="C30" s="10">
        <v>9415.2000000000007</v>
      </c>
      <c r="D30" s="10">
        <v>2402.9148</v>
      </c>
      <c r="E30" s="10">
        <f t="shared" si="0"/>
        <v>76278.5</v>
      </c>
      <c r="F30" s="10">
        <f t="shared" si="1"/>
        <v>63407.597100000006</v>
      </c>
      <c r="G30" s="10">
        <f t="shared" si="2"/>
        <v>83.126434185255363</v>
      </c>
      <c r="H30" s="16">
        <f t="shared" si="3"/>
        <v>14810</v>
      </c>
      <c r="I30" s="16">
        <f t="shared" si="4"/>
        <v>11354.2971</v>
      </c>
      <c r="J30" s="16">
        <f t="shared" si="5"/>
        <v>-3455.7029000000002</v>
      </c>
      <c r="K30" s="16">
        <f t="shared" si="6"/>
        <v>76.666422012153944</v>
      </c>
      <c r="L30" s="16">
        <f t="shared" si="7"/>
        <v>6430</v>
      </c>
      <c r="M30" s="16">
        <f t="shared" si="8"/>
        <v>5606.808</v>
      </c>
      <c r="N30" s="16">
        <f t="shared" si="9"/>
        <v>87.197636080870922</v>
      </c>
      <c r="O30" s="16">
        <v>30</v>
      </c>
      <c r="P30" s="16">
        <v>0.20499999999999999</v>
      </c>
      <c r="Q30" s="16">
        <f t="shared" si="10"/>
        <v>0.68333333333333324</v>
      </c>
      <c r="R30" s="16">
        <v>4400</v>
      </c>
      <c r="S30" s="16">
        <v>2069.1740999999993</v>
      </c>
      <c r="T30" s="16">
        <f t="shared" si="11"/>
        <v>47.026684090909079</v>
      </c>
      <c r="U30" s="16">
        <v>6400</v>
      </c>
      <c r="V30" s="16">
        <v>5606.6030000000001</v>
      </c>
      <c r="W30" s="16">
        <f t="shared" si="12"/>
        <v>87.603171875000001</v>
      </c>
      <c r="X30" s="16">
        <v>60</v>
      </c>
      <c r="Y30" s="16">
        <v>60</v>
      </c>
      <c r="Z30" s="16">
        <f t="shared" si="13"/>
        <v>100</v>
      </c>
      <c r="AA30" s="16">
        <v>0</v>
      </c>
      <c r="AB30" s="16">
        <v>0</v>
      </c>
      <c r="AC30" s="16" t="e">
        <f t="shared" si="14"/>
        <v>#DIV/0!</v>
      </c>
      <c r="AD30" s="16">
        <v>0</v>
      </c>
      <c r="AE30" s="16">
        <v>0</v>
      </c>
      <c r="AF30" s="16">
        <v>0</v>
      </c>
      <c r="AG30" s="16">
        <v>0</v>
      </c>
      <c r="AH30" s="16">
        <v>44553.3</v>
      </c>
      <c r="AI30" s="16">
        <v>44553.3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f t="shared" si="15"/>
        <v>1620</v>
      </c>
      <c r="AQ30" s="16">
        <f t="shared" si="16"/>
        <v>967.27</v>
      </c>
      <c r="AR30" s="16">
        <f t="shared" si="17"/>
        <v>59.70802469135802</v>
      </c>
      <c r="AS30" s="10">
        <v>870</v>
      </c>
      <c r="AT30" s="10">
        <v>602.77</v>
      </c>
      <c r="AU30" s="10">
        <v>450</v>
      </c>
      <c r="AV30" s="10">
        <v>244.5</v>
      </c>
      <c r="AW30" s="10">
        <v>0</v>
      </c>
      <c r="AX30" s="10">
        <v>0</v>
      </c>
      <c r="AY30" s="10">
        <v>300</v>
      </c>
      <c r="AZ30" s="10">
        <v>120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2300</v>
      </c>
      <c r="BH30" s="10">
        <v>2563.65</v>
      </c>
      <c r="BI30" s="10">
        <v>1100</v>
      </c>
      <c r="BJ30" s="10">
        <v>915.4</v>
      </c>
      <c r="BK30" s="10">
        <f t="shared" si="18"/>
        <v>83.218181818181819</v>
      </c>
      <c r="BL30" s="10">
        <v>0</v>
      </c>
      <c r="BM30" s="10">
        <v>87.394999999999996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f t="shared" si="19"/>
        <v>59363.3</v>
      </c>
      <c r="BV30" s="10">
        <f t="shared" si="20"/>
        <v>55907.597099999999</v>
      </c>
      <c r="BW30" s="10">
        <v>0</v>
      </c>
      <c r="BX30" s="10">
        <v>0</v>
      </c>
      <c r="BY30" s="10">
        <v>16915.2</v>
      </c>
      <c r="BZ30" s="10">
        <v>7500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8131.5</v>
      </c>
      <c r="CH30" s="10">
        <v>6678.1</v>
      </c>
      <c r="CI30" s="10">
        <v>0</v>
      </c>
      <c r="CJ30" s="10">
        <f t="shared" si="21"/>
        <v>25046.7</v>
      </c>
      <c r="CK30" s="10">
        <f t="shared" si="22"/>
        <v>14178.1</v>
      </c>
    </row>
    <row r="31" spans="1:89" x14ac:dyDescent="0.3">
      <c r="A31" s="23">
        <v>22</v>
      </c>
      <c r="B31" s="9" t="s">
        <v>68</v>
      </c>
      <c r="C31" s="10">
        <v>1421.9073000000001</v>
      </c>
      <c r="D31" s="10">
        <v>7194.1887999999999</v>
      </c>
      <c r="E31" s="10">
        <f t="shared" si="0"/>
        <v>215261.821</v>
      </c>
      <c r="F31" s="10">
        <f t="shared" si="1"/>
        <v>204053.58009999999</v>
      </c>
      <c r="G31" s="10">
        <f t="shared" si="2"/>
        <v>94.793205386848413</v>
      </c>
      <c r="H31" s="16">
        <f t="shared" si="3"/>
        <v>41305.800000000003</v>
      </c>
      <c r="I31" s="16">
        <f t="shared" si="4"/>
        <v>31235.079099999984</v>
      </c>
      <c r="J31" s="16">
        <f t="shared" si="5"/>
        <v>-10070.720900000018</v>
      </c>
      <c r="K31" s="16">
        <f t="shared" si="6"/>
        <v>75.61911184385724</v>
      </c>
      <c r="L31" s="16">
        <f t="shared" si="7"/>
        <v>21530.6</v>
      </c>
      <c r="M31" s="16">
        <f t="shared" si="8"/>
        <v>19304.780999999999</v>
      </c>
      <c r="N31" s="16">
        <f t="shared" si="9"/>
        <v>89.662067011602105</v>
      </c>
      <c r="O31" s="16">
        <v>1520.6</v>
      </c>
      <c r="P31" s="16">
        <v>733.82029999999997</v>
      </c>
      <c r="Q31" s="16">
        <f t="shared" si="10"/>
        <v>48.258601867683808</v>
      </c>
      <c r="R31" s="16">
        <v>6949.2</v>
      </c>
      <c r="S31" s="16">
        <v>4025.3269999999834</v>
      </c>
      <c r="T31" s="16">
        <f t="shared" si="11"/>
        <v>57.925041731422091</v>
      </c>
      <c r="U31" s="16">
        <v>20010</v>
      </c>
      <c r="V31" s="16">
        <v>18570.9607</v>
      </c>
      <c r="W31" s="16">
        <f t="shared" si="12"/>
        <v>92.808399300349819</v>
      </c>
      <c r="X31" s="16">
        <v>254</v>
      </c>
      <c r="Y31" s="16">
        <v>109</v>
      </c>
      <c r="Z31" s="16">
        <f t="shared" si="13"/>
        <v>42.913385826771652</v>
      </c>
      <c r="AA31" s="16">
        <v>0</v>
      </c>
      <c r="AB31" s="16">
        <v>0</v>
      </c>
      <c r="AC31" s="16" t="e">
        <f t="shared" si="14"/>
        <v>#DIV/0!</v>
      </c>
      <c r="AD31" s="16">
        <v>0</v>
      </c>
      <c r="AE31" s="16">
        <v>0</v>
      </c>
      <c r="AF31" s="16">
        <v>0</v>
      </c>
      <c r="AG31" s="16">
        <v>0</v>
      </c>
      <c r="AH31" s="16">
        <v>167994.5</v>
      </c>
      <c r="AI31" s="16">
        <v>167994.5</v>
      </c>
      <c r="AJ31" s="16">
        <v>1961.7</v>
      </c>
      <c r="AK31" s="16">
        <v>980.9</v>
      </c>
      <c r="AL31" s="16">
        <v>0</v>
      </c>
      <c r="AM31" s="16">
        <v>0</v>
      </c>
      <c r="AN31" s="16">
        <v>0</v>
      </c>
      <c r="AO31" s="16">
        <v>0</v>
      </c>
      <c r="AP31" s="16">
        <f t="shared" si="15"/>
        <v>1710</v>
      </c>
      <c r="AQ31" s="16">
        <f t="shared" si="16"/>
        <v>962.95010000000002</v>
      </c>
      <c r="AR31" s="16">
        <f t="shared" si="17"/>
        <v>56.312871345029237</v>
      </c>
      <c r="AS31" s="10">
        <v>1210</v>
      </c>
      <c r="AT31" s="10">
        <v>945.63810000000001</v>
      </c>
      <c r="AU31" s="10">
        <v>0</v>
      </c>
      <c r="AV31" s="10">
        <v>0.312</v>
      </c>
      <c r="AW31" s="10">
        <v>0</v>
      </c>
      <c r="AX31" s="10">
        <v>0</v>
      </c>
      <c r="AY31" s="10">
        <v>500</v>
      </c>
      <c r="AZ31" s="10">
        <v>17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10862</v>
      </c>
      <c r="BH31" s="10">
        <v>6202.5709999999999</v>
      </c>
      <c r="BI31" s="10">
        <v>6542</v>
      </c>
      <c r="BJ31" s="10">
        <v>2115.1309999999999</v>
      </c>
      <c r="BK31" s="10">
        <f t="shared" si="18"/>
        <v>32.331565270559459</v>
      </c>
      <c r="BL31" s="10">
        <v>0</v>
      </c>
      <c r="BM31" s="10">
        <v>630.45000000000005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f t="shared" si="19"/>
        <v>211262</v>
      </c>
      <c r="BV31" s="10">
        <f t="shared" si="20"/>
        <v>200210.4791</v>
      </c>
      <c r="BW31" s="10">
        <v>0</v>
      </c>
      <c r="BX31" s="10">
        <v>0</v>
      </c>
      <c r="BY31" s="10">
        <v>3999.8209999999999</v>
      </c>
      <c r="BZ31" s="10">
        <v>3843.1010000000001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51935</v>
      </c>
      <c r="CH31" s="10">
        <v>51935</v>
      </c>
      <c r="CI31" s="10">
        <v>0</v>
      </c>
      <c r="CJ31" s="10">
        <f t="shared" si="21"/>
        <v>55934.820999999996</v>
      </c>
      <c r="CK31" s="10">
        <f t="shared" si="22"/>
        <v>55778.101000000002</v>
      </c>
    </row>
    <row r="32" spans="1:89" x14ac:dyDescent="0.3">
      <c r="A32" s="23">
        <v>23</v>
      </c>
      <c r="B32" s="9" t="s">
        <v>69</v>
      </c>
      <c r="C32" s="10">
        <v>3171.0761000000002</v>
      </c>
      <c r="D32" s="10">
        <v>1801.5191</v>
      </c>
      <c r="E32" s="10">
        <f t="shared" si="0"/>
        <v>159054.755</v>
      </c>
      <c r="F32" s="10">
        <f t="shared" si="1"/>
        <v>148435.74189999999</v>
      </c>
      <c r="G32" s="10">
        <f t="shared" si="2"/>
        <v>93.323674542141148</v>
      </c>
      <c r="H32" s="16">
        <f t="shared" si="3"/>
        <v>37860</v>
      </c>
      <c r="I32" s="16">
        <f t="shared" si="4"/>
        <v>31174.841899999967</v>
      </c>
      <c r="J32" s="16">
        <f t="shared" si="5"/>
        <v>-6685.1581000000333</v>
      </c>
      <c r="K32" s="16">
        <f t="shared" si="6"/>
        <v>82.342424458531355</v>
      </c>
      <c r="L32" s="16">
        <f t="shared" si="7"/>
        <v>15877</v>
      </c>
      <c r="M32" s="16">
        <f t="shared" si="8"/>
        <v>15421.108999999999</v>
      </c>
      <c r="N32" s="16">
        <f t="shared" si="9"/>
        <v>97.128607419537687</v>
      </c>
      <c r="O32" s="16">
        <v>877</v>
      </c>
      <c r="P32" s="16">
        <v>376.77300000000002</v>
      </c>
      <c r="Q32" s="16">
        <f t="shared" si="10"/>
        <v>42.961573546180162</v>
      </c>
      <c r="R32" s="16">
        <v>13050</v>
      </c>
      <c r="S32" s="16">
        <v>7183.8328999999658</v>
      </c>
      <c r="T32" s="16">
        <f t="shared" si="11"/>
        <v>55.048527969348392</v>
      </c>
      <c r="U32" s="16">
        <v>15000</v>
      </c>
      <c r="V32" s="16">
        <v>15044.335999999999</v>
      </c>
      <c r="W32" s="16">
        <f t="shared" si="12"/>
        <v>100.29557333333332</v>
      </c>
      <c r="X32" s="16">
        <v>172</v>
      </c>
      <c r="Y32" s="16">
        <v>66</v>
      </c>
      <c r="Z32" s="16">
        <f t="shared" si="13"/>
        <v>38.372093023255815</v>
      </c>
      <c r="AA32" s="16">
        <v>0</v>
      </c>
      <c r="AB32" s="16">
        <v>0</v>
      </c>
      <c r="AC32" s="16" t="e">
        <f t="shared" si="14"/>
        <v>#DIV/0!</v>
      </c>
      <c r="AD32" s="16">
        <v>0</v>
      </c>
      <c r="AE32" s="16">
        <v>0</v>
      </c>
      <c r="AF32" s="16">
        <v>0</v>
      </c>
      <c r="AG32" s="16">
        <v>0</v>
      </c>
      <c r="AH32" s="16">
        <v>116498</v>
      </c>
      <c r="AI32" s="16">
        <v>116498</v>
      </c>
      <c r="AJ32" s="16">
        <v>1525.8</v>
      </c>
      <c r="AK32" s="16">
        <v>762.9</v>
      </c>
      <c r="AL32" s="16">
        <v>0</v>
      </c>
      <c r="AM32" s="16">
        <v>0</v>
      </c>
      <c r="AN32" s="16">
        <v>0</v>
      </c>
      <c r="AO32" s="16">
        <v>0</v>
      </c>
      <c r="AP32" s="16">
        <f t="shared" si="15"/>
        <v>620</v>
      </c>
      <c r="AQ32" s="16">
        <f t="shared" si="16"/>
        <v>375</v>
      </c>
      <c r="AR32" s="16">
        <f t="shared" si="17"/>
        <v>60.483870967741936</v>
      </c>
      <c r="AS32" s="10">
        <v>620</v>
      </c>
      <c r="AT32" s="10">
        <v>308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67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8141</v>
      </c>
      <c r="BH32" s="10">
        <v>7984.2</v>
      </c>
      <c r="BI32" s="10">
        <v>3650</v>
      </c>
      <c r="BJ32" s="10">
        <v>3317.5</v>
      </c>
      <c r="BK32" s="10">
        <f t="shared" si="18"/>
        <v>90.890410958904113</v>
      </c>
      <c r="BL32" s="10">
        <v>0</v>
      </c>
      <c r="BM32" s="10">
        <v>144.69999999999999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f t="shared" si="19"/>
        <v>155883.79999999999</v>
      </c>
      <c r="BV32" s="10">
        <f t="shared" si="20"/>
        <v>148435.74189999999</v>
      </c>
      <c r="BW32" s="10">
        <v>0</v>
      </c>
      <c r="BX32" s="10">
        <v>0</v>
      </c>
      <c r="BY32" s="10">
        <v>3170.9549999999999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18299.400000000001</v>
      </c>
      <c r="CH32" s="10">
        <v>15034.525</v>
      </c>
      <c r="CI32" s="10">
        <v>0</v>
      </c>
      <c r="CJ32" s="10">
        <f t="shared" si="21"/>
        <v>21470.355000000003</v>
      </c>
      <c r="CK32" s="10">
        <f t="shared" si="22"/>
        <v>15034.525</v>
      </c>
    </row>
    <row r="33" spans="1:89" x14ac:dyDescent="0.3">
      <c r="A33" s="23">
        <v>24</v>
      </c>
      <c r="B33" s="9" t="s">
        <v>70</v>
      </c>
      <c r="C33" s="10">
        <v>7601.8172999999997</v>
      </c>
      <c r="D33" s="10">
        <v>8616.7420000000002</v>
      </c>
      <c r="E33" s="10">
        <f t="shared" si="0"/>
        <v>257783.00000000003</v>
      </c>
      <c r="F33" s="10">
        <f t="shared" si="1"/>
        <v>254435.27470000004</v>
      </c>
      <c r="G33" s="10">
        <f t="shared" si="2"/>
        <v>98.7013397702719</v>
      </c>
      <c r="H33" s="16">
        <f t="shared" si="3"/>
        <v>53553.5</v>
      </c>
      <c r="I33" s="16">
        <f t="shared" si="4"/>
        <v>51822.874700000008</v>
      </c>
      <c r="J33" s="16">
        <f t="shared" si="5"/>
        <v>-1730.6252999999924</v>
      </c>
      <c r="K33" s="16">
        <f t="shared" si="6"/>
        <v>96.768417937202997</v>
      </c>
      <c r="L33" s="16">
        <f t="shared" si="7"/>
        <v>34262</v>
      </c>
      <c r="M33" s="16">
        <f t="shared" si="8"/>
        <v>39608.006999999998</v>
      </c>
      <c r="N33" s="16">
        <f t="shared" si="9"/>
        <v>115.60331270795633</v>
      </c>
      <c r="O33" s="16">
        <v>2262</v>
      </c>
      <c r="P33" s="16">
        <v>50.46</v>
      </c>
      <c r="Q33" s="16">
        <f t="shared" si="10"/>
        <v>2.2307692307692308</v>
      </c>
      <c r="R33" s="16">
        <v>8236.1</v>
      </c>
      <c r="S33" s="16">
        <v>5446.2147000000014</v>
      </c>
      <c r="T33" s="16">
        <f t="shared" si="11"/>
        <v>66.126136156676111</v>
      </c>
      <c r="U33" s="16">
        <v>32000</v>
      </c>
      <c r="V33" s="16">
        <v>39557.546999999999</v>
      </c>
      <c r="W33" s="16">
        <f t="shared" si="12"/>
        <v>123.617334375</v>
      </c>
      <c r="X33" s="16">
        <v>340.4</v>
      </c>
      <c r="Y33" s="16">
        <v>63</v>
      </c>
      <c r="Z33" s="16">
        <f t="shared" si="13"/>
        <v>18.507638072855464</v>
      </c>
      <c r="AA33" s="16">
        <v>0</v>
      </c>
      <c r="AB33" s="16">
        <v>0</v>
      </c>
      <c r="AC33" s="16" t="e">
        <f t="shared" si="14"/>
        <v>#DIV/0!</v>
      </c>
      <c r="AD33" s="16">
        <v>0</v>
      </c>
      <c r="AE33" s="16">
        <v>0</v>
      </c>
      <c r="AF33" s="16">
        <v>0</v>
      </c>
      <c r="AG33" s="16">
        <v>0</v>
      </c>
      <c r="AH33" s="16">
        <v>201195.6</v>
      </c>
      <c r="AI33" s="16">
        <v>201195.6</v>
      </c>
      <c r="AJ33" s="16">
        <v>3033.9</v>
      </c>
      <c r="AK33" s="16">
        <v>1416.8</v>
      </c>
      <c r="AL33" s="16">
        <v>0</v>
      </c>
      <c r="AM33" s="16">
        <v>0</v>
      </c>
      <c r="AN33" s="16">
        <v>0</v>
      </c>
      <c r="AO33" s="16">
        <v>0</v>
      </c>
      <c r="AP33" s="16">
        <f t="shared" si="15"/>
        <v>1200</v>
      </c>
      <c r="AQ33" s="16">
        <f t="shared" si="16"/>
        <v>652</v>
      </c>
      <c r="AR33" s="16">
        <f t="shared" si="17"/>
        <v>54.333333333333336</v>
      </c>
      <c r="AS33" s="10">
        <v>1200</v>
      </c>
      <c r="AT33" s="10">
        <v>637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15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8015</v>
      </c>
      <c r="BH33" s="10">
        <v>5071.8739999999998</v>
      </c>
      <c r="BI33" s="10">
        <v>4000</v>
      </c>
      <c r="BJ33" s="10">
        <v>1372.874</v>
      </c>
      <c r="BK33" s="10">
        <f t="shared" si="18"/>
        <v>34.321849999999998</v>
      </c>
      <c r="BL33" s="10">
        <v>1500</v>
      </c>
      <c r="BM33" s="10">
        <v>981.779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f t="shared" si="19"/>
        <v>257783</v>
      </c>
      <c r="BV33" s="10">
        <f t="shared" si="20"/>
        <v>254435.27470000001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44582.845999999998</v>
      </c>
      <c r="CH33" s="10">
        <v>44582.845999999998</v>
      </c>
      <c r="CI33" s="10">
        <v>0</v>
      </c>
      <c r="CJ33" s="10">
        <f t="shared" si="21"/>
        <v>44582.845999999998</v>
      </c>
      <c r="CK33" s="10">
        <f t="shared" si="22"/>
        <v>44582.845999999998</v>
      </c>
    </row>
    <row r="34" spans="1:89" x14ac:dyDescent="0.3">
      <c r="A34" s="23">
        <v>25</v>
      </c>
      <c r="B34" s="9" t="s">
        <v>71</v>
      </c>
      <c r="C34" s="10">
        <v>792.35270000000003</v>
      </c>
      <c r="D34" s="10">
        <v>5533.6089000000002</v>
      </c>
      <c r="E34" s="10">
        <f t="shared" si="0"/>
        <v>80129.099999999991</v>
      </c>
      <c r="F34" s="10">
        <f t="shared" si="1"/>
        <v>75648.897400000002</v>
      </c>
      <c r="G34" s="10">
        <f t="shared" si="2"/>
        <v>94.408769598061141</v>
      </c>
      <c r="H34" s="16">
        <f t="shared" si="3"/>
        <v>24241.200000000001</v>
      </c>
      <c r="I34" s="16">
        <f t="shared" si="4"/>
        <v>19760.997400000007</v>
      </c>
      <c r="J34" s="16">
        <f t="shared" si="5"/>
        <v>-4480.2025999999933</v>
      </c>
      <c r="K34" s="16">
        <f t="shared" si="6"/>
        <v>81.518230945662779</v>
      </c>
      <c r="L34" s="16">
        <f t="shared" si="7"/>
        <v>11100</v>
      </c>
      <c r="M34" s="16">
        <f t="shared" si="8"/>
        <v>10169.797999999999</v>
      </c>
      <c r="N34" s="16">
        <f t="shared" si="9"/>
        <v>91.619801801801799</v>
      </c>
      <c r="O34" s="16">
        <v>100</v>
      </c>
      <c r="P34" s="16">
        <v>46.39</v>
      </c>
      <c r="Q34" s="16">
        <f t="shared" si="10"/>
        <v>46.39</v>
      </c>
      <c r="R34" s="16">
        <v>6500</v>
      </c>
      <c r="S34" s="16">
        <v>3725.8714000000073</v>
      </c>
      <c r="T34" s="16">
        <f t="shared" si="11"/>
        <v>57.321098461538575</v>
      </c>
      <c r="U34" s="16">
        <v>11000</v>
      </c>
      <c r="V34" s="16">
        <v>10123.407999999999</v>
      </c>
      <c r="W34" s="16">
        <f t="shared" si="12"/>
        <v>92.030981818181814</v>
      </c>
      <c r="X34" s="16">
        <v>250</v>
      </c>
      <c r="Y34" s="16">
        <v>130</v>
      </c>
      <c r="Z34" s="16">
        <f t="shared" si="13"/>
        <v>52</v>
      </c>
      <c r="AA34" s="16">
        <v>0</v>
      </c>
      <c r="AB34" s="16">
        <v>0</v>
      </c>
      <c r="AC34" s="16" t="e">
        <f t="shared" si="14"/>
        <v>#DIV/0!</v>
      </c>
      <c r="AD34" s="16">
        <v>0</v>
      </c>
      <c r="AE34" s="16">
        <v>0</v>
      </c>
      <c r="AF34" s="16">
        <v>0</v>
      </c>
      <c r="AG34" s="16">
        <v>0</v>
      </c>
      <c r="AH34" s="16">
        <v>55887.9</v>
      </c>
      <c r="AI34" s="16">
        <v>55887.9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f t="shared" si="15"/>
        <v>593</v>
      </c>
      <c r="AQ34" s="16">
        <f t="shared" si="16"/>
        <v>378.22800000000001</v>
      </c>
      <c r="AR34" s="16">
        <f t="shared" si="17"/>
        <v>63.782124789207415</v>
      </c>
      <c r="AS34" s="10">
        <v>437</v>
      </c>
      <c r="AT34" s="10">
        <v>225.22800000000001</v>
      </c>
      <c r="AU34" s="10">
        <v>156</v>
      </c>
      <c r="AV34" s="10">
        <v>153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5798.2</v>
      </c>
      <c r="BH34" s="10">
        <v>4746.7</v>
      </c>
      <c r="BI34" s="10">
        <v>1898.2</v>
      </c>
      <c r="BJ34" s="10">
        <v>1802</v>
      </c>
      <c r="BK34" s="10">
        <f t="shared" si="18"/>
        <v>94.932040880834464</v>
      </c>
      <c r="BL34" s="10">
        <v>0</v>
      </c>
      <c r="BM34" s="10">
        <v>610.4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f t="shared" si="19"/>
        <v>80129.099999999991</v>
      </c>
      <c r="BV34" s="10">
        <f t="shared" si="20"/>
        <v>75648.897400000002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9854.1</v>
      </c>
      <c r="CH34" s="10">
        <v>4739.7920000000004</v>
      </c>
      <c r="CI34" s="10">
        <v>0</v>
      </c>
      <c r="CJ34" s="10">
        <f t="shared" si="21"/>
        <v>9854.1</v>
      </c>
      <c r="CK34" s="10">
        <f t="shared" si="22"/>
        <v>4739.7920000000004</v>
      </c>
    </row>
    <row r="35" spans="1:89" x14ac:dyDescent="0.3">
      <c r="A35" s="23">
        <v>26</v>
      </c>
      <c r="B35" s="9" t="s">
        <v>72</v>
      </c>
      <c r="C35" s="10">
        <v>477.12939999999998</v>
      </c>
      <c r="D35" s="10">
        <v>16346.768899999999</v>
      </c>
      <c r="E35" s="10">
        <f t="shared" si="0"/>
        <v>100326.1</v>
      </c>
      <c r="F35" s="10">
        <f t="shared" si="1"/>
        <v>100637.18459999998</v>
      </c>
      <c r="G35" s="10">
        <f t="shared" si="2"/>
        <v>100.31007345047796</v>
      </c>
      <c r="H35" s="16">
        <f t="shared" si="3"/>
        <v>18629.900000000001</v>
      </c>
      <c r="I35" s="16">
        <f t="shared" si="4"/>
        <v>18940.984599999996</v>
      </c>
      <c r="J35" s="16">
        <f t="shared" si="5"/>
        <v>311.08459999999468</v>
      </c>
      <c r="K35" s="16">
        <f t="shared" si="6"/>
        <v>101.66981357924622</v>
      </c>
      <c r="L35" s="16">
        <f t="shared" si="7"/>
        <v>10278.200000000001</v>
      </c>
      <c r="M35" s="16">
        <f t="shared" si="8"/>
        <v>9693.61</v>
      </c>
      <c r="N35" s="16">
        <f t="shared" si="9"/>
        <v>94.312330952890591</v>
      </c>
      <c r="O35" s="16">
        <v>162.5</v>
      </c>
      <c r="P35" s="16">
        <v>101.696</v>
      </c>
      <c r="Q35" s="16">
        <f t="shared" si="10"/>
        <v>62.582153846153844</v>
      </c>
      <c r="R35" s="16">
        <v>3023.7</v>
      </c>
      <c r="S35" s="16">
        <v>2583.7685999999967</v>
      </c>
      <c r="T35" s="16">
        <f t="shared" si="11"/>
        <v>85.450560571485155</v>
      </c>
      <c r="U35" s="16">
        <v>10115.700000000001</v>
      </c>
      <c r="V35" s="16">
        <v>9591.9140000000007</v>
      </c>
      <c r="W35" s="16">
        <f t="shared" si="12"/>
        <v>94.822048894293033</v>
      </c>
      <c r="X35" s="16">
        <v>328</v>
      </c>
      <c r="Y35" s="16">
        <v>589.20000000000005</v>
      </c>
      <c r="Z35" s="16">
        <f t="shared" si="13"/>
        <v>179.63414634146341</v>
      </c>
      <c r="AA35" s="16">
        <v>0</v>
      </c>
      <c r="AB35" s="16">
        <v>0</v>
      </c>
      <c r="AC35" s="16" t="e">
        <f t="shared" si="14"/>
        <v>#DIV/0!</v>
      </c>
      <c r="AD35" s="16">
        <v>0</v>
      </c>
      <c r="AE35" s="16">
        <v>0</v>
      </c>
      <c r="AF35" s="16">
        <v>0</v>
      </c>
      <c r="AG35" s="16">
        <v>0</v>
      </c>
      <c r="AH35" s="16">
        <v>49555.6</v>
      </c>
      <c r="AI35" s="16">
        <v>49555.6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f t="shared" si="15"/>
        <v>3300</v>
      </c>
      <c r="AQ35" s="16">
        <f t="shared" si="16"/>
        <v>3029.9259999999999</v>
      </c>
      <c r="AR35" s="16">
        <f t="shared" si="17"/>
        <v>91.815939393939388</v>
      </c>
      <c r="AS35" s="10">
        <v>500</v>
      </c>
      <c r="AT35" s="10">
        <v>656.83</v>
      </c>
      <c r="AU35" s="10">
        <v>2000</v>
      </c>
      <c r="AV35" s="10">
        <v>1203.096</v>
      </c>
      <c r="AW35" s="10">
        <v>0</v>
      </c>
      <c r="AX35" s="10">
        <v>0</v>
      </c>
      <c r="AY35" s="10">
        <v>800</v>
      </c>
      <c r="AZ35" s="10">
        <v>1170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1700</v>
      </c>
      <c r="BH35" s="10">
        <v>1293.5</v>
      </c>
      <c r="BI35" s="10">
        <v>1700</v>
      </c>
      <c r="BJ35" s="10">
        <v>1289.5</v>
      </c>
      <c r="BK35" s="10">
        <f t="shared" si="18"/>
        <v>75.852941176470594</v>
      </c>
      <c r="BL35" s="10">
        <v>0</v>
      </c>
      <c r="BM35" s="10">
        <v>1750.98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f t="shared" si="19"/>
        <v>68185.5</v>
      </c>
      <c r="BV35" s="10">
        <f t="shared" si="20"/>
        <v>68496.584599999987</v>
      </c>
      <c r="BW35" s="10">
        <v>0</v>
      </c>
      <c r="BX35" s="10">
        <v>0</v>
      </c>
      <c r="BY35" s="10">
        <v>32140.6</v>
      </c>
      <c r="BZ35" s="10">
        <v>32140.6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13500</v>
      </c>
      <c r="CH35" s="10">
        <v>12820</v>
      </c>
      <c r="CI35" s="10">
        <v>0</v>
      </c>
      <c r="CJ35" s="10">
        <f t="shared" si="21"/>
        <v>45640.6</v>
      </c>
      <c r="CK35" s="10">
        <f t="shared" si="22"/>
        <v>44960.6</v>
      </c>
    </row>
    <row r="36" spans="1:89" x14ac:dyDescent="0.3">
      <c r="A36" s="23">
        <v>27</v>
      </c>
      <c r="B36" s="9" t="s">
        <v>73</v>
      </c>
      <c r="C36" s="10">
        <v>2168.6707000000001</v>
      </c>
      <c r="D36" s="10">
        <v>6574.8784999999998</v>
      </c>
      <c r="E36" s="10">
        <f t="shared" si="0"/>
        <v>224250.45800000001</v>
      </c>
      <c r="F36" s="10">
        <f t="shared" si="1"/>
        <v>198618.35089999999</v>
      </c>
      <c r="G36" s="10">
        <f t="shared" si="2"/>
        <v>88.569875250823344</v>
      </c>
      <c r="H36" s="16">
        <f t="shared" si="3"/>
        <v>67525.399999999994</v>
      </c>
      <c r="I36" s="16">
        <f t="shared" si="4"/>
        <v>49396.256899999993</v>
      </c>
      <c r="J36" s="16">
        <f t="shared" si="5"/>
        <v>-18129.143100000001</v>
      </c>
      <c r="K36" s="16">
        <f t="shared" si="6"/>
        <v>73.152112982670232</v>
      </c>
      <c r="L36" s="16">
        <f t="shared" si="7"/>
        <v>45213.2</v>
      </c>
      <c r="M36" s="16">
        <f t="shared" si="8"/>
        <v>31222.307000000001</v>
      </c>
      <c r="N36" s="16">
        <f t="shared" si="9"/>
        <v>69.055733723779795</v>
      </c>
      <c r="O36" s="16">
        <v>1270</v>
      </c>
      <c r="P36" s="16">
        <v>258.06700000000001</v>
      </c>
      <c r="Q36" s="16">
        <f t="shared" si="10"/>
        <v>20.320236220472442</v>
      </c>
      <c r="R36" s="16">
        <v>8959.9</v>
      </c>
      <c r="S36" s="16">
        <v>6966.7138999999952</v>
      </c>
      <c r="T36" s="16">
        <f t="shared" si="11"/>
        <v>77.754371142535021</v>
      </c>
      <c r="U36" s="16">
        <v>43943.199999999997</v>
      </c>
      <c r="V36" s="16">
        <v>30964.240000000002</v>
      </c>
      <c r="W36" s="16">
        <f t="shared" si="12"/>
        <v>70.464235649656842</v>
      </c>
      <c r="X36" s="16">
        <v>446</v>
      </c>
      <c r="Y36" s="16">
        <v>245.4</v>
      </c>
      <c r="Z36" s="16">
        <f t="shared" si="13"/>
        <v>55.022421524663677</v>
      </c>
      <c r="AA36" s="16">
        <v>0</v>
      </c>
      <c r="AB36" s="16">
        <v>0</v>
      </c>
      <c r="AC36" s="16" t="e">
        <f t="shared" si="14"/>
        <v>#DIV/0!</v>
      </c>
      <c r="AD36" s="16">
        <v>0</v>
      </c>
      <c r="AE36" s="16">
        <v>0</v>
      </c>
      <c r="AF36" s="16">
        <v>0</v>
      </c>
      <c r="AG36" s="16">
        <v>0</v>
      </c>
      <c r="AH36" s="16">
        <v>137963.6</v>
      </c>
      <c r="AI36" s="16">
        <v>137963.6</v>
      </c>
      <c r="AJ36" s="16">
        <v>3967.4</v>
      </c>
      <c r="AK36" s="16">
        <v>1852.8</v>
      </c>
      <c r="AL36" s="16">
        <v>0</v>
      </c>
      <c r="AM36" s="16">
        <v>0</v>
      </c>
      <c r="AN36" s="16">
        <v>0</v>
      </c>
      <c r="AO36" s="16">
        <v>0</v>
      </c>
      <c r="AP36" s="16">
        <f t="shared" si="15"/>
        <v>3339.3</v>
      </c>
      <c r="AQ36" s="16">
        <f t="shared" si="16"/>
        <v>2917.8649999999998</v>
      </c>
      <c r="AR36" s="16">
        <f t="shared" si="17"/>
        <v>87.3795406222861</v>
      </c>
      <c r="AS36" s="10">
        <v>2739.3</v>
      </c>
      <c r="AT36" s="10">
        <v>2298.8649999999998</v>
      </c>
      <c r="AU36" s="10">
        <v>0</v>
      </c>
      <c r="AV36" s="10">
        <v>0</v>
      </c>
      <c r="AW36" s="10">
        <v>0</v>
      </c>
      <c r="AX36" s="10">
        <v>0</v>
      </c>
      <c r="AY36" s="10">
        <v>600</v>
      </c>
      <c r="AZ36" s="10">
        <v>619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9567</v>
      </c>
      <c r="BH36" s="10">
        <v>7616.2</v>
      </c>
      <c r="BI36" s="10">
        <v>4000</v>
      </c>
      <c r="BJ36" s="10">
        <v>2838.8</v>
      </c>
      <c r="BK36" s="10">
        <f t="shared" si="18"/>
        <v>70.97</v>
      </c>
      <c r="BL36" s="10">
        <v>0</v>
      </c>
      <c r="BM36" s="10">
        <v>427.77100000000002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f t="shared" si="19"/>
        <v>209456.4</v>
      </c>
      <c r="BV36" s="10">
        <f t="shared" si="20"/>
        <v>189212.6569</v>
      </c>
      <c r="BW36" s="10">
        <v>0</v>
      </c>
      <c r="BX36" s="10">
        <v>0</v>
      </c>
      <c r="BY36" s="10">
        <v>14794.058000000001</v>
      </c>
      <c r="BZ36" s="10">
        <v>9405.6939999999995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34456.400000000001</v>
      </c>
      <c r="CH36" s="10">
        <v>19773.675999999999</v>
      </c>
      <c r="CI36" s="10">
        <v>0</v>
      </c>
      <c r="CJ36" s="10">
        <f t="shared" si="21"/>
        <v>49250.457999999999</v>
      </c>
      <c r="CK36" s="10">
        <f t="shared" si="22"/>
        <v>29179.37</v>
      </c>
    </row>
    <row r="37" spans="1:89" x14ac:dyDescent="0.3">
      <c r="A37" s="23">
        <v>28</v>
      </c>
      <c r="B37" s="9" t="s">
        <v>74</v>
      </c>
      <c r="C37" s="10">
        <v>57243.246400000004</v>
      </c>
      <c r="D37" s="10">
        <v>5290.4757</v>
      </c>
      <c r="E37" s="10">
        <f t="shared" si="0"/>
        <v>638316.6399999999</v>
      </c>
      <c r="F37" s="10">
        <f t="shared" si="1"/>
        <v>576930.38300000003</v>
      </c>
      <c r="G37" s="10">
        <f t="shared" si="2"/>
        <v>90.383102499098271</v>
      </c>
      <c r="H37" s="16">
        <f t="shared" si="3"/>
        <v>105285</v>
      </c>
      <c r="I37" s="16">
        <f t="shared" si="4"/>
        <v>118858.76600000005</v>
      </c>
      <c r="J37" s="16">
        <f t="shared" si="5"/>
        <v>13573.766000000047</v>
      </c>
      <c r="K37" s="16">
        <f t="shared" si="6"/>
        <v>112.89240252647581</v>
      </c>
      <c r="L37" s="16">
        <f t="shared" si="7"/>
        <v>34894.199999999997</v>
      </c>
      <c r="M37" s="16">
        <f t="shared" si="8"/>
        <v>40480.245999999999</v>
      </c>
      <c r="N37" s="16">
        <f t="shared" si="9"/>
        <v>116.00852290638559</v>
      </c>
      <c r="O37" s="16">
        <v>609.20000000000005</v>
      </c>
      <c r="P37" s="16">
        <v>764.83</v>
      </c>
      <c r="Q37" s="16">
        <f t="shared" si="10"/>
        <v>125.54661851608667</v>
      </c>
      <c r="R37" s="16">
        <v>22258.5</v>
      </c>
      <c r="S37" s="16">
        <v>19953.585000000046</v>
      </c>
      <c r="T37" s="16">
        <f t="shared" si="11"/>
        <v>89.644787384594864</v>
      </c>
      <c r="U37" s="16">
        <v>34285</v>
      </c>
      <c r="V37" s="16">
        <v>39715.415999999997</v>
      </c>
      <c r="W37" s="16">
        <f t="shared" si="12"/>
        <v>115.83904331340236</v>
      </c>
      <c r="X37" s="16">
        <v>4048.3</v>
      </c>
      <c r="Y37" s="16">
        <v>3637.3991999999998</v>
      </c>
      <c r="Z37" s="16">
        <f t="shared" si="13"/>
        <v>89.850040757848973</v>
      </c>
      <c r="AA37" s="16">
        <v>430</v>
      </c>
      <c r="AB37" s="16">
        <v>451</v>
      </c>
      <c r="AC37" s="16">
        <f t="shared" si="14"/>
        <v>104.88372093023256</v>
      </c>
      <c r="AD37" s="16">
        <v>0</v>
      </c>
      <c r="AE37" s="16">
        <v>0</v>
      </c>
      <c r="AF37" s="16">
        <v>0</v>
      </c>
      <c r="AG37" s="16">
        <v>0</v>
      </c>
      <c r="AH37" s="16">
        <v>363265.1</v>
      </c>
      <c r="AI37" s="16">
        <v>363265.1</v>
      </c>
      <c r="AJ37" s="16">
        <v>1634</v>
      </c>
      <c r="AK37" s="16">
        <v>762.9</v>
      </c>
      <c r="AL37" s="16">
        <v>0</v>
      </c>
      <c r="AM37" s="16">
        <v>0</v>
      </c>
      <c r="AN37" s="16">
        <v>0</v>
      </c>
      <c r="AO37" s="16">
        <v>0</v>
      </c>
      <c r="AP37" s="16">
        <f t="shared" si="15"/>
        <v>11980</v>
      </c>
      <c r="AQ37" s="16">
        <f t="shared" si="16"/>
        <v>15701.378000000001</v>
      </c>
      <c r="AR37" s="16">
        <f t="shared" si="17"/>
        <v>131.06325542570951</v>
      </c>
      <c r="AS37" s="10">
        <v>11980</v>
      </c>
      <c r="AT37" s="10">
        <v>14548.198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1153.18</v>
      </c>
      <c r="BA37" s="10">
        <v>0</v>
      </c>
      <c r="BB37" s="10">
        <v>0</v>
      </c>
      <c r="BC37" s="10">
        <v>5474.3</v>
      </c>
      <c r="BD37" s="10">
        <v>4873.7169999999996</v>
      </c>
      <c r="BE37" s="10">
        <v>0</v>
      </c>
      <c r="BF37" s="10">
        <v>0</v>
      </c>
      <c r="BG37" s="10">
        <v>25074</v>
      </c>
      <c r="BH37" s="10">
        <v>26421.452799999999</v>
      </c>
      <c r="BI37" s="10">
        <v>11000</v>
      </c>
      <c r="BJ37" s="10">
        <v>11499.766</v>
      </c>
      <c r="BK37" s="10">
        <f t="shared" si="18"/>
        <v>104.54332727272725</v>
      </c>
      <c r="BL37" s="10">
        <v>0</v>
      </c>
      <c r="BM37" s="10">
        <v>813.20500000000004</v>
      </c>
      <c r="BN37" s="10">
        <v>0</v>
      </c>
      <c r="BO37" s="10">
        <v>1400</v>
      </c>
      <c r="BP37" s="10">
        <v>16605</v>
      </c>
      <c r="BQ37" s="10">
        <v>0</v>
      </c>
      <c r="BR37" s="10">
        <v>6600</v>
      </c>
      <c r="BS37" s="10">
        <v>10000.5</v>
      </c>
      <c r="BT37" s="10">
        <v>-65</v>
      </c>
      <c r="BU37" s="10">
        <f t="shared" si="19"/>
        <v>492263.39999999997</v>
      </c>
      <c r="BV37" s="10">
        <f t="shared" si="20"/>
        <v>487695.48300000007</v>
      </c>
      <c r="BW37" s="10">
        <v>0</v>
      </c>
      <c r="BX37" s="10">
        <v>0</v>
      </c>
      <c r="BY37" s="10">
        <v>146053.24</v>
      </c>
      <c r="BZ37" s="10">
        <v>89234.9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97315.993600000002</v>
      </c>
      <c r="CH37" s="10">
        <v>97315</v>
      </c>
      <c r="CI37" s="10">
        <v>0</v>
      </c>
      <c r="CJ37" s="10">
        <f t="shared" si="21"/>
        <v>243369.23359999998</v>
      </c>
      <c r="CK37" s="10">
        <f t="shared" si="22"/>
        <v>186549.9</v>
      </c>
    </row>
    <row r="38" spans="1:89" x14ac:dyDescent="0.3">
      <c r="A38" s="23">
        <v>29</v>
      </c>
      <c r="B38" s="9" t="s">
        <v>75</v>
      </c>
      <c r="C38" s="10">
        <v>26128.875100000001</v>
      </c>
      <c r="D38" s="10">
        <v>17866.0249</v>
      </c>
      <c r="E38" s="10">
        <f t="shared" si="0"/>
        <v>207151.902</v>
      </c>
      <c r="F38" s="10">
        <f t="shared" si="1"/>
        <v>196552.17569999999</v>
      </c>
      <c r="G38" s="10">
        <f t="shared" si="2"/>
        <v>94.883114179661248</v>
      </c>
      <c r="H38" s="16">
        <f t="shared" si="3"/>
        <v>56060</v>
      </c>
      <c r="I38" s="16">
        <f t="shared" si="4"/>
        <v>57965.769699999961</v>
      </c>
      <c r="J38" s="16">
        <f t="shared" si="5"/>
        <v>1905.7696999999607</v>
      </c>
      <c r="K38" s="16">
        <f t="shared" si="6"/>
        <v>103.3995178380306</v>
      </c>
      <c r="L38" s="16">
        <f t="shared" si="7"/>
        <v>6660</v>
      </c>
      <c r="M38" s="16">
        <f t="shared" si="8"/>
        <v>9700.6139999999996</v>
      </c>
      <c r="N38" s="16">
        <f t="shared" si="9"/>
        <v>145.65486486486486</v>
      </c>
      <c r="O38" s="16">
        <v>6500</v>
      </c>
      <c r="P38" s="16">
        <v>9.5500000000000007</v>
      </c>
      <c r="Q38" s="16">
        <f t="shared" si="10"/>
        <v>0.14692307692307693</v>
      </c>
      <c r="R38" s="16">
        <v>14000</v>
      </c>
      <c r="S38" s="16">
        <v>12699.506999999961</v>
      </c>
      <c r="T38" s="16">
        <f t="shared" si="11"/>
        <v>90.710764285714006</v>
      </c>
      <c r="U38" s="16">
        <v>160</v>
      </c>
      <c r="V38" s="16">
        <v>9691.0640000000003</v>
      </c>
      <c r="W38" s="16">
        <f t="shared" si="12"/>
        <v>6056.915</v>
      </c>
      <c r="X38" s="16">
        <v>2500</v>
      </c>
      <c r="Y38" s="16">
        <v>2533</v>
      </c>
      <c r="Z38" s="16">
        <f t="shared" si="13"/>
        <v>101.32000000000001</v>
      </c>
      <c r="AA38" s="16">
        <v>0</v>
      </c>
      <c r="AB38" s="16">
        <v>0</v>
      </c>
      <c r="AC38" s="16" t="e">
        <f t="shared" si="14"/>
        <v>#DIV/0!</v>
      </c>
      <c r="AD38" s="16">
        <v>0</v>
      </c>
      <c r="AE38" s="16">
        <v>0</v>
      </c>
      <c r="AF38" s="16">
        <v>0</v>
      </c>
      <c r="AG38" s="16">
        <v>0</v>
      </c>
      <c r="AH38" s="16">
        <v>92039.2</v>
      </c>
      <c r="AI38" s="16">
        <v>92039.2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f t="shared" si="15"/>
        <v>24000</v>
      </c>
      <c r="AQ38" s="16">
        <f t="shared" si="16"/>
        <v>22502.896000000001</v>
      </c>
      <c r="AR38" s="16">
        <f t="shared" si="17"/>
        <v>93.762066666666669</v>
      </c>
      <c r="AS38" s="10">
        <v>21500</v>
      </c>
      <c r="AT38" s="10">
        <v>19817.741000000002</v>
      </c>
      <c r="AU38" s="10">
        <v>0</v>
      </c>
      <c r="AV38" s="10">
        <v>0</v>
      </c>
      <c r="AW38" s="10">
        <v>0</v>
      </c>
      <c r="AX38" s="10">
        <v>0</v>
      </c>
      <c r="AY38" s="10">
        <v>2500</v>
      </c>
      <c r="AZ38" s="10">
        <v>2685.1550000000002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399.7</v>
      </c>
      <c r="BG38" s="10">
        <v>4900</v>
      </c>
      <c r="BH38" s="10">
        <v>5308.35</v>
      </c>
      <c r="BI38" s="10">
        <v>2600</v>
      </c>
      <c r="BJ38" s="10">
        <v>2686.35</v>
      </c>
      <c r="BK38" s="10">
        <f t="shared" si="18"/>
        <v>103.32115384615383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4000</v>
      </c>
      <c r="BS38" s="10">
        <v>4821.7026999999998</v>
      </c>
      <c r="BT38" s="10">
        <v>0</v>
      </c>
      <c r="BU38" s="10">
        <f t="shared" si="19"/>
        <v>148099.20000000001</v>
      </c>
      <c r="BV38" s="10">
        <f t="shared" si="20"/>
        <v>150004.96969999999</v>
      </c>
      <c r="BW38" s="10">
        <v>0</v>
      </c>
      <c r="BX38" s="10">
        <v>0</v>
      </c>
      <c r="BY38" s="10">
        <v>59052.701999999997</v>
      </c>
      <c r="BZ38" s="10">
        <v>46547.205999999998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f t="shared" si="21"/>
        <v>59052.701999999997</v>
      </c>
      <c r="CK38" s="10">
        <f t="shared" si="22"/>
        <v>46547.205999999998</v>
      </c>
    </row>
    <row r="39" spans="1:89" x14ac:dyDescent="0.3">
      <c r="A39" s="23">
        <v>30</v>
      </c>
      <c r="B39" s="9" t="s">
        <v>76</v>
      </c>
      <c r="C39" s="10">
        <v>20779.033599999999</v>
      </c>
      <c r="D39" s="10">
        <v>67415.4902</v>
      </c>
      <c r="E39" s="10">
        <f t="shared" si="0"/>
        <v>497537.5</v>
      </c>
      <c r="F39" s="10">
        <f t="shared" si="1"/>
        <v>533791.49940000009</v>
      </c>
      <c r="G39" s="10">
        <f t="shared" si="2"/>
        <v>107.28668681255185</v>
      </c>
      <c r="H39" s="16">
        <f t="shared" si="3"/>
        <v>154791</v>
      </c>
      <c r="I39" s="16">
        <f t="shared" si="4"/>
        <v>192059.50639999998</v>
      </c>
      <c r="J39" s="16">
        <f t="shared" si="5"/>
        <v>37268.506399999984</v>
      </c>
      <c r="K39" s="16">
        <f t="shared" si="6"/>
        <v>124.07666233824963</v>
      </c>
      <c r="L39" s="16">
        <f t="shared" si="7"/>
        <v>60830</v>
      </c>
      <c r="M39" s="16">
        <f t="shared" si="8"/>
        <v>78088.239400000006</v>
      </c>
      <c r="N39" s="16">
        <f t="shared" si="9"/>
        <v>128.3712631925037</v>
      </c>
      <c r="O39" s="16">
        <v>5830</v>
      </c>
      <c r="P39" s="16">
        <v>2982.9924000000001</v>
      </c>
      <c r="Q39" s="16">
        <f t="shared" si="10"/>
        <v>51.166250428816475</v>
      </c>
      <c r="R39" s="16">
        <v>11300</v>
      </c>
      <c r="S39" s="16">
        <v>14846.983000000004</v>
      </c>
      <c r="T39" s="16">
        <f t="shared" si="11"/>
        <v>131.38923008849562</v>
      </c>
      <c r="U39" s="16">
        <v>55000</v>
      </c>
      <c r="V39" s="16">
        <v>75105.247000000003</v>
      </c>
      <c r="W39" s="16">
        <f t="shared" si="12"/>
        <v>136.55499454545455</v>
      </c>
      <c r="X39" s="16">
        <v>7000</v>
      </c>
      <c r="Y39" s="16">
        <v>4390.74</v>
      </c>
      <c r="Z39" s="16">
        <f t="shared" si="13"/>
        <v>62.72485714285714</v>
      </c>
      <c r="AA39" s="16">
        <v>9000</v>
      </c>
      <c r="AB39" s="16">
        <v>14883.7</v>
      </c>
      <c r="AC39" s="16">
        <f t="shared" si="14"/>
        <v>165.37444444444444</v>
      </c>
      <c r="AD39" s="16">
        <v>0</v>
      </c>
      <c r="AE39" s="16">
        <v>0</v>
      </c>
      <c r="AF39" s="16">
        <v>0</v>
      </c>
      <c r="AG39" s="16">
        <v>0</v>
      </c>
      <c r="AH39" s="16">
        <v>324884.3</v>
      </c>
      <c r="AI39" s="16">
        <v>325296.09299999999</v>
      </c>
      <c r="AJ39" s="16">
        <v>1961.7</v>
      </c>
      <c r="AK39" s="16">
        <v>1961.7</v>
      </c>
      <c r="AL39" s="16">
        <v>0</v>
      </c>
      <c r="AM39" s="16">
        <v>0</v>
      </c>
      <c r="AN39" s="16">
        <v>0</v>
      </c>
      <c r="AO39" s="16">
        <v>0</v>
      </c>
      <c r="AP39" s="16">
        <f t="shared" si="15"/>
        <v>6151</v>
      </c>
      <c r="AQ39" s="16">
        <f t="shared" si="16"/>
        <v>7759.9769999999999</v>
      </c>
      <c r="AR39" s="16">
        <f t="shared" si="17"/>
        <v>126.15797431311981</v>
      </c>
      <c r="AS39" s="10">
        <v>4000</v>
      </c>
      <c r="AT39" s="10">
        <v>2751.3670000000002</v>
      </c>
      <c r="AU39" s="10">
        <v>0</v>
      </c>
      <c r="AV39" s="10">
        <v>0</v>
      </c>
      <c r="AW39" s="10">
        <v>0</v>
      </c>
      <c r="AX39" s="10">
        <v>0</v>
      </c>
      <c r="AY39" s="10">
        <v>2151</v>
      </c>
      <c r="AZ39" s="10">
        <v>5008.6099999999997</v>
      </c>
      <c r="BA39" s="10">
        <v>0</v>
      </c>
      <c r="BB39" s="10">
        <v>0</v>
      </c>
      <c r="BC39" s="10">
        <v>8157.3</v>
      </c>
      <c r="BD39" s="10">
        <v>7540.4</v>
      </c>
      <c r="BE39" s="10">
        <v>0</v>
      </c>
      <c r="BF39" s="10">
        <v>12</v>
      </c>
      <c r="BG39" s="10">
        <v>58660</v>
      </c>
      <c r="BH39" s="10">
        <v>52219.76</v>
      </c>
      <c r="BI39" s="10">
        <v>23100</v>
      </c>
      <c r="BJ39" s="10">
        <v>21028.26</v>
      </c>
      <c r="BK39" s="10">
        <f t="shared" si="18"/>
        <v>91.031428571428563</v>
      </c>
      <c r="BL39" s="10">
        <v>1350</v>
      </c>
      <c r="BM39" s="10">
        <v>12258.107</v>
      </c>
      <c r="BN39" s="10">
        <v>500</v>
      </c>
      <c r="BO39" s="10">
        <v>7600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f t="shared" si="19"/>
        <v>489794.3</v>
      </c>
      <c r="BV39" s="10">
        <f t="shared" si="20"/>
        <v>526857.69940000004</v>
      </c>
      <c r="BW39" s="10">
        <v>0</v>
      </c>
      <c r="BX39" s="10">
        <v>0</v>
      </c>
      <c r="BY39" s="10">
        <v>7743.2</v>
      </c>
      <c r="BZ39" s="10">
        <v>6933.8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83821.5</v>
      </c>
      <c r="CH39" s="10">
        <v>83821.5</v>
      </c>
      <c r="CI39" s="10">
        <v>0</v>
      </c>
      <c r="CJ39" s="10">
        <f t="shared" si="21"/>
        <v>91564.7</v>
      </c>
      <c r="CK39" s="10">
        <f t="shared" si="22"/>
        <v>90755.3</v>
      </c>
    </row>
    <row r="40" spans="1:89" x14ac:dyDescent="0.3">
      <c r="A40" s="23">
        <v>31</v>
      </c>
      <c r="B40" s="9" t="s">
        <v>77</v>
      </c>
      <c r="C40" s="10">
        <v>28966.855100000001</v>
      </c>
      <c r="D40" s="10">
        <v>21480.004000000001</v>
      </c>
      <c r="E40" s="10">
        <f t="shared" si="0"/>
        <v>166586.83600000001</v>
      </c>
      <c r="F40" s="10">
        <f t="shared" si="1"/>
        <v>138359.33909999998</v>
      </c>
      <c r="G40" s="10">
        <f t="shared" si="2"/>
        <v>83.05538566084536</v>
      </c>
      <c r="H40" s="16">
        <f t="shared" si="3"/>
        <v>32246.200000000004</v>
      </c>
      <c r="I40" s="16">
        <f t="shared" si="4"/>
        <v>31522.543099999999</v>
      </c>
      <c r="J40" s="16">
        <f t="shared" si="5"/>
        <v>-723.65690000000541</v>
      </c>
      <c r="K40" s="16">
        <f t="shared" si="6"/>
        <v>97.755838207292626</v>
      </c>
      <c r="L40" s="16">
        <f t="shared" si="7"/>
        <v>20887.400000000001</v>
      </c>
      <c r="M40" s="16">
        <f t="shared" si="8"/>
        <v>22022.600000000002</v>
      </c>
      <c r="N40" s="16">
        <f t="shared" si="9"/>
        <v>105.43485546310217</v>
      </c>
      <c r="O40" s="16">
        <v>627.40000000000009</v>
      </c>
      <c r="P40" s="16">
        <v>1278.847</v>
      </c>
      <c r="Q40" s="16">
        <f t="shared" si="10"/>
        <v>203.83280204016572</v>
      </c>
      <c r="R40" s="16">
        <v>3310</v>
      </c>
      <c r="S40" s="16">
        <v>2581.4810999999995</v>
      </c>
      <c r="T40" s="16">
        <f t="shared" si="11"/>
        <v>77.990365558912373</v>
      </c>
      <c r="U40" s="16">
        <v>20260</v>
      </c>
      <c r="V40" s="16">
        <v>20743.753000000001</v>
      </c>
      <c r="W40" s="16">
        <f t="shared" si="12"/>
        <v>102.3877245804541</v>
      </c>
      <c r="X40" s="16">
        <v>180</v>
      </c>
      <c r="Y40" s="16">
        <v>106</v>
      </c>
      <c r="Z40" s="16">
        <f t="shared" si="13"/>
        <v>58.888888888888893</v>
      </c>
      <c r="AA40" s="16">
        <v>0</v>
      </c>
      <c r="AB40" s="16">
        <v>0</v>
      </c>
      <c r="AC40" s="16" t="e">
        <f t="shared" si="14"/>
        <v>#DIV/0!</v>
      </c>
      <c r="AD40" s="16">
        <v>0</v>
      </c>
      <c r="AE40" s="16">
        <v>0</v>
      </c>
      <c r="AF40" s="16">
        <v>0</v>
      </c>
      <c r="AG40" s="16">
        <v>0</v>
      </c>
      <c r="AH40" s="16">
        <v>56732.800000000003</v>
      </c>
      <c r="AI40" s="16">
        <v>56732.800000000003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f t="shared" si="15"/>
        <v>1430.2</v>
      </c>
      <c r="AQ40" s="16">
        <f t="shared" si="16"/>
        <v>1554.8029999999999</v>
      </c>
      <c r="AR40" s="16">
        <f t="shared" si="17"/>
        <v>108.71227800307648</v>
      </c>
      <c r="AS40" s="10">
        <v>980.2</v>
      </c>
      <c r="AT40" s="10">
        <v>604.28099999999995</v>
      </c>
      <c r="AU40" s="10">
        <v>450</v>
      </c>
      <c r="AV40" s="10">
        <v>880.52200000000005</v>
      </c>
      <c r="AW40" s="10">
        <v>0</v>
      </c>
      <c r="AX40" s="10">
        <v>0</v>
      </c>
      <c r="AY40" s="10">
        <v>0</v>
      </c>
      <c r="AZ40" s="10">
        <v>70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6438.6</v>
      </c>
      <c r="BH40" s="10">
        <v>4112.4849999999997</v>
      </c>
      <c r="BI40" s="10">
        <v>3438.6</v>
      </c>
      <c r="BJ40" s="10">
        <v>2160.4850000000001</v>
      </c>
      <c r="BK40" s="10">
        <f t="shared" si="18"/>
        <v>62.830367009829594</v>
      </c>
      <c r="BL40" s="10">
        <v>0</v>
      </c>
      <c r="BM40" s="10">
        <v>1145.174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f t="shared" si="19"/>
        <v>88979.000000000015</v>
      </c>
      <c r="BV40" s="10">
        <f t="shared" si="20"/>
        <v>88255.343099999998</v>
      </c>
      <c r="BW40" s="10">
        <v>0</v>
      </c>
      <c r="BX40" s="10">
        <v>0</v>
      </c>
      <c r="BY40" s="10">
        <v>65607.835999999996</v>
      </c>
      <c r="BZ40" s="10">
        <v>37603.995999999999</v>
      </c>
      <c r="CA40" s="10">
        <v>0</v>
      </c>
      <c r="CB40" s="10">
        <v>0</v>
      </c>
      <c r="CC40" s="10">
        <v>12000</v>
      </c>
      <c r="CD40" s="10">
        <v>12500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f t="shared" si="21"/>
        <v>77607.835999999996</v>
      </c>
      <c r="CK40" s="10">
        <f t="shared" si="22"/>
        <v>50103.995999999999</v>
      </c>
    </row>
    <row r="41" spans="1:89" x14ac:dyDescent="0.3">
      <c r="A41" s="23">
        <v>32</v>
      </c>
      <c r="B41" s="9" t="s">
        <v>78</v>
      </c>
      <c r="C41" s="10">
        <v>928.45749999999998</v>
      </c>
      <c r="D41" s="10">
        <v>3300.6088</v>
      </c>
      <c r="E41" s="10">
        <f t="shared" si="0"/>
        <v>38218.700000000004</v>
      </c>
      <c r="F41" s="10">
        <f t="shared" si="1"/>
        <v>35118.533499999998</v>
      </c>
      <c r="G41" s="10">
        <f t="shared" si="2"/>
        <v>91.888351775439759</v>
      </c>
      <c r="H41" s="16">
        <f t="shared" si="3"/>
        <v>10808.1</v>
      </c>
      <c r="I41" s="16">
        <f t="shared" si="4"/>
        <v>7707.9334999999955</v>
      </c>
      <c r="J41" s="16">
        <f t="shared" si="5"/>
        <v>-3100.1665000000048</v>
      </c>
      <c r="K41" s="16">
        <f t="shared" si="6"/>
        <v>71.316267429057788</v>
      </c>
      <c r="L41" s="16">
        <f t="shared" si="7"/>
        <v>4504.3</v>
      </c>
      <c r="M41" s="16">
        <f t="shared" si="8"/>
        <v>4767.1610000000001</v>
      </c>
      <c r="N41" s="16">
        <f t="shared" si="9"/>
        <v>105.83577914437315</v>
      </c>
      <c r="O41" s="16">
        <v>29.8</v>
      </c>
      <c r="P41" s="16">
        <v>7.2999999999999995E-2</v>
      </c>
      <c r="Q41" s="16">
        <f t="shared" si="10"/>
        <v>0.24496644295302011</v>
      </c>
      <c r="R41" s="16">
        <v>2904.4</v>
      </c>
      <c r="S41" s="16">
        <v>1142.2814999999962</v>
      </c>
      <c r="T41" s="16">
        <f t="shared" si="11"/>
        <v>39.329345131524448</v>
      </c>
      <c r="U41" s="16">
        <v>4474.5</v>
      </c>
      <c r="V41" s="16">
        <v>4767.0879999999997</v>
      </c>
      <c r="W41" s="16">
        <f t="shared" si="12"/>
        <v>106.53900994524528</v>
      </c>
      <c r="X41" s="16">
        <v>353</v>
      </c>
      <c r="Y41" s="16">
        <v>41</v>
      </c>
      <c r="Z41" s="16">
        <f t="shared" si="13"/>
        <v>11.614730878186968</v>
      </c>
      <c r="AA41" s="16">
        <v>0</v>
      </c>
      <c r="AB41" s="16">
        <v>0</v>
      </c>
      <c r="AC41" s="16" t="e">
        <f t="shared" si="14"/>
        <v>#DIV/0!</v>
      </c>
      <c r="AD41" s="16">
        <v>0</v>
      </c>
      <c r="AE41" s="16">
        <v>0</v>
      </c>
      <c r="AF41" s="16">
        <v>0</v>
      </c>
      <c r="AG41" s="16">
        <v>0</v>
      </c>
      <c r="AH41" s="16">
        <v>27410.6</v>
      </c>
      <c r="AI41" s="16">
        <v>27410.6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f t="shared" si="15"/>
        <v>2451.6</v>
      </c>
      <c r="AQ41" s="16">
        <f t="shared" si="16"/>
        <v>1744.991</v>
      </c>
      <c r="AR41" s="16">
        <f t="shared" si="17"/>
        <v>71.177639092837325</v>
      </c>
      <c r="AS41" s="10">
        <v>2451.6</v>
      </c>
      <c r="AT41" s="10">
        <v>1744.991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594.79999999999995</v>
      </c>
      <c r="BH41" s="10">
        <v>12.5</v>
      </c>
      <c r="BI41" s="10">
        <v>594.79999999999995</v>
      </c>
      <c r="BJ41" s="10">
        <v>12.5</v>
      </c>
      <c r="BK41" s="10">
        <f t="shared" si="18"/>
        <v>2.1015467383994619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f t="shared" si="19"/>
        <v>38218.700000000004</v>
      </c>
      <c r="BV41" s="10">
        <f t="shared" si="20"/>
        <v>35118.533499999998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7043.8</v>
      </c>
      <c r="CH41" s="10">
        <v>6881</v>
      </c>
      <c r="CI41" s="10">
        <v>0</v>
      </c>
      <c r="CJ41" s="10">
        <f t="shared" si="21"/>
        <v>7043.8</v>
      </c>
      <c r="CK41" s="10">
        <f t="shared" si="22"/>
        <v>6881</v>
      </c>
    </row>
    <row r="42" spans="1:89" x14ac:dyDescent="0.3">
      <c r="A42" s="23">
        <v>33</v>
      </c>
      <c r="B42" s="9" t="s">
        <v>79</v>
      </c>
      <c r="C42" s="10">
        <v>7720.9125999999997</v>
      </c>
      <c r="D42" s="10">
        <v>17102.574499999999</v>
      </c>
      <c r="E42" s="10">
        <f t="shared" ref="E42:E66" si="23">BU42+CJ42-CG42</f>
        <v>111532.9</v>
      </c>
      <c r="F42" s="10">
        <f t="shared" ref="F42:F66" si="24">BV42+CK42-CH42</f>
        <v>104670.32399999999</v>
      </c>
      <c r="G42" s="10">
        <f t="shared" ref="G42:G66" si="25">+F42/E42*100</f>
        <v>93.847038855799497</v>
      </c>
      <c r="H42" s="16">
        <f t="shared" ref="H42:H66" si="26">O42+R42+U42+X42+AA42+AD42+AN42+AS42+AU42+AW42+AY42+BA42+BE42+BG42+BL42+BN42+BR42</f>
        <v>21553.699999999997</v>
      </c>
      <c r="I42" s="16">
        <f t="shared" ref="I42:I66" si="27">P42+S42+V42+Y42+AB42+AE42+AO42+AT42+AV42+AX42+AZ42+BB42+BF42+BH42+BM42+BO42+BS42</f>
        <v>14691.124000000003</v>
      </c>
      <c r="J42" s="16">
        <f t="shared" ref="J42:J66" si="28">+I42-H42</f>
        <v>-6862.5759999999937</v>
      </c>
      <c r="K42" s="16">
        <f t="shared" ref="K42:K66" si="29">+I42/H42*100</f>
        <v>68.16056639927254</v>
      </c>
      <c r="L42" s="16">
        <f t="shared" ref="L42:L66" si="30">O42+U42</f>
        <v>10531.8</v>
      </c>
      <c r="M42" s="16">
        <f t="shared" ref="M42:M66" si="31">P42+V42</f>
        <v>10732.635</v>
      </c>
      <c r="N42" s="16">
        <f t="shared" ref="N42:N66" si="32">+M42/L42*100</f>
        <v>101.90693898478894</v>
      </c>
      <c r="O42" s="16">
        <v>0</v>
      </c>
      <c r="P42" s="16">
        <v>8.7999999999999995E-2</v>
      </c>
      <c r="Q42" s="16" t="e">
        <f t="shared" ref="Q42:Q66" si="33">+P42/O42*100</f>
        <v>#DIV/0!</v>
      </c>
      <c r="R42" s="16">
        <v>6371.9</v>
      </c>
      <c r="S42" s="16">
        <v>2361.0960000000032</v>
      </c>
      <c r="T42" s="16">
        <f t="shared" ref="T42:T66" si="34">+S42/R42*100</f>
        <v>37.054818813854631</v>
      </c>
      <c r="U42" s="16">
        <v>10531.8</v>
      </c>
      <c r="V42" s="16">
        <v>10732.547</v>
      </c>
      <c r="W42" s="16">
        <f t="shared" ref="W42:W66" si="35">+V42/U42*100</f>
        <v>101.90610342011811</v>
      </c>
      <c r="X42" s="16">
        <v>300</v>
      </c>
      <c r="Y42" s="16">
        <v>169</v>
      </c>
      <c r="Z42" s="16">
        <f t="shared" ref="Z42:Z66" si="36">+Y42/X42*100</f>
        <v>56.333333333333336</v>
      </c>
      <c r="AA42" s="16">
        <v>0</v>
      </c>
      <c r="AB42" s="16">
        <v>0</v>
      </c>
      <c r="AC42" s="16" t="e">
        <f t="shared" ref="AC42:AC66" si="37">+AB42/AA42*100</f>
        <v>#DIV/0!</v>
      </c>
      <c r="AD42" s="16">
        <v>0</v>
      </c>
      <c r="AE42" s="16">
        <v>0</v>
      </c>
      <c r="AF42" s="16">
        <v>0</v>
      </c>
      <c r="AG42" s="16">
        <v>0</v>
      </c>
      <c r="AH42" s="16">
        <v>80371.199999999997</v>
      </c>
      <c r="AI42" s="16">
        <v>80371.199999999997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f t="shared" ref="AP42:AP66" si="38">AS42+AU42+AW42+AY42</f>
        <v>2350</v>
      </c>
      <c r="AQ42" s="16">
        <f t="shared" ref="AQ42:AQ66" si="39">AT42+AV42+AX42+AZ42</f>
        <v>1340.7729999999999</v>
      </c>
      <c r="AR42" s="16">
        <f t="shared" ref="AR42:AR66" si="40">+AQ42/AP42*100</f>
        <v>57.054170212765953</v>
      </c>
      <c r="AS42" s="10">
        <v>2350</v>
      </c>
      <c r="AT42" s="10">
        <v>1340.7729999999999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400</v>
      </c>
      <c r="BF42" s="10">
        <v>0</v>
      </c>
      <c r="BG42" s="10">
        <v>1600</v>
      </c>
      <c r="BH42" s="10">
        <v>0</v>
      </c>
      <c r="BI42" s="10">
        <v>1600</v>
      </c>
      <c r="BJ42" s="10">
        <v>0</v>
      </c>
      <c r="BK42" s="10">
        <f t="shared" ref="BK42:BK66" si="41">+BJ42/BI42*100</f>
        <v>0</v>
      </c>
      <c r="BL42" s="10">
        <v>0</v>
      </c>
      <c r="BM42" s="10">
        <v>87.62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f t="shared" ref="BU42:BU66" si="42">O42+R42+U42+X42+AA42+AD42+AF42+AH42+AJ42+AL42+AN42+AS42+AU42+AW42+AY42+BA42+BC42+BE42+BG42+BL42+BN42+BP42+BR42</f>
        <v>101924.9</v>
      </c>
      <c r="BV42" s="10">
        <f t="shared" ref="BV42:BV66" si="43">P42+S42+V42+Y42+AB42+AE42+AG42+AI42+AK42+AM42+AO42+AT42+AV42+AX42+AZ42+BB42+BD42+BF42+BH42+BM42+BO42+BQ42+BS42+BT42</f>
        <v>95062.323999999993</v>
      </c>
      <c r="BW42" s="10">
        <v>0</v>
      </c>
      <c r="BX42" s="10">
        <v>0</v>
      </c>
      <c r="BY42" s="10">
        <v>9608</v>
      </c>
      <c r="BZ42" s="10">
        <v>9608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7152.52</v>
      </c>
      <c r="CH42" s="10">
        <v>7152.52</v>
      </c>
      <c r="CI42" s="10">
        <v>0</v>
      </c>
      <c r="CJ42" s="10">
        <f t="shared" ref="CJ42:CJ66" si="44">BW42+BY42+CA42+CC42+CE42+CG42</f>
        <v>16760.52</v>
      </c>
      <c r="CK42" s="10">
        <f t="shared" ref="CK42:CK66" si="45">BX42+BZ42+CB42+CD42+CF42+CH42+CI42</f>
        <v>16760.52</v>
      </c>
    </row>
    <row r="43" spans="1:89" x14ac:dyDescent="0.3">
      <c r="A43" s="23">
        <v>34</v>
      </c>
      <c r="B43" s="9" t="s">
        <v>80</v>
      </c>
      <c r="C43" s="10">
        <v>46425.9107</v>
      </c>
      <c r="D43" s="10">
        <v>33089.506800000003</v>
      </c>
      <c r="E43" s="10">
        <f t="shared" si="23"/>
        <v>319977.57630000002</v>
      </c>
      <c r="F43" s="10">
        <f t="shared" si="24"/>
        <v>275286.92190000002</v>
      </c>
      <c r="G43" s="10">
        <f t="shared" si="25"/>
        <v>86.033191789008498</v>
      </c>
      <c r="H43" s="16">
        <f t="shared" si="26"/>
        <v>37916.699999999997</v>
      </c>
      <c r="I43" s="16">
        <f t="shared" si="27"/>
        <v>34562.079300000005</v>
      </c>
      <c r="J43" s="16">
        <f t="shared" si="28"/>
        <v>-3354.6206999999922</v>
      </c>
      <c r="K43" s="16">
        <f t="shared" si="29"/>
        <v>91.15265648118114</v>
      </c>
      <c r="L43" s="16">
        <f t="shared" si="30"/>
        <v>16302</v>
      </c>
      <c r="M43" s="16">
        <f t="shared" si="31"/>
        <v>30017.663</v>
      </c>
      <c r="N43" s="16">
        <f t="shared" si="32"/>
        <v>184.13484848484848</v>
      </c>
      <c r="O43" s="16">
        <v>2</v>
      </c>
      <c r="P43" s="16">
        <v>0.51800000000000002</v>
      </c>
      <c r="Q43" s="16">
        <f t="shared" si="33"/>
        <v>25.900000000000002</v>
      </c>
      <c r="R43" s="16">
        <v>7171.7</v>
      </c>
      <c r="S43" s="16">
        <v>3199.2613000000042</v>
      </c>
      <c r="T43" s="16">
        <f t="shared" si="34"/>
        <v>44.609524938299202</v>
      </c>
      <c r="U43" s="16">
        <v>16300</v>
      </c>
      <c r="V43" s="16">
        <v>30017.145</v>
      </c>
      <c r="W43" s="16">
        <f t="shared" si="35"/>
        <v>184.15426380368098</v>
      </c>
      <c r="X43" s="16">
        <v>440</v>
      </c>
      <c r="Y43" s="16">
        <v>15</v>
      </c>
      <c r="Z43" s="16">
        <f t="shared" si="36"/>
        <v>3.4090909090909087</v>
      </c>
      <c r="AA43" s="16">
        <v>0</v>
      </c>
      <c r="AB43" s="16">
        <v>0</v>
      </c>
      <c r="AC43" s="16" t="e">
        <f t="shared" si="37"/>
        <v>#DIV/0!</v>
      </c>
      <c r="AD43" s="16">
        <v>0</v>
      </c>
      <c r="AE43" s="16">
        <v>0</v>
      </c>
      <c r="AF43" s="16">
        <v>0</v>
      </c>
      <c r="AG43" s="16">
        <v>0</v>
      </c>
      <c r="AH43" s="16">
        <v>200083.3</v>
      </c>
      <c r="AI43" s="16">
        <v>200083.3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f t="shared" si="38"/>
        <v>430</v>
      </c>
      <c r="AQ43" s="16">
        <f t="shared" si="39"/>
        <v>45.155000000000001</v>
      </c>
      <c r="AR43" s="16">
        <f t="shared" si="40"/>
        <v>10.501162790697673</v>
      </c>
      <c r="AS43" s="10">
        <v>430</v>
      </c>
      <c r="AT43" s="10">
        <v>45.155000000000001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2500</v>
      </c>
      <c r="BH43" s="10">
        <v>1285</v>
      </c>
      <c r="BI43" s="10">
        <v>2500</v>
      </c>
      <c r="BJ43" s="10">
        <v>1285</v>
      </c>
      <c r="BK43" s="10">
        <f t="shared" si="41"/>
        <v>51.4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11073</v>
      </c>
      <c r="BS43" s="10">
        <v>0</v>
      </c>
      <c r="BT43" s="10">
        <v>-55</v>
      </c>
      <c r="BU43" s="10">
        <f t="shared" si="42"/>
        <v>238000</v>
      </c>
      <c r="BV43" s="10">
        <f t="shared" si="43"/>
        <v>234590.3793</v>
      </c>
      <c r="BW43" s="10">
        <v>0</v>
      </c>
      <c r="BX43" s="10">
        <v>0</v>
      </c>
      <c r="BY43" s="10">
        <v>81977.576300000001</v>
      </c>
      <c r="BZ43" s="10">
        <v>40696.542600000001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41353</v>
      </c>
      <c r="CH43" s="10">
        <v>41353</v>
      </c>
      <c r="CI43" s="10">
        <v>0</v>
      </c>
      <c r="CJ43" s="10">
        <f t="shared" si="44"/>
        <v>123330.5763</v>
      </c>
      <c r="CK43" s="10">
        <f t="shared" si="45"/>
        <v>82049.542600000001</v>
      </c>
    </row>
    <row r="44" spans="1:89" x14ac:dyDescent="0.3">
      <c r="A44" s="23">
        <v>35</v>
      </c>
      <c r="B44" s="9" t="s">
        <v>81</v>
      </c>
      <c r="C44" s="10">
        <v>1968.97</v>
      </c>
      <c r="D44" s="10">
        <v>32062.483</v>
      </c>
      <c r="E44" s="10">
        <f t="shared" si="23"/>
        <v>210576.24700000003</v>
      </c>
      <c r="F44" s="10">
        <f t="shared" si="24"/>
        <v>208219.99089999998</v>
      </c>
      <c r="G44" s="10">
        <f t="shared" si="25"/>
        <v>98.881043738993</v>
      </c>
      <c r="H44" s="16">
        <f t="shared" si="26"/>
        <v>33388.846999999994</v>
      </c>
      <c r="I44" s="16">
        <f t="shared" si="27"/>
        <v>31802.590899999974</v>
      </c>
      <c r="J44" s="16">
        <f t="shared" si="28"/>
        <v>-1586.2561000000205</v>
      </c>
      <c r="K44" s="16">
        <f t="shared" si="29"/>
        <v>95.249143823385026</v>
      </c>
      <c r="L44" s="16">
        <f t="shared" si="30"/>
        <v>17223</v>
      </c>
      <c r="M44" s="16">
        <f t="shared" si="31"/>
        <v>19100.395</v>
      </c>
      <c r="N44" s="16">
        <f t="shared" si="32"/>
        <v>110.90051094466702</v>
      </c>
      <c r="O44" s="16">
        <v>182</v>
      </c>
      <c r="P44" s="16">
        <v>297.803</v>
      </c>
      <c r="Q44" s="16">
        <f t="shared" si="33"/>
        <v>163.62802197802196</v>
      </c>
      <c r="R44" s="16">
        <v>7306</v>
      </c>
      <c r="S44" s="16">
        <v>3594.865899999973</v>
      </c>
      <c r="T44" s="16">
        <f t="shared" si="34"/>
        <v>49.204296468655528</v>
      </c>
      <c r="U44" s="16">
        <v>17041</v>
      </c>
      <c r="V44" s="16">
        <v>18802.592000000001</v>
      </c>
      <c r="W44" s="16">
        <f t="shared" si="35"/>
        <v>110.33737456722024</v>
      </c>
      <c r="X44" s="16">
        <v>1794.6869999999999</v>
      </c>
      <c r="Y44" s="16">
        <v>2673.7910000000002</v>
      </c>
      <c r="Z44" s="16">
        <f t="shared" si="36"/>
        <v>148.98369464981917</v>
      </c>
      <c r="AA44" s="16">
        <v>0</v>
      </c>
      <c r="AB44" s="16">
        <v>0</v>
      </c>
      <c r="AC44" s="16" t="e">
        <f t="shared" si="37"/>
        <v>#DIV/0!</v>
      </c>
      <c r="AD44" s="16">
        <v>0</v>
      </c>
      <c r="AE44" s="16">
        <v>0</v>
      </c>
      <c r="AF44" s="16">
        <v>0</v>
      </c>
      <c r="AG44" s="16">
        <v>0</v>
      </c>
      <c r="AH44" s="16">
        <v>136578.70000000001</v>
      </c>
      <c r="AI44" s="16">
        <v>136578.70000000001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f t="shared" si="38"/>
        <v>4446</v>
      </c>
      <c r="AQ44" s="16">
        <f t="shared" si="39"/>
        <v>4820.8770000000004</v>
      </c>
      <c r="AR44" s="16">
        <f t="shared" si="40"/>
        <v>108.43178137651823</v>
      </c>
      <c r="AS44" s="10">
        <v>4446</v>
      </c>
      <c r="AT44" s="10">
        <v>4820.8770000000004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2619.16</v>
      </c>
      <c r="BH44" s="10">
        <v>1612.662</v>
      </c>
      <c r="BI44" s="10">
        <v>2619.16</v>
      </c>
      <c r="BJ44" s="10">
        <v>1612.662</v>
      </c>
      <c r="BK44" s="10">
        <f t="shared" si="41"/>
        <v>61.571725285969549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f t="shared" si="42"/>
        <v>169967.54700000002</v>
      </c>
      <c r="BV44" s="10">
        <f t="shared" si="43"/>
        <v>168381.29089999999</v>
      </c>
      <c r="BW44" s="10">
        <v>0</v>
      </c>
      <c r="BX44" s="10">
        <v>0</v>
      </c>
      <c r="BY44" s="10">
        <v>40608.699999999997</v>
      </c>
      <c r="BZ44" s="10">
        <v>39838.699999999997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33900</v>
      </c>
      <c r="CH44" s="10">
        <v>26534.804</v>
      </c>
      <c r="CI44" s="10">
        <v>0</v>
      </c>
      <c r="CJ44" s="10">
        <f t="shared" si="44"/>
        <v>74508.7</v>
      </c>
      <c r="CK44" s="10">
        <f t="shared" si="45"/>
        <v>66373.504000000001</v>
      </c>
    </row>
    <row r="45" spans="1:89" x14ac:dyDescent="0.3">
      <c r="A45" s="23">
        <v>36</v>
      </c>
      <c r="B45" s="9" t="s">
        <v>82</v>
      </c>
      <c r="C45" s="10">
        <v>100.009</v>
      </c>
      <c r="D45" s="10">
        <v>36060.767800000001</v>
      </c>
      <c r="E45" s="10">
        <f t="shared" si="23"/>
        <v>175572.19099999999</v>
      </c>
      <c r="F45" s="10">
        <f t="shared" si="24"/>
        <v>171054.07500000001</v>
      </c>
      <c r="G45" s="10">
        <f t="shared" si="25"/>
        <v>97.426633469533925</v>
      </c>
      <c r="H45" s="16">
        <f t="shared" si="26"/>
        <v>23063</v>
      </c>
      <c r="I45" s="16">
        <f t="shared" si="27"/>
        <v>22312.541000000023</v>
      </c>
      <c r="J45" s="16">
        <f t="shared" si="28"/>
        <v>-750.4589999999771</v>
      </c>
      <c r="K45" s="16">
        <f t="shared" si="29"/>
        <v>96.746047782162009</v>
      </c>
      <c r="L45" s="16">
        <f t="shared" si="30"/>
        <v>11348</v>
      </c>
      <c r="M45" s="16">
        <f t="shared" si="31"/>
        <v>15574.154</v>
      </c>
      <c r="N45" s="16">
        <f t="shared" si="32"/>
        <v>137.24139936552697</v>
      </c>
      <c r="O45" s="16">
        <v>48</v>
      </c>
      <c r="P45" s="16">
        <v>11.173999999999999</v>
      </c>
      <c r="Q45" s="16">
        <f t="shared" si="33"/>
        <v>23.279166666666665</v>
      </c>
      <c r="R45" s="16">
        <v>7300</v>
      </c>
      <c r="S45" s="16">
        <v>2960.7920000000258</v>
      </c>
      <c r="T45" s="16">
        <f t="shared" si="34"/>
        <v>40.558794520548297</v>
      </c>
      <c r="U45" s="16">
        <v>11300</v>
      </c>
      <c r="V45" s="16">
        <v>15562.98</v>
      </c>
      <c r="W45" s="16">
        <f t="shared" si="35"/>
        <v>137.72548672566373</v>
      </c>
      <c r="X45" s="16">
        <v>275</v>
      </c>
      <c r="Y45" s="16">
        <v>125</v>
      </c>
      <c r="Z45" s="16">
        <f t="shared" si="36"/>
        <v>45.454545454545453</v>
      </c>
      <c r="AA45" s="16">
        <v>0</v>
      </c>
      <c r="AB45" s="16">
        <v>0</v>
      </c>
      <c r="AC45" s="16" t="e">
        <f t="shared" si="37"/>
        <v>#DIV/0!</v>
      </c>
      <c r="AD45" s="16">
        <v>0</v>
      </c>
      <c r="AE45" s="16">
        <v>0</v>
      </c>
      <c r="AF45" s="16">
        <v>0</v>
      </c>
      <c r="AG45" s="16">
        <v>0</v>
      </c>
      <c r="AH45" s="16">
        <v>131327.9</v>
      </c>
      <c r="AI45" s="16">
        <v>131327.9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f t="shared" si="38"/>
        <v>1110</v>
      </c>
      <c r="AQ45" s="16">
        <f t="shared" si="39"/>
        <v>600.68200000000002</v>
      </c>
      <c r="AR45" s="16">
        <f t="shared" si="40"/>
        <v>54.115495495495495</v>
      </c>
      <c r="AS45" s="10">
        <v>930</v>
      </c>
      <c r="AT45" s="10">
        <v>496.33199999999999</v>
      </c>
      <c r="AU45" s="10">
        <v>0</v>
      </c>
      <c r="AV45" s="10">
        <v>0</v>
      </c>
      <c r="AW45" s="10">
        <v>0</v>
      </c>
      <c r="AX45" s="10">
        <v>0</v>
      </c>
      <c r="AY45" s="10">
        <v>180</v>
      </c>
      <c r="AZ45" s="10">
        <v>104.35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2850</v>
      </c>
      <c r="BH45" s="10">
        <v>2126.5500000000002</v>
      </c>
      <c r="BI45" s="10">
        <v>2300</v>
      </c>
      <c r="BJ45" s="10">
        <v>1565.5</v>
      </c>
      <c r="BK45" s="10">
        <f t="shared" si="41"/>
        <v>68.065217391304344</v>
      </c>
      <c r="BL45" s="10">
        <v>0</v>
      </c>
      <c r="BM45" s="10">
        <v>0</v>
      </c>
      <c r="BN45" s="10">
        <v>180</v>
      </c>
      <c r="BO45" s="10">
        <v>3.5</v>
      </c>
      <c r="BP45" s="10">
        <v>0</v>
      </c>
      <c r="BQ45" s="10">
        <v>0</v>
      </c>
      <c r="BR45" s="10">
        <v>0</v>
      </c>
      <c r="BS45" s="10">
        <v>921.86300000000006</v>
      </c>
      <c r="BT45" s="10">
        <v>-1667.6569999999999</v>
      </c>
      <c r="BU45" s="10">
        <f t="shared" si="42"/>
        <v>154390.9</v>
      </c>
      <c r="BV45" s="10">
        <f t="shared" si="43"/>
        <v>151972.78400000001</v>
      </c>
      <c r="BW45" s="10">
        <v>0</v>
      </c>
      <c r="BX45" s="10">
        <v>0</v>
      </c>
      <c r="BY45" s="10">
        <v>21181.291000000001</v>
      </c>
      <c r="BZ45" s="10">
        <v>19081.291000000001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31500</v>
      </c>
      <c r="CH45" s="10">
        <v>30891.432000000001</v>
      </c>
      <c r="CI45" s="10">
        <v>0</v>
      </c>
      <c r="CJ45" s="10">
        <f t="shared" si="44"/>
        <v>52681.290999999997</v>
      </c>
      <c r="CK45" s="10">
        <f t="shared" si="45"/>
        <v>49972.722999999998</v>
      </c>
    </row>
    <row r="46" spans="1:89" x14ac:dyDescent="0.3">
      <c r="A46" s="23">
        <v>37</v>
      </c>
      <c r="B46" s="9" t="s">
        <v>83</v>
      </c>
      <c r="C46" s="10">
        <v>18.942</v>
      </c>
      <c r="D46" s="10">
        <v>446.59870000000001</v>
      </c>
      <c r="E46" s="10">
        <f t="shared" si="23"/>
        <v>117156.78</v>
      </c>
      <c r="F46" s="10">
        <f t="shared" si="24"/>
        <v>114271.2519</v>
      </c>
      <c r="G46" s="10">
        <f t="shared" si="25"/>
        <v>97.537037037037038</v>
      </c>
      <c r="H46" s="16">
        <f t="shared" si="26"/>
        <v>21517.66</v>
      </c>
      <c r="I46" s="16">
        <f t="shared" si="27"/>
        <v>18632.131900000015</v>
      </c>
      <c r="J46" s="16">
        <f t="shared" si="28"/>
        <v>-2885.528099999985</v>
      </c>
      <c r="K46" s="16">
        <f t="shared" si="29"/>
        <v>86.589954019163855</v>
      </c>
      <c r="L46" s="16">
        <f t="shared" si="30"/>
        <v>13301</v>
      </c>
      <c r="M46" s="16">
        <f t="shared" si="31"/>
        <v>14753.187</v>
      </c>
      <c r="N46" s="16">
        <f t="shared" si="32"/>
        <v>110.9178783550109</v>
      </c>
      <c r="O46" s="16">
        <v>0</v>
      </c>
      <c r="P46" s="16">
        <v>0.26100000000000001</v>
      </c>
      <c r="Q46" s="16" t="e">
        <f t="shared" si="33"/>
        <v>#DIV/0!</v>
      </c>
      <c r="R46" s="16">
        <v>4804.66</v>
      </c>
      <c r="S46" s="16">
        <v>1977.1423000000154</v>
      </c>
      <c r="T46" s="16">
        <f t="shared" si="34"/>
        <v>41.150514292374808</v>
      </c>
      <c r="U46" s="16">
        <v>13301</v>
      </c>
      <c r="V46" s="16">
        <v>14752.925999999999</v>
      </c>
      <c r="W46" s="16">
        <f t="shared" si="35"/>
        <v>110.91591609653409</v>
      </c>
      <c r="X46" s="16">
        <v>60</v>
      </c>
      <c r="Y46" s="16">
        <v>60</v>
      </c>
      <c r="Z46" s="16">
        <f t="shared" si="36"/>
        <v>100</v>
      </c>
      <c r="AA46" s="16">
        <v>0</v>
      </c>
      <c r="AB46" s="16">
        <v>0</v>
      </c>
      <c r="AC46" s="16" t="e">
        <f t="shared" si="37"/>
        <v>#DIV/0!</v>
      </c>
      <c r="AD46" s="16">
        <v>0</v>
      </c>
      <c r="AE46" s="16">
        <v>0</v>
      </c>
      <c r="AF46" s="16">
        <v>0</v>
      </c>
      <c r="AG46" s="16">
        <v>0</v>
      </c>
      <c r="AH46" s="16">
        <v>74339.399999999994</v>
      </c>
      <c r="AI46" s="16">
        <v>74339.399999999994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f t="shared" si="38"/>
        <v>1352</v>
      </c>
      <c r="AQ46" s="16">
        <f t="shared" si="39"/>
        <v>1307.5526</v>
      </c>
      <c r="AR46" s="16">
        <f t="shared" si="40"/>
        <v>96.712470414201178</v>
      </c>
      <c r="AS46" s="10">
        <v>680</v>
      </c>
      <c r="AT46" s="10">
        <v>674.09</v>
      </c>
      <c r="AU46" s="10">
        <v>0</v>
      </c>
      <c r="AV46" s="10">
        <v>0</v>
      </c>
      <c r="AW46" s="10">
        <v>0</v>
      </c>
      <c r="AX46" s="10">
        <v>0</v>
      </c>
      <c r="AY46" s="10">
        <v>672</v>
      </c>
      <c r="AZ46" s="10">
        <v>633.46259999999995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2000</v>
      </c>
      <c r="BH46" s="10">
        <v>399.5</v>
      </c>
      <c r="BI46" s="10">
        <v>500</v>
      </c>
      <c r="BJ46" s="10">
        <v>0</v>
      </c>
      <c r="BK46" s="10">
        <f t="shared" si="41"/>
        <v>0</v>
      </c>
      <c r="BL46" s="10">
        <v>0</v>
      </c>
      <c r="BM46" s="10">
        <v>0</v>
      </c>
      <c r="BN46" s="10">
        <v>0</v>
      </c>
      <c r="BO46" s="10">
        <v>7</v>
      </c>
      <c r="BP46" s="10">
        <v>0</v>
      </c>
      <c r="BQ46" s="10">
        <v>0</v>
      </c>
      <c r="BR46" s="10">
        <v>0</v>
      </c>
      <c r="BS46" s="10">
        <v>127.75</v>
      </c>
      <c r="BT46" s="10">
        <v>0</v>
      </c>
      <c r="BU46" s="10">
        <f t="shared" si="42"/>
        <v>95857.06</v>
      </c>
      <c r="BV46" s="10">
        <f t="shared" si="43"/>
        <v>92971.531900000002</v>
      </c>
      <c r="BW46" s="10">
        <v>0</v>
      </c>
      <c r="BX46" s="10">
        <v>0</v>
      </c>
      <c r="BY46" s="10">
        <v>21299.72</v>
      </c>
      <c r="BZ46" s="10">
        <v>21299.72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14592.06</v>
      </c>
      <c r="CH46" s="10">
        <v>14393.194</v>
      </c>
      <c r="CI46" s="10">
        <v>0</v>
      </c>
      <c r="CJ46" s="10">
        <f t="shared" si="44"/>
        <v>35891.78</v>
      </c>
      <c r="CK46" s="10">
        <f t="shared" si="45"/>
        <v>35692.914000000004</v>
      </c>
    </row>
    <row r="47" spans="1:89" x14ac:dyDescent="0.3">
      <c r="A47" s="23">
        <v>38</v>
      </c>
      <c r="B47" s="9" t="s">
        <v>84</v>
      </c>
      <c r="C47" s="10">
        <v>26683.207699999999</v>
      </c>
      <c r="D47" s="10">
        <v>154443.04300000001</v>
      </c>
      <c r="E47" s="10">
        <f t="shared" si="23"/>
        <v>619607.5</v>
      </c>
      <c r="F47" s="10">
        <f t="shared" si="24"/>
        <v>617137.92740000004</v>
      </c>
      <c r="G47" s="10">
        <f t="shared" si="25"/>
        <v>99.601429517880277</v>
      </c>
      <c r="H47" s="16">
        <f t="shared" si="26"/>
        <v>31191.7</v>
      </c>
      <c r="I47" s="16">
        <f t="shared" si="27"/>
        <v>58132.088400000037</v>
      </c>
      <c r="J47" s="16">
        <f t="shared" si="28"/>
        <v>26940.388400000036</v>
      </c>
      <c r="K47" s="16">
        <f t="shared" si="29"/>
        <v>186.37037545244419</v>
      </c>
      <c r="L47" s="16">
        <f t="shared" si="30"/>
        <v>18677.400000000001</v>
      </c>
      <c r="M47" s="16">
        <f t="shared" si="31"/>
        <v>36993.315000000002</v>
      </c>
      <c r="N47" s="16">
        <f t="shared" si="32"/>
        <v>198.06458607729127</v>
      </c>
      <c r="O47" s="16">
        <v>677.4</v>
      </c>
      <c r="P47" s="16">
        <v>161.60300000000001</v>
      </c>
      <c r="Q47" s="16">
        <f t="shared" si="33"/>
        <v>23.856362562739893</v>
      </c>
      <c r="R47" s="16">
        <v>6924.2</v>
      </c>
      <c r="S47" s="16">
        <v>6010.0684000000438</v>
      </c>
      <c r="T47" s="16">
        <f t="shared" si="34"/>
        <v>86.798018543659111</v>
      </c>
      <c r="U47" s="16">
        <v>18000</v>
      </c>
      <c r="V47" s="16">
        <v>36831.712</v>
      </c>
      <c r="W47" s="16">
        <f t="shared" si="35"/>
        <v>204.62062222222221</v>
      </c>
      <c r="X47" s="16">
        <v>750.4</v>
      </c>
      <c r="Y47" s="16">
        <v>764.97</v>
      </c>
      <c r="Z47" s="16">
        <f t="shared" si="36"/>
        <v>101.94163113006398</v>
      </c>
      <c r="AA47" s="16">
        <v>0</v>
      </c>
      <c r="AB47" s="16">
        <v>0</v>
      </c>
      <c r="AC47" s="16" t="e">
        <f t="shared" si="37"/>
        <v>#DIV/0!</v>
      </c>
      <c r="AD47" s="16">
        <v>0</v>
      </c>
      <c r="AE47" s="16">
        <v>0</v>
      </c>
      <c r="AF47" s="16">
        <v>0</v>
      </c>
      <c r="AG47" s="16">
        <v>0</v>
      </c>
      <c r="AH47" s="16">
        <v>249297.3</v>
      </c>
      <c r="AI47" s="16">
        <v>249241.8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f t="shared" si="38"/>
        <v>759.7</v>
      </c>
      <c r="AQ47" s="16">
        <f t="shared" si="39"/>
        <v>955.12099999999998</v>
      </c>
      <c r="AR47" s="16">
        <f t="shared" si="40"/>
        <v>125.72344346452546</v>
      </c>
      <c r="AS47" s="10">
        <v>759.7</v>
      </c>
      <c r="AT47" s="10">
        <v>955.12099999999998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4080</v>
      </c>
      <c r="BH47" s="10">
        <v>3222.5239999999999</v>
      </c>
      <c r="BI47" s="10">
        <v>2280</v>
      </c>
      <c r="BJ47" s="10">
        <v>1406.5239999999999</v>
      </c>
      <c r="BK47" s="10">
        <f t="shared" si="41"/>
        <v>61.689649122807012</v>
      </c>
      <c r="BL47" s="10">
        <v>0</v>
      </c>
      <c r="BM47" s="10">
        <v>10186.09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f t="shared" si="42"/>
        <v>280489</v>
      </c>
      <c r="BV47" s="10">
        <f t="shared" si="43"/>
        <v>307373.8884</v>
      </c>
      <c r="BW47" s="10">
        <v>0</v>
      </c>
      <c r="BX47" s="10">
        <v>0</v>
      </c>
      <c r="BY47" s="10">
        <v>339118.5</v>
      </c>
      <c r="BZ47" s="10">
        <v>309764.03899999999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54000</v>
      </c>
      <c r="CH47" s="10">
        <v>51868.2111</v>
      </c>
      <c r="CI47" s="10">
        <v>0</v>
      </c>
      <c r="CJ47" s="10">
        <f t="shared" si="44"/>
        <v>393118.5</v>
      </c>
      <c r="CK47" s="10">
        <f t="shared" si="45"/>
        <v>361632.2501</v>
      </c>
    </row>
    <row r="48" spans="1:89" x14ac:dyDescent="0.3">
      <c r="A48" s="23">
        <v>39</v>
      </c>
      <c r="B48" s="9" t="s">
        <v>85</v>
      </c>
      <c r="C48" s="10">
        <v>5451.8971000000001</v>
      </c>
      <c r="D48" s="10">
        <v>32557.713299999999</v>
      </c>
      <c r="E48" s="10">
        <f t="shared" si="23"/>
        <v>294963.64600000007</v>
      </c>
      <c r="F48" s="10">
        <f t="shared" si="24"/>
        <v>291567.93400000001</v>
      </c>
      <c r="G48" s="10">
        <f t="shared" si="25"/>
        <v>98.848769315795593</v>
      </c>
      <c r="H48" s="16">
        <f t="shared" si="26"/>
        <v>35961.5</v>
      </c>
      <c r="I48" s="16">
        <f t="shared" si="27"/>
        <v>33586.277000000009</v>
      </c>
      <c r="J48" s="16">
        <f t="shared" si="28"/>
        <v>-2375.2229999999909</v>
      </c>
      <c r="K48" s="16">
        <f t="shared" si="29"/>
        <v>93.395094754112066</v>
      </c>
      <c r="L48" s="16">
        <f t="shared" si="30"/>
        <v>18166.099999999999</v>
      </c>
      <c r="M48" s="16">
        <f t="shared" si="31"/>
        <v>21397.776000000002</v>
      </c>
      <c r="N48" s="16">
        <f t="shared" si="32"/>
        <v>117.78959710669876</v>
      </c>
      <c r="O48" s="16">
        <v>60</v>
      </c>
      <c r="P48" s="16">
        <v>0.35799999999999998</v>
      </c>
      <c r="Q48" s="16">
        <f t="shared" si="33"/>
        <v>0.59666666666666657</v>
      </c>
      <c r="R48" s="16">
        <v>10000</v>
      </c>
      <c r="S48" s="16">
        <v>4558.4420000000018</v>
      </c>
      <c r="T48" s="16">
        <f t="shared" si="34"/>
        <v>45.584420000000023</v>
      </c>
      <c r="U48" s="16">
        <v>18106.099999999999</v>
      </c>
      <c r="V48" s="16">
        <v>21397.418000000001</v>
      </c>
      <c r="W48" s="16">
        <f t="shared" si="35"/>
        <v>118.17795107726128</v>
      </c>
      <c r="X48" s="16">
        <v>320</v>
      </c>
      <c r="Y48" s="16">
        <v>366.9</v>
      </c>
      <c r="Z48" s="16">
        <f t="shared" si="36"/>
        <v>114.65625</v>
      </c>
      <c r="AA48" s="16">
        <v>0</v>
      </c>
      <c r="AB48" s="16">
        <v>0</v>
      </c>
      <c r="AC48" s="16" t="e">
        <f t="shared" si="37"/>
        <v>#DIV/0!</v>
      </c>
      <c r="AD48" s="16">
        <v>0</v>
      </c>
      <c r="AE48" s="16">
        <v>0</v>
      </c>
      <c r="AF48" s="16">
        <v>0</v>
      </c>
      <c r="AG48" s="16">
        <v>0</v>
      </c>
      <c r="AH48" s="16">
        <v>178661.2</v>
      </c>
      <c r="AI48" s="16">
        <v>178661.2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f t="shared" si="38"/>
        <v>2345.3999999999996</v>
      </c>
      <c r="AQ48" s="16">
        <f t="shared" si="39"/>
        <v>3745.982</v>
      </c>
      <c r="AR48" s="16">
        <f t="shared" si="40"/>
        <v>159.7161251812058</v>
      </c>
      <c r="AS48" s="10">
        <v>2251.1999999999998</v>
      </c>
      <c r="AT48" s="10">
        <v>3686.9319999999998</v>
      </c>
      <c r="AU48" s="10">
        <v>0</v>
      </c>
      <c r="AV48" s="10">
        <v>0</v>
      </c>
      <c r="AW48" s="10">
        <v>0</v>
      </c>
      <c r="AX48" s="10">
        <v>0</v>
      </c>
      <c r="AY48" s="10">
        <v>94.2</v>
      </c>
      <c r="AZ48" s="10">
        <v>59.05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4</v>
      </c>
      <c r="BG48" s="10">
        <v>5130</v>
      </c>
      <c r="BH48" s="10">
        <v>2144.4</v>
      </c>
      <c r="BI48" s="10">
        <v>1500</v>
      </c>
      <c r="BJ48" s="10">
        <v>286</v>
      </c>
      <c r="BK48" s="10">
        <f t="shared" si="41"/>
        <v>19.066666666666666</v>
      </c>
      <c r="BL48" s="10">
        <v>0</v>
      </c>
      <c r="BM48" s="10">
        <v>1308.777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60</v>
      </c>
      <c r="BT48" s="10">
        <v>0</v>
      </c>
      <c r="BU48" s="10">
        <f t="shared" si="42"/>
        <v>214622.70000000004</v>
      </c>
      <c r="BV48" s="10">
        <f t="shared" si="43"/>
        <v>212247.47700000001</v>
      </c>
      <c r="BW48" s="10">
        <v>0</v>
      </c>
      <c r="BX48" s="10">
        <v>0</v>
      </c>
      <c r="BY48" s="10">
        <v>80340.945999999996</v>
      </c>
      <c r="BZ48" s="10">
        <v>79320.456999999995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40000</v>
      </c>
      <c r="CH48" s="10">
        <v>36280</v>
      </c>
      <c r="CI48" s="10">
        <v>0</v>
      </c>
      <c r="CJ48" s="10">
        <f t="shared" si="44"/>
        <v>120340.946</v>
      </c>
      <c r="CK48" s="10">
        <f t="shared" si="45"/>
        <v>115600.45699999999</v>
      </c>
    </row>
    <row r="49" spans="1:90" x14ac:dyDescent="0.3">
      <c r="A49" s="23">
        <v>40</v>
      </c>
      <c r="B49" s="9" t="s">
        <v>86</v>
      </c>
      <c r="C49" s="10">
        <v>6722.9749000000002</v>
      </c>
      <c r="D49" s="10">
        <v>75623.722200000004</v>
      </c>
      <c r="E49" s="10">
        <f t="shared" si="23"/>
        <v>325999.59999999998</v>
      </c>
      <c r="F49" s="10">
        <f t="shared" si="24"/>
        <v>304623.83199999999</v>
      </c>
      <c r="G49" s="10">
        <f t="shared" si="25"/>
        <v>93.443007905531175</v>
      </c>
      <c r="H49" s="16">
        <f t="shared" si="26"/>
        <v>46251.8</v>
      </c>
      <c r="I49" s="16">
        <f t="shared" si="27"/>
        <v>45600.591000000008</v>
      </c>
      <c r="J49" s="16">
        <f t="shared" si="28"/>
        <v>-651.20899999999529</v>
      </c>
      <c r="K49" s="16">
        <f t="shared" si="29"/>
        <v>98.592035337003111</v>
      </c>
      <c r="L49" s="16">
        <f t="shared" si="30"/>
        <v>24364.799999999999</v>
      </c>
      <c r="M49" s="16">
        <f t="shared" si="31"/>
        <v>26368.231</v>
      </c>
      <c r="N49" s="16">
        <f t="shared" si="32"/>
        <v>108.22264496322565</v>
      </c>
      <c r="O49" s="16">
        <v>264</v>
      </c>
      <c r="P49" s="16">
        <v>24.672999999999998</v>
      </c>
      <c r="Q49" s="16">
        <f t="shared" si="33"/>
        <v>9.3458333333333332</v>
      </c>
      <c r="R49" s="16">
        <v>14085</v>
      </c>
      <c r="S49" s="16">
        <v>10478.130000000008</v>
      </c>
      <c r="T49" s="16">
        <f t="shared" si="34"/>
        <v>74.392119275825408</v>
      </c>
      <c r="U49" s="16">
        <v>24100.799999999999</v>
      </c>
      <c r="V49" s="16">
        <v>26343.558000000001</v>
      </c>
      <c r="W49" s="16">
        <f t="shared" si="35"/>
        <v>109.30574088826927</v>
      </c>
      <c r="X49" s="16">
        <v>825</v>
      </c>
      <c r="Y49" s="16">
        <v>705</v>
      </c>
      <c r="Z49" s="16">
        <f t="shared" si="36"/>
        <v>85.454545454545453</v>
      </c>
      <c r="AA49" s="16">
        <v>0</v>
      </c>
      <c r="AB49" s="16">
        <v>0</v>
      </c>
      <c r="AC49" s="16" t="e">
        <f t="shared" si="37"/>
        <v>#DIV/0!</v>
      </c>
      <c r="AD49" s="16">
        <v>0</v>
      </c>
      <c r="AE49" s="16">
        <v>0</v>
      </c>
      <c r="AF49" s="16">
        <v>0</v>
      </c>
      <c r="AG49" s="16">
        <v>0</v>
      </c>
      <c r="AH49" s="16">
        <v>237522.3</v>
      </c>
      <c r="AI49" s="16">
        <v>237522.3</v>
      </c>
      <c r="AJ49" s="16">
        <v>3033.9</v>
      </c>
      <c r="AK49" s="16">
        <v>1416.8</v>
      </c>
      <c r="AL49" s="16">
        <v>0</v>
      </c>
      <c r="AM49" s="16">
        <v>0</v>
      </c>
      <c r="AN49" s="16">
        <v>0</v>
      </c>
      <c r="AO49" s="16">
        <v>0</v>
      </c>
      <c r="AP49" s="16">
        <f t="shared" si="38"/>
        <v>1873</v>
      </c>
      <c r="AQ49" s="16">
        <f t="shared" si="39"/>
        <v>2448.645</v>
      </c>
      <c r="AR49" s="16">
        <f t="shared" si="40"/>
        <v>130.73384943940204</v>
      </c>
      <c r="AS49" s="10">
        <v>1813</v>
      </c>
      <c r="AT49" s="10">
        <v>2448.645</v>
      </c>
      <c r="AU49" s="10">
        <v>0</v>
      </c>
      <c r="AV49" s="10">
        <v>0</v>
      </c>
      <c r="AW49" s="10">
        <v>0</v>
      </c>
      <c r="AX49" s="10">
        <v>0</v>
      </c>
      <c r="AY49" s="10">
        <v>60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4620</v>
      </c>
      <c r="BH49" s="10">
        <v>4477.2</v>
      </c>
      <c r="BI49" s="10">
        <v>1900</v>
      </c>
      <c r="BJ49" s="10">
        <v>844.3</v>
      </c>
      <c r="BK49" s="10">
        <f t="shared" si="41"/>
        <v>44.43684210526316</v>
      </c>
      <c r="BL49" s="10">
        <v>0</v>
      </c>
      <c r="BM49" s="10">
        <v>443.38299999999998</v>
      </c>
      <c r="BN49" s="10">
        <v>0</v>
      </c>
      <c r="BO49" s="10">
        <v>0</v>
      </c>
      <c r="BP49" s="10">
        <v>0</v>
      </c>
      <c r="BQ49" s="10">
        <v>0</v>
      </c>
      <c r="BR49" s="10">
        <v>484</v>
      </c>
      <c r="BS49" s="10">
        <v>680.00199999999995</v>
      </c>
      <c r="BT49" s="10">
        <v>0</v>
      </c>
      <c r="BU49" s="10">
        <f t="shared" si="42"/>
        <v>286808</v>
      </c>
      <c r="BV49" s="10">
        <f t="shared" si="43"/>
        <v>284539.69099999999</v>
      </c>
      <c r="BW49" s="10">
        <v>0</v>
      </c>
      <c r="BX49" s="10">
        <v>0</v>
      </c>
      <c r="BY49" s="10">
        <v>39191.599999999999</v>
      </c>
      <c r="BZ49" s="10">
        <v>20084.141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48700</v>
      </c>
      <c r="CH49" s="10">
        <v>41600</v>
      </c>
      <c r="CI49" s="10">
        <v>0</v>
      </c>
      <c r="CJ49" s="10">
        <f t="shared" si="44"/>
        <v>87891.6</v>
      </c>
      <c r="CK49" s="10">
        <f t="shared" si="45"/>
        <v>61684.141000000003</v>
      </c>
    </row>
    <row r="50" spans="1:90" x14ac:dyDescent="0.3">
      <c r="A50" s="23">
        <v>41</v>
      </c>
      <c r="B50" s="9" t="s">
        <v>87</v>
      </c>
      <c r="C50" s="10">
        <v>1200.7212</v>
      </c>
      <c r="D50" s="10">
        <v>65934.271800000002</v>
      </c>
      <c r="E50" s="10">
        <f t="shared" si="23"/>
        <v>216064.98500000002</v>
      </c>
      <c r="F50" s="10">
        <f t="shared" si="24"/>
        <v>161079.50150000001</v>
      </c>
      <c r="G50" s="10">
        <f t="shared" si="25"/>
        <v>74.551414010928241</v>
      </c>
      <c r="H50" s="16">
        <f t="shared" si="26"/>
        <v>31273.8</v>
      </c>
      <c r="I50" s="16">
        <f t="shared" si="27"/>
        <v>19422.9015</v>
      </c>
      <c r="J50" s="16">
        <f t="shared" si="28"/>
        <v>-11850.898499999999</v>
      </c>
      <c r="K50" s="16">
        <f t="shared" si="29"/>
        <v>62.105984881913933</v>
      </c>
      <c r="L50" s="16">
        <f t="shared" si="30"/>
        <v>15802</v>
      </c>
      <c r="M50" s="16">
        <f t="shared" si="31"/>
        <v>12867.711000000001</v>
      </c>
      <c r="N50" s="16">
        <f t="shared" si="32"/>
        <v>81.430901151752948</v>
      </c>
      <c r="O50" s="16">
        <v>102</v>
      </c>
      <c r="P50" s="16">
        <v>0.63600000000000001</v>
      </c>
      <c r="Q50" s="16">
        <f t="shared" si="33"/>
        <v>0.62352941176470589</v>
      </c>
      <c r="R50" s="16">
        <v>8587.4</v>
      </c>
      <c r="S50" s="16">
        <v>4099.7270000000017</v>
      </c>
      <c r="T50" s="16">
        <f t="shared" si="34"/>
        <v>47.741190581549738</v>
      </c>
      <c r="U50" s="16">
        <v>15700</v>
      </c>
      <c r="V50" s="16">
        <v>12867.075000000001</v>
      </c>
      <c r="W50" s="16">
        <f t="shared" si="35"/>
        <v>81.955891719745239</v>
      </c>
      <c r="X50" s="16">
        <v>600</v>
      </c>
      <c r="Y50" s="16">
        <v>377.43650000000002</v>
      </c>
      <c r="Z50" s="16">
        <f t="shared" si="36"/>
        <v>62.906083333333342</v>
      </c>
      <c r="AA50" s="16">
        <v>0</v>
      </c>
      <c r="AB50" s="16">
        <v>0</v>
      </c>
      <c r="AC50" s="16" t="e">
        <f t="shared" si="37"/>
        <v>#DIV/0!</v>
      </c>
      <c r="AD50" s="16">
        <v>0</v>
      </c>
      <c r="AE50" s="16">
        <v>0</v>
      </c>
      <c r="AF50" s="16">
        <v>0</v>
      </c>
      <c r="AG50" s="16">
        <v>0</v>
      </c>
      <c r="AH50" s="16">
        <v>141656.6</v>
      </c>
      <c r="AI50" s="16">
        <v>141656.6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f t="shared" si="38"/>
        <v>1069.9000000000001</v>
      </c>
      <c r="AQ50" s="16">
        <f t="shared" si="39"/>
        <v>820.56700000000001</v>
      </c>
      <c r="AR50" s="16">
        <f t="shared" si="40"/>
        <v>76.69567249275633</v>
      </c>
      <c r="AS50" s="10">
        <v>812.6</v>
      </c>
      <c r="AT50" s="10">
        <v>769.154</v>
      </c>
      <c r="AU50" s="10">
        <v>0</v>
      </c>
      <c r="AV50" s="10">
        <v>0</v>
      </c>
      <c r="AW50" s="10">
        <v>0</v>
      </c>
      <c r="AX50" s="10">
        <v>0</v>
      </c>
      <c r="AY50" s="10">
        <v>257.3</v>
      </c>
      <c r="AZ50" s="10">
        <v>51.412999999999997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5214.5</v>
      </c>
      <c r="BH50" s="10">
        <v>1257.46</v>
      </c>
      <c r="BI50" s="10">
        <v>3854.5</v>
      </c>
      <c r="BJ50" s="10">
        <v>822.46</v>
      </c>
      <c r="BK50" s="10">
        <f t="shared" si="41"/>
        <v>21.337657283694384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f t="shared" si="42"/>
        <v>172930.4</v>
      </c>
      <c r="BV50" s="10">
        <f t="shared" si="43"/>
        <v>161079.50150000001</v>
      </c>
      <c r="BW50" s="10">
        <v>0</v>
      </c>
      <c r="BX50" s="10">
        <v>0</v>
      </c>
      <c r="BY50" s="10">
        <v>43134.584999999999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34344.775000000001</v>
      </c>
      <c r="CH50" s="10">
        <v>33468.775000000001</v>
      </c>
      <c r="CI50" s="10">
        <v>0</v>
      </c>
      <c r="CJ50" s="10">
        <f t="shared" si="44"/>
        <v>77479.360000000001</v>
      </c>
      <c r="CK50" s="10">
        <f t="shared" si="45"/>
        <v>33468.775000000001</v>
      </c>
    </row>
    <row r="51" spans="1:90" x14ac:dyDescent="0.3">
      <c r="A51" s="23">
        <v>42</v>
      </c>
      <c r="B51" s="9" t="s">
        <v>88</v>
      </c>
      <c r="C51" s="10">
        <v>5028.9029</v>
      </c>
      <c r="D51" s="10">
        <v>24534.272799999999</v>
      </c>
      <c r="E51" s="10">
        <f t="shared" si="23"/>
        <v>225274.402</v>
      </c>
      <c r="F51" s="10">
        <f t="shared" si="24"/>
        <v>236797.87520000001</v>
      </c>
      <c r="G51" s="10">
        <f t="shared" si="25"/>
        <v>105.11530520009993</v>
      </c>
      <c r="H51" s="16">
        <f t="shared" si="26"/>
        <v>45848.9</v>
      </c>
      <c r="I51" s="16">
        <f t="shared" si="27"/>
        <v>62856.691200000016</v>
      </c>
      <c r="J51" s="16">
        <f t="shared" si="28"/>
        <v>17007.791200000014</v>
      </c>
      <c r="K51" s="16">
        <f t="shared" si="29"/>
        <v>137.09530915681731</v>
      </c>
      <c r="L51" s="16">
        <f t="shared" si="30"/>
        <v>26295.4</v>
      </c>
      <c r="M51" s="16">
        <f t="shared" si="31"/>
        <v>44820.625999999997</v>
      </c>
      <c r="N51" s="16">
        <f t="shared" si="32"/>
        <v>170.4504438038592</v>
      </c>
      <c r="O51" s="16">
        <v>295.39999999999998</v>
      </c>
      <c r="P51" s="16">
        <v>353.25900000000001</v>
      </c>
      <c r="Q51" s="16">
        <f t="shared" si="33"/>
        <v>119.58666215301288</v>
      </c>
      <c r="R51" s="16">
        <v>10866.4</v>
      </c>
      <c r="S51" s="16">
        <v>8857.9612000000197</v>
      </c>
      <c r="T51" s="16">
        <f t="shared" si="34"/>
        <v>81.516980784804716</v>
      </c>
      <c r="U51" s="16">
        <v>26000</v>
      </c>
      <c r="V51" s="16">
        <v>44467.366999999998</v>
      </c>
      <c r="W51" s="16">
        <f t="shared" si="35"/>
        <v>171.02833461538461</v>
      </c>
      <c r="X51" s="16">
        <v>400</v>
      </c>
      <c r="Y51" s="16">
        <v>375.1</v>
      </c>
      <c r="Z51" s="16">
        <f t="shared" si="36"/>
        <v>93.775000000000006</v>
      </c>
      <c r="AA51" s="16">
        <v>0</v>
      </c>
      <c r="AB51" s="16">
        <v>0</v>
      </c>
      <c r="AC51" s="16" t="e">
        <f t="shared" si="37"/>
        <v>#DIV/0!</v>
      </c>
      <c r="AD51" s="16">
        <v>0</v>
      </c>
      <c r="AE51" s="16">
        <v>0</v>
      </c>
      <c r="AF51" s="16">
        <v>0</v>
      </c>
      <c r="AG51" s="16">
        <v>0</v>
      </c>
      <c r="AH51" s="16">
        <v>126146.7</v>
      </c>
      <c r="AI51" s="16">
        <v>126146.7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f t="shared" si="38"/>
        <v>2730</v>
      </c>
      <c r="AQ51" s="16">
        <f t="shared" si="39"/>
        <v>3219.9430000000002</v>
      </c>
      <c r="AR51" s="16">
        <f t="shared" si="40"/>
        <v>117.94663003663004</v>
      </c>
      <c r="AS51" s="10">
        <v>2000</v>
      </c>
      <c r="AT51" s="10">
        <v>2619.9430000000002</v>
      </c>
      <c r="AU51" s="10">
        <v>0</v>
      </c>
      <c r="AV51" s="10">
        <v>0</v>
      </c>
      <c r="AW51" s="10">
        <v>0</v>
      </c>
      <c r="AX51" s="10">
        <v>0</v>
      </c>
      <c r="AY51" s="10">
        <v>730</v>
      </c>
      <c r="AZ51" s="10">
        <v>600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5557.1</v>
      </c>
      <c r="BH51" s="10">
        <v>3513.0349999999999</v>
      </c>
      <c r="BI51" s="10">
        <v>4616.3</v>
      </c>
      <c r="BJ51" s="10">
        <v>2645.3389999999999</v>
      </c>
      <c r="BK51" s="10">
        <f t="shared" si="41"/>
        <v>57.304312977926045</v>
      </c>
      <c r="BL51" s="10">
        <v>0</v>
      </c>
      <c r="BM51" s="10">
        <v>2070.0259999999998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f t="shared" si="42"/>
        <v>171995.6</v>
      </c>
      <c r="BV51" s="10">
        <f t="shared" si="43"/>
        <v>189003.39120000001</v>
      </c>
      <c r="BW51" s="10">
        <v>0</v>
      </c>
      <c r="BX51" s="10">
        <v>0</v>
      </c>
      <c r="BY51" s="10">
        <v>53278.802000000003</v>
      </c>
      <c r="BZ51" s="10">
        <v>47794.483999999997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30000</v>
      </c>
      <c r="CH51" s="10">
        <v>30000</v>
      </c>
      <c r="CI51" s="10">
        <v>0</v>
      </c>
      <c r="CJ51" s="10">
        <f t="shared" si="44"/>
        <v>83278.801999999996</v>
      </c>
      <c r="CK51" s="10">
        <f t="shared" si="45"/>
        <v>77794.483999999997</v>
      </c>
    </row>
    <row r="52" spans="1:90" x14ac:dyDescent="0.3">
      <c r="A52" s="23">
        <v>43</v>
      </c>
      <c r="B52" s="9" t="s">
        <v>89</v>
      </c>
      <c r="C52" s="10">
        <v>23721.1679</v>
      </c>
      <c r="D52" s="10">
        <v>16729.317899999998</v>
      </c>
      <c r="E52" s="10">
        <f t="shared" si="23"/>
        <v>183027.42499999999</v>
      </c>
      <c r="F52" s="10">
        <f t="shared" si="24"/>
        <v>172005.6545</v>
      </c>
      <c r="G52" s="10">
        <f t="shared" si="25"/>
        <v>93.978077055938485</v>
      </c>
      <c r="H52" s="16">
        <f t="shared" si="26"/>
        <v>45258.224999999999</v>
      </c>
      <c r="I52" s="16">
        <f t="shared" si="27"/>
        <v>55579.554499999991</v>
      </c>
      <c r="J52" s="16">
        <f t="shared" si="28"/>
        <v>10321.329499999993</v>
      </c>
      <c r="K52" s="16">
        <f t="shared" si="29"/>
        <v>122.80542266074286</v>
      </c>
      <c r="L52" s="16">
        <f t="shared" si="30"/>
        <v>32199.725000000002</v>
      </c>
      <c r="M52" s="16">
        <f t="shared" si="31"/>
        <v>42217.200000000004</v>
      </c>
      <c r="N52" s="16">
        <f t="shared" si="32"/>
        <v>131.11043650217511</v>
      </c>
      <c r="O52" s="16">
        <v>188.9</v>
      </c>
      <c r="P52" s="16">
        <v>0.58599999999999997</v>
      </c>
      <c r="Q52" s="16">
        <f t="shared" si="33"/>
        <v>0.31021704605611433</v>
      </c>
      <c r="R52" s="16">
        <v>10831.5</v>
      </c>
      <c r="S52" s="16">
        <v>11527.644499999995</v>
      </c>
      <c r="T52" s="16">
        <f t="shared" si="34"/>
        <v>106.42703688316479</v>
      </c>
      <c r="U52" s="16">
        <v>32010.825000000001</v>
      </c>
      <c r="V52" s="16">
        <v>42216.614000000001</v>
      </c>
      <c r="W52" s="16">
        <f t="shared" si="35"/>
        <v>131.88230543886326</v>
      </c>
      <c r="X52" s="16">
        <v>171</v>
      </c>
      <c r="Y52" s="16">
        <v>181.18799999999999</v>
      </c>
      <c r="Z52" s="16">
        <f t="shared" si="36"/>
        <v>105.95789473684209</v>
      </c>
      <c r="AA52" s="16">
        <v>0</v>
      </c>
      <c r="AB52" s="16">
        <v>0</v>
      </c>
      <c r="AC52" s="16" t="e">
        <f t="shared" si="37"/>
        <v>#DIV/0!</v>
      </c>
      <c r="AD52" s="16">
        <v>0</v>
      </c>
      <c r="AE52" s="16">
        <v>0</v>
      </c>
      <c r="AF52" s="16">
        <v>0</v>
      </c>
      <c r="AG52" s="16">
        <v>0</v>
      </c>
      <c r="AH52" s="16">
        <v>109874.9</v>
      </c>
      <c r="AI52" s="16">
        <v>109874.9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f t="shared" si="38"/>
        <v>1056</v>
      </c>
      <c r="AQ52" s="16">
        <f t="shared" si="39"/>
        <v>1085.5219999999999</v>
      </c>
      <c r="AR52" s="16">
        <f t="shared" si="40"/>
        <v>102.79564393939393</v>
      </c>
      <c r="AS52" s="10">
        <v>1056</v>
      </c>
      <c r="AT52" s="10">
        <v>1085.5219999999999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1000</v>
      </c>
      <c r="BH52" s="10">
        <v>568</v>
      </c>
      <c r="BI52" s="10">
        <v>1000</v>
      </c>
      <c r="BJ52" s="10">
        <v>568</v>
      </c>
      <c r="BK52" s="10">
        <f t="shared" si="41"/>
        <v>56.8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f t="shared" si="42"/>
        <v>155133.125</v>
      </c>
      <c r="BV52" s="10">
        <f t="shared" si="43"/>
        <v>165454.45449999999</v>
      </c>
      <c r="BW52" s="10">
        <v>0</v>
      </c>
      <c r="BX52" s="10">
        <v>0</v>
      </c>
      <c r="BY52" s="10">
        <v>22947.3</v>
      </c>
      <c r="BZ52" s="10">
        <v>1604.2</v>
      </c>
      <c r="CA52" s="10">
        <v>0</v>
      </c>
      <c r="CB52" s="10">
        <v>0</v>
      </c>
      <c r="CC52" s="10">
        <v>4947</v>
      </c>
      <c r="CD52" s="10">
        <v>4947</v>
      </c>
      <c r="CE52" s="10">
        <v>0</v>
      </c>
      <c r="CF52" s="10">
        <v>0</v>
      </c>
      <c r="CG52" s="10">
        <v>35226</v>
      </c>
      <c r="CH52" s="10">
        <v>33584.199999999997</v>
      </c>
      <c r="CI52" s="10">
        <v>0</v>
      </c>
      <c r="CJ52" s="10">
        <f t="shared" si="44"/>
        <v>63120.3</v>
      </c>
      <c r="CK52" s="10">
        <f t="shared" si="45"/>
        <v>40135.399999999994</v>
      </c>
    </row>
    <row r="53" spans="1:90" x14ac:dyDescent="0.3">
      <c r="A53" s="23">
        <v>44</v>
      </c>
      <c r="B53" s="9" t="s">
        <v>90</v>
      </c>
      <c r="C53" s="10">
        <v>61379.703999999998</v>
      </c>
      <c r="D53" s="10">
        <v>13233.2281</v>
      </c>
      <c r="E53" s="10">
        <f t="shared" si="23"/>
        <v>202543.24959999998</v>
      </c>
      <c r="F53" s="10">
        <f t="shared" si="24"/>
        <v>134586.56140000001</v>
      </c>
      <c r="G53" s="10">
        <f t="shared" si="25"/>
        <v>66.448307542114222</v>
      </c>
      <c r="H53" s="16">
        <f t="shared" si="26"/>
        <v>30726.3</v>
      </c>
      <c r="I53" s="16">
        <f t="shared" si="27"/>
        <v>23702.416599999982</v>
      </c>
      <c r="J53" s="16">
        <f t="shared" si="28"/>
        <v>-7023.883400000017</v>
      </c>
      <c r="K53" s="16">
        <f t="shared" si="29"/>
        <v>77.140484210594778</v>
      </c>
      <c r="L53" s="16">
        <f t="shared" si="30"/>
        <v>14591</v>
      </c>
      <c r="M53" s="16">
        <f t="shared" si="31"/>
        <v>14118.815000000001</v>
      </c>
      <c r="N53" s="16">
        <f t="shared" si="32"/>
        <v>96.763861284353368</v>
      </c>
      <c r="O53" s="16">
        <v>120</v>
      </c>
      <c r="P53" s="16">
        <v>25.388000000000002</v>
      </c>
      <c r="Q53" s="16">
        <f t="shared" si="33"/>
        <v>21.156666666666666</v>
      </c>
      <c r="R53" s="16">
        <v>10005.299999999999</v>
      </c>
      <c r="S53" s="16">
        <v>5197.3235999999815</v>
      </c>
      <c r="T53" s="16">
        <f t="shared" si="34"/>
        <v>51.94570477646829</v>
      </c>
      <c r="U53" s="16">
        <v>14471</v>
      </c>
      <c r="V53" s="16">
        <v>14093.427</v>
      </c>
      <c r="W53" s="16">
        <f t="shared" si="35"/>
        <v>97.390829935733535</v>
      </c>
      <c r="X53" s="16">
        <v>69</v>
      </c>
      <c r="Y53" s="16">
        <v>19.899999999999999</v>
      </c>
      <c r="Z53" s="16">
        <f t="shared" si="36"/>
        <v>28.840579710144926</v>
      </c>
      <c r="AA53" s="16">
        <v>0</v>
      </c>
      <c r="AB53" s="16">
        <v>0</v>
      </c>
      <c r="AC53" s="16" t="e">
        <f t="shared" si="37"/>
        <v>#DIV/0!</v>
      </c>
      <c r="AD53" s="16">
        <v>0</v>
      </c>
      <c r="AE53" s="16">
        <v>0</v>
      </c>
      <c r="AF53" s="16">
        <v>0</v>
      </c>
      <c r="AG53" s="16">
        <v>0</v>
      </c>
      <c r="AH53" s="16">
        <v>64797.7</v>
      </c>
      <c r="AI53" s="16">
        <v>64797.7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f t="shared" si="38"/>
        <v>3736</v>
      </c>
      <c r="AQ53" s="16">
        <f t="shared" si="39"/>
        <v>3402.6979999999999</v>
      </c>
      <c r="AR53" s="16">
        <f t="shared" si="40"/>
        <v>91.078640256959304</v>
      </c>
      <c r="AS53" s="10">
        <v>3736</v>
      </c>
      <c r="AT53" s="10">
        <v>3402.6979999999999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2305</v>
      </c>
      <c r="BH53" s="10">
        <v>924.08</v>
      </c>
      <c r="BI53" s="10">
        <v>2275</v>
      </c>
      <c r="BJ53" s="10">
        <v>924.08</v>
      </c>
      <c r="BK53" s="10">
        <f t="shared" si="41"/>
        <v>40.618901098901098</v>
      </c>
      <c r="BL53" s="10">
        <v>0</v>
      </c>
      <c r="BM53" s="10">
        <v>39.6</v>
      </c>
      <c r="BN53" s="10">
        <v>20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f t="shared" si="42"/>
        <v>95524</v>
      </c>
      <c r="BV53" s="10">
        <f t="shared" si="43"/>
        <v>88500.116599999994</v>
      </c>
      <c r="BW53" s="10">
        <v>0</v>
      </c>
      <c r="BX53" s="10">
        <v>0</v>
      </c>
      <c r="BY53" s="10">
        <v>107019.2496</v>
      </c>
      <c r="BZ53" s="10">
        <v>46086.444799999997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19100</v>
      </c>
      <c r="CH53" s="10">
        <v>18623.402999999998</v>
      </c>
      <c r="CI53" s="10">
        <v>0</v>
      </c>
      <c r="CJ53" s="10">
        <f t="shared" si="44"/>
        <v>126119.2496</v>
      </c>
      <c r="CK53" s="10">
        <f t="shared" si="45"/>
        <v>64709.847799999996</v>
      </c>
    </row>
    <row r="54" spans="1:90" x14ac:dyDescent="0.3">
      <c r="A54" s="23">
        <v>45</v>
      </c>
      <c r="B54" s="9" t="s">
        <v>91</v>
      </c>
      <c r="C54" s="10">
        <v>70</v>
      </c>
      <c r="D54" s="10">
        <v>48341.849600000001</v>
      </c>
      <c r="E54" s="10">
        <f t="shared" si="23"/>
        <v>280430.06199999998</v>
      </c>
      <c r="F54" s="10">
        <f t="shared" si="24"/>
        <v>287103.77299999999</v>
      </c>
      <c r="G54" s="10">
        <f t="shared" si="25"/>
        <v>102.37981297454479</v>
      </c>
      <c r="H54" s="16">
        <f t="shared" si="26"/>
        <v>18230.5</v>
      </c>
      <c r="I54" s="16">
        <f t="shared" si="27"/>
        <v>29344.298000000006</v>
      </c>
      <c r="J54" s="16">
        <f t="shared" si="28"/>
        <v>11113.798000000006</v>
      </c>
      <c r="K54" s="16">
        <f t="shared" si="29"/>
        <v>160.96266147390367</v>
      </c>
      <c r="L54" s="16">
        <f t="shared" si="30"/>
        <v>9000</v>
      </c>
      <c r="M54" s="16">
        <f t="shared" si="31"/>
        <v>12775.381000000001</v>
      </c>
      <c r="N54" s="16">
        <f t="shared" si="32"/>
        <v>141.94867777777779</v>
      </c>
      <c r="O54" s="16">
        <v>0</v>
      </c>
      <c r="P54" s="16">
        <v>2.8679999999999999</v>
      </c>
      <c r="Q54" s="16" t="e">
        <f t="shared" si="33"/>
        <v>#DIV/0!</v>
      </c>
      <c r="R54" s="16">
        <v>5300</v>
      </c>
      <c r="S54" s="16">
        <v>7092.6870000000072</v>
      </c>
      <c r="T54" s="16">
        <f t="shared" si="34"/>
        <v>133.82428301886807</v>
      </c>
      <c r="U54" s="16">
        <v>9000</v>
      </c>
      <c r="V54" s="16">
        <v>12772.513000000001</v>
      </c>
      <c r="W54" s="16">
        <f t="shared" si="35"/>
        <v>141.91681111111112</v>
      </c>
      <c r="X54" s="16">
        <v>150</v>
      </c>
      <c r="Y54" s="16">
        <v>132.9</v>
      </c>
      <c r="Z54" s="16">
        <f t="shared" si="36"/>
        <v>88.6</v>
      </c>
      <c r="AA54" s="16">
        <v>0</v>
      </c>
      <c r="AB54" s="16">
        <v>0</v>
      </c>
      <c r="AC54" s="16" t="e">
        <f t="shared" si="37"/>
        <v>#DIV/0!</v>
      </c>
      <c r="AD54" s="16">
        <v>0</v>
      </c>
      <c r="AE54" s="16">
        <v>0</v>
      </c>
      <c r="AF54" s="16">
        <v>0</v>
      </c>
      <c r="AG54" s="16">
        <v>0</v>
      </c>
      <c r="AH54" s="16">
        <v>125651.2</v>
      </c>
      <c r="AI54" s="16">
        <v>125651.2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f t="shared" si="38"/>
        <v>1280.5</v>
      </c>
      <c r="AQ54" s="16">
        <f t="shared" si="39"/>
        <v>4951.7079999999996</v>
      </c>
      <c r="AR54" s="16">
        <f t="shared" si="40"/>
        <v>386.70113237016784</v>
      </c>
      <c r="AS54" s="10">
        <v>500</v>
      </c>
      <c r="AT54" s="10">
        <v>687.60799999999995</v>
      </c>
      <c r="AU54" s="10">
        <v>180.5</v>
      </c>
      <c r="AV54" s="10">
        <v>220.1</v>
      </c>
      <c r="AW54" s="10">
        <v>0</v>
      </c>
      <c r="AX54" s="10">
        <v>0</v>
      </c>
      <c r="AY54" s="10">
        <v>600</v>
      </c>
      <c r="AZ54" s="10">
        <v>4044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2500</v>
      </c>
      <c r="BH54" s="10">
        <v>2534.3000000000002</v>
      </c>
      <c r="BI54" s="10">
        <v>2500</v>
      </c>
      <c r="BJ54" s="10">
        <v>2534.3000000000002</v>
      </c>
      <c r="BK54" s="10">
        <f t="shared" si="41"/>
        <v>101.37200000000001</v>
      </c>
      <c r="BL54" s="10">
        <v>0</v>
      </c>
      <c r="BM54" s="10">
        <v>1857.3219999999999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f t="shared" si="42"/>
        <v>143881.70000000001</v>
      </c>
      <c r="BV54" s="10">
        <f t="shared" si="43"/>
        <v>154995.49799999999</v>
      </c>
      <c r="BW54" s="10">
        <v>0</v>
      </c>
      <c r="BX54" s="10">
        <v>0</v>
      </c>
      <c r="BY54" s="10">
        <v>136548.36199999999</v>
      </c>
      <c r="BZ54" s="10">
        <v>132108.27499999999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34777.900999999998</v>
      </c>
      <c r="CH54" s="10">
        <v>34777.900999999998</v>
      </c>
      <c r="CI54" s="10">
        <v>0</v>
      </c>
      <c r="CJ54" s="10">
        <f t="shared" si="44"/>
        <v>171326.26299999998</v>
      </c>
      <c r="CK54" s="10">
        <f t="shared" si="45"/>
        <v>166886.17599999998</v>
      </c>
      <c r="CL54" s="3">
        <v>16437.634300000151</v>
      </c>
    </row>
    <row r="55" spans="1:90" x14ac:dyDescent="0.3">
      <c r="A55" s="23">
        <v>46</v>
      </c>
      <c r="B55" s="9" t="s">
        <v>92</v>
      </c>
      <c r="C55" s="10">
        <v>2119.4888000000001</v>
      </c>
      <c r="D55" s="10">
        <v>30960.168799999999</v>
      </c>
      <c r="E55" s="10">
        <f t="shared" si="23"/>
        <v>233733.11</v>
      </c>
      <c r="F55" s="10">
        <f t="shared" si="24"/>
        <v>227172.60320000001</v>
      </c>
      <c r="G55" s="10">
        <f t="shared" si="25"/>
        <v>97.193163262149724</v>
      </c>
      <c r="H55" s="16">
        <f t="shared" si="26"/>
        <v>54032</v>
      </c>
      <c r="I55" s="16">
        <f t="shared" si="27"/>
        <v>49993.709200000005</v>
      </c>
      <c r="J55" s="16">
        <f t="shared" si="28"/>
        <v>-4038.2907999999952</v>
      </c>
      <c r="K55" s="16">
        <f t="shared" si="29"/>
        <v>92.526112673970985</v>
      </c>
      <c r="L55" s="16">
        <f t="shared" si="30"/>
        <v>27590.7</v>
      </c>
      <c r="M55" s="16">
        <f t="shared" si="31"/>
        <v>30247.131000000001</v>
      </c>
      <c r="N55" s="16">
        <f t="shared" si="32"/>
        <v>109.62799421544216</v>
      </c>
      <c r="O55" s="16">
        <v>21</v>
      </c>
      <c r="P55" s="16">
        <v>25.969000000000001</v>
      </c>
      <c r="Q55" s="16">
        <f t="shared" si="33"/>
        <v>123.66190476190478</v>
      </c>
      <c r="R55" s="16">
        <v>11828.4</v>
      </c>
      <c r="S55" s="16">
        <v>6671.7172000000064</v>
      </c>
      <c r="T55" s="16">
        <f t="shared" si="34"/>
        <v>56.404223732711159</v>
      </c>
      <c r="U55" s="16">
        <v>27569.7</v>
      </c>
      <c r="V55" s="16">
        <v>30221.162</v>
      </c>
      <c r="W55" s="16">
        <f t="shared" si="35"/>
        <v>109.61730450458293</v>
      </c>
      <c r="X55" s="16">
        <v>1030.7</v>
      </c>
      <c r="Y55" s="16">
        <v>777</v>
      </c>
      <c r="Z55" s="16">
        <f t="shared" si="36"/>
        <v>75.385660230911029</v>
      </c>
      <c r="AA55" s="16">
        <v>0</v>
      </c>
      <c r="AB55" s="16">
        <v>0</v>
      </c>
      <c r="AC55" s="16" t="e">
        <f t="shared" si="37"/>
        <v>#DIV/0!</v>
      </c>
      <c r="AD55" s="16">
        <v>0</v>
      </c>
      <c r="AE55" s="16">
        <v>0</v>
      </c>
      <c r="AF55" s="16">
        <v>0</v>
      </c>
      <c r="AG55" s="16">
        <v>0</v>
      </c>
      <c r="AH55" s="16">
        <v>121288</v>
      </c>
      <c r="AI55" s="16">
        <v>121288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f t="shared" si="38"/>
        <v>3176.9</v>
      </c>
      <c r="AQ55" s="16">
        <f t="shared" si="39"/>
        <v>2406.2139999999999</v>
      </c>
      <c r="AR55" s="16">
        <f t="shared" si="40"/>
        <v>75.740942428153218</v>
      </c>
      <c r="AS55" s="10">
        <v>1817</v>
      </c>
      <c r="AT55" s="10">
        <v>1807.5139999999999</v>
      </c>
      <c r="AU55" s="10">
        <v>1359.9</v>
      </c>
      <c r="AV55" s="10">
        <v>598.70000000000005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3060</v>
      </c>
      <c r="BF55" s="10">
        <v>2925</v>
      </c>
      <c r="BG55" s="10">
        <v>7345.3</v>
      </c>
      <c r="BH55" s="10">
        <v>5085.6099999999997</v>
      </c>
      <c r="BI55" s="10">
        <v>3845.3</v>
      </c>
      <c r="BJ55" s="10">
        <v>2517.0100000000002</v>
      </c>
      <c r="BK55" s="10">
        <f t="shared" si="41"/>
        <v>65.456791407692506</v>
      </c>
      <c r="BL55" s="10">
        <v>0</v>
      </c>
      <c r="BM55" s="10">
        <v>1881.037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-1111.32</v>
      </c>
      <c r="BU55" s="10">
        <f t="shared" si="42"/>
        <v>175319.99999999997</v>
      </c>
      <c r="BV55" s="10">
        <f t="shared" si="43"/>
        <v>170170.38920000001</v>
      </c>
      <c r="BW55" s="10">
        <v>0</v>
      </c>
      <c r="BX55" s="10">
        <v>0</v>
      </c>
      <c r="BY55" s="10">
        <v>58413.11</v>
      </c>
      <c r="BZ55" s="10">
        <v>56702.214</v>
      </c>
      <c r="CA55" s="10">
        <v>0</v>
      </c>
      <c r="CB55" s="10">
        <v>0</v>
      </c>
      <c r="CC55" s="10">
        <v>0</v>
      </c>
      <c r="CD55" s="10">
        <v>300</v>
      </c>
      <c r="CE55" s="10">
        <v>0</v>
      </c>
      <c r="CF55" s="10">
        <v>0</v>
      </c>
      <c r="CG55" s="10">
        <v>21200</v>
      </c>
      <c r="CH55" s="10">
        <v>21200</v>
      </c>
      <c r="CI55" s="10">
        <v>0</v>
      </c>
      <c r="CJ55" s="10">
        <f t="shared" si="44"/>
        <v>79613.11</v>
      </c>
      <c r="CK55" s="10">
        <f t="shared" si="45"/>
        <v>78202.214000000007</v>
      </c>
    </row>
    <row r="56" spans="1:90" x14ac:dyDescent="0.3">
      <c r="A56" s="23">
        <v>47</v>
      </c>
      <c r="B56" s="9" t="s">
        <v>93</v>
      </c>
      <c r="C56" s="10">
        <v>30220.744900000002</v>
      </c>
      <c r="D56" s="10">
        <v>31031.8639</v>
      </c>
      <c r="E56" s="10">
        <f t="shared" si="23"/>
        <v>948535.5299999998</v>
      </c>
      <c r="F56" s="10">
        <f t="shared" si="24"/>
        <v>921901.62399999984</v>
      </c>
      <c r="G56" s="10">
        <f t="shared" si="25"/>
        <v>97.192102440274425</v>
      </c>
      <c r="H56" s="16">
        <f t="shared" si="26"/>
        <v>236133</v>
      </c>
      <c r="I56" s="16">
        <f t="shared" si="27"/>
        <v>268135.24800000002</v>
      </c>
      <c r="J56" s="16">
        <f t="shared" si="28"/>
        <v>32002.248000000021</v>
      </c>
      <c r="K56" s="16">
        <f t="shared" si="29"/>
        <v>113.5526368614298</v>
      </c>
      <c r="L56" s="16">
        <f t="shared" si="30"/>
        <v>144400</v>
      </c>
      <c r="M56" s="16">
        <f t="shared" si="31"/>
        <v>158202.7659</v>
      </c>
      <c r="N56" s="16">
        <f t="shared" si="32"/>
        <v>109.5587021468144</v>
      </c>
      <c r="O56" s="16">
        <v>26500</v>
      </c>
      <c r="P56" s="16">
        <v>22899.9689</v>
      </c>
      <c r="Q56" s="16">
        <f t="shared" si="33"/>
        <v>86.414976981132071</v>
      </c>
      <c r="R56" s="16">
        <v>8600</v>
      </c>
      <c r="S56" s="16">
        <v>5400.0457999999999</v>
      </c>
      <c r="T56" s="16">
        <f t="shared" si="34"/>
        <v>62.791230232558135</v>
      </c>
      <c r="U56" s="16">
        <v>117900</v>
      </c>
      <c r="V56" s="16">
        <v>135302.79699999999</v>
      </c>
      <c r="W56" s="16">
        <f t="shared" si="35"/>
        <v>114.76064206955046</v>
      </c>
      <c r="X56" s="16">
        <v>7000</v>
      </c>
      <c r="Y56" s="16">
        <v>6643.97</v>
      </c>
      <c r="Z56" s="16">
        <f t="shared" si="36"/>
        <v>94.913857142857154</v>
      </c>
      <c r="AA56" s="16">
        <v>6000</v>
      </c>
      <c r="AB56" s="16">
        <v>11733.7</v>
      </c>
      <c r="AC56" s="16">
        <f t="shared" si="37"/>
        <v>195.56166666666667</v>
      </c>
      <c r="AD56" s="16">
        <v>0</v>
      </c>
      <c r="AE56" s="16">
        <v>0</v>
      </c>
      <c r="AF56" s="16">
        <v>0</v>
      </c>
      <c r="AG56" s="16">
        <v>0</v>
      </c>
      <c r="AH56" s="16">
        <v>499108.2</v>
      </c>
      <c r="AI56" s="16">
        <v>499108.2</v>
      </c>
      <c r="AJ56" s="16">
        <v>1634.8</v>
      </c>
      <c r="AK56" s="16">
        <v>1634.8</v>
      </c>
      <c r="AL56" s="16">
        <v>0</v>
      </c>
      <c r="AM56" s="16">
        <v>0</v>
      </c>
      <c r="AN56" s="16">
        <v>0</v>
      </c>
      <c r="AO56" s="16">
        <v>0</v>
      </c>
      <c r="AP56" s="16">
        <f t="shared" si="38"/>
        <v>15500</v>
      </c>
      <c r="AQ56" s="16">
        <f t="shared" si="39"/>
        <v>12108.526099999999</v>
      </c>
      <c r="AR56" s="16">
        <f t="shared" si="40"/>
        <v>78.119523225806446</v>
      </c>
      <c r="AS56" s="10">
        <v>2500</v>
      </c>
      <c r="AT56" s="10">
        <v>2008.0971999999999</v>
      </c>
      <c r="AU56" s="10">
        <v>10000</v>
      </c>
      <c r="AV56" s="10">
        <v>4326.4920000000002</v>
      </c>
      <c r="AW56" s="10">
        <v>1000</v>
      </c>
      <c r="AX56" s="10">
        <v>2805.4969999999998</v>
      </c>
      <c r="AY56" s="10">
        <v>2000</v>
      </c>
      <c r="AZ56" s="10">
        <v>2968.4398999999999</v>
      </c>
      <c r="BA56" s="10">
        <v>0</v>
      </c>
      <c r="BB56" s="10">
        <v>0</v>
      </c>
      <c r="BC56" s="10">
        <v>5313.2</v>
      </c>
      <c r="BD56" s="10">
        <v>5313.2</v>
      </c>
      <c r="BE56" s="10">
        <v>0</v>
      </c>
      <c r="BF56" s="10">
        <v>0</v>
      </c>
      <c r="BG56" s="10">
        <v>34580</v>
      </c>
      <c r="BH56" s="10">
        <v>41797.31</v>
      </c>
      <c r="BI56" s="10">
        <v>28580</v>
      </c>
      <c r="BJ56" s="10">
        <v>33452.51</v>
      </c>
      <c r="BK56" s="10">
        <f t="shared" si="41"/>
        <v>117.04867039888033</v>
      </c>
      <c r="BL56" s="10">
        <v>20053</v>
      </c>
      <c r="BM56" s="10">
        <v>27435.230200000002</v>
      </c>
      <c r="BN56" s="10">
        <v>0</v>
      </c>
      <c r="BO56" s="10">
        <v>53.5</v>
      </c>
      <c r="BP56" s="10">
        <v>0</v>
      </c>
      <c r="BQ56" s="10">
        <v>0</v>
      </c>
      <c r="BR56" s="10">
        <v>0</v>
      </c>
      <c r="BS56" s="10">
        <v>4760.2</v>
      </c>
      <c r="BT56" s="10">
        <v>0</v>
      </c>
      <c r="BU56" s="10">
        <f t="shared" si="42"/>
        <v>742189.2</v>
      </c>
      <c r="BV56" s="10">
        <f t="shared" si="43"/>
        <v>774191.44799999997</v>
      </c>
      <c r="BW56" s="10">
        <v>10000</v>
      </c>
      <c r="BX56" s="10">
        <v>9642.0460000000003</v>
      </c>
      <c r="BY56" s="10">
        <v>196346.33</v>
      </c>
      <c r="BZ56" s="10">
        <v>138068.13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139843</v>
      </c>
      <c r="CH56" s="10">
        <v>139843</v>
      </c>
      <c r="CI56" s="10">
        <v>0</v>
      </c>
      <c r="CJ56" s="10">
        <f t="shared" si="44"/>
        <v>346189.32999999996</v>
      </c>
      <c r="CK56" s="10">
        <f t="shared" si="45"/>
        <v>287553.17599999998</v>
      </c>
    </row>
    <row r="57" spans="1:90" x14ac:dyDescent="0.3">
      <c r="A57" s="23">
        <v>48</v>
      </c>
      <c r="B57" s="9" t="s">
        <v>94</v>
      </c>
      <c r="C57" s="10">
        <v>4210.6522000000004</v>
      </c>
      <c r="D57" s="10">
        <v>410.92869999999999</v>
      </c>
      <c r="E57" s="10">
        <f t="shared" si="23"/>
        <v>27232.102999999999</v>
      </c>
      <c r="F57" s="10">
        <f t="shared" si="24"/>
        <v>23136.775099999999</v>
      </c>
      <c r="G57" s="10">
        <f t="shared" si="25"/>
        <v>84.961396848418204</v>
      </c>
      <c r="H57" s="16">
        <f t="shared" si="26"/>
        <v>18034.902999999998</v>
      </c>
      <c r="I57" s="16">
        <f t="shared" si="27"/>
        <v>13975.023099999997</v>
      </c>
      <c r="J57" s="16">
        <f t="shared" si="28"/>
        <v>-4059.8799000000017</v>
      </c>
      <c r="K57" s="16">
        <f t="shared" si="29"/>
        <v>77.488762207370883</v>
      </c>
      <c r="L57" s="16">
        <f t="shared" si="30"/>
        <v>2411</v>
      </c>
      <c r="M57" s="16">
        <f t="shared" si="31"/>
        <v>2893.3760000000002</v>
      </c>
      <c r="N57" s="16">
        <f t="shared" si="32"/>
        <v>120.00729987557031</v>
      </c>
      <c r="O57" s="16">
        <v>167</v>
      </c>
      <c r="P57" s="16">
        <v>44.737000000000002</v>
      </c>
      <c r="Q57" s="16">
        <f t="shared" si="33"/>
        <v>26.788622754491019</v>
      </c>
      <c r="R57" s="16">
        <v>4108.8</v>
      </c>
      <c r="S57" s="16">
        <v>2869.2380999999968</v>
      </c>
      <c r="T57" s="16">
        <f t="shared" si="34"/>
        <v>69.831534754672816</v>
      </c>
      <c r="U57" s="16">
        <v>2244</v>
      </c>
      <c r="V57" s="16">
        <v>2848.6390000000001</v>
      </c>
      <c r="W57" s="16">
        <f t="shared" si="35"/>
        <v>126.94469696969696</v>
      </c>
      <c r="X57" s="16">
        <v>1084</v>
      </c>
      <c r="Y57" s="16">
        <v>246</v>
      </c>
      <c r="Z57" s="16">
        <f t="shared" si="36"/>
        <v>22.693726937269375</v>
      </c>
      <c r="AA57" s="16">
        <v>0</v>
      </c>
      <c r="AB57" s="16">
        <v>0</v>
      </c>
      <c r="AC57" s="16" t="e">
        <f t="shared" si="37"/>
        <v>#DIV/0!</v>
      </c>
      <c r="AD57" s="16">
        <v>0</v>
      </c>
      <c r="AE57" s="16">
        <v>0</v>
      </c>
      <c r="AF57" s="16">
        <v>0</v>
      </c>
      <c r="AG57" s="16">
        <v>0</v>
      </c>
      <c r="AH57" s="16">
        <v>9197.2000000000007</v>
      </c>
      <c r="AI57" s="16">
        <v>9197.2000000000007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f t="shared" si="38"/>
        <v>5257</v>
      </c>
      <c r="AQ57" s="16">
        <f t="shared" si="39"/>
        <v>1931.894</v>
      </c>
      <c r="AR57" s="16">
        <f t="shared" si="40"/>
        <v>36.74898230930188</v>
      </c>
      <c r="AS57" s="10">
        <v>1824</v>
      </c>
      <c r="AT57" s="10">
        <v>887.16399999999999</v>
      </c>
      <c r="AU57" s="10">
        <v>3433</v>
      </c>
      <c r="AV57" s="10">
        <v>1044.73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500</v>
      </c>
      <c r="BH57" s="10">
        <v>217.13300000000001</v>
      </c>
      <c r="BI57" s="10">
        <v>500</v>
      </c>
      <c r="BJ57" s="10">
        <v>217.13300000000001</v>
      </c>
      <c r="BK57" s="10">
        <f t="shared" si="41"/>
        <v>43.426600000000008</v>
      </c>
      <c r="BL57" s="10">
        <v>0</v>
      </c>
      <c r="BM57" s="10">
        <v>8.2799999999999994</v>
      </c>
      <c r="BN57" s="10">
        <v>0</v>
      </c>
      <c r="BO57" s="10">
        <v>0</v>
      </c>
      <c r="BP57" s="10">
        <v>0</v>
      </c>
      <c r="BQ57" s="10">
        <v>0</v>
      </c>
      <c r="BR57" s="10">
        <v>4674.1030000000001</v>
      </c>
      <c r="BS57" s="10">
        <v>5809.1019999999999</v>
      </c>
      <c r="BT57" s="10">
        <v>-35.448</v>
      </c>
      <c r="BU57" s="10">
        <f t="shared" si="42"/>
        <v>27232.102999999999</v>
      </c>
      <c r="BV57" s="10">
        <f t="shared" si="43"/>
        <v>23136.775099999999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f t="shared" si="44"/>
        <v>0</v>
      </c>
      <c r="CK57" s="10">
        <f t="shared" si="45"/>
        <v>0</v>
      </c>
    </row>
    <row r="58" spans="1:90" x14ac:dyDescent="0.3">
      <c r="A58" s="23">
        <v>49</v>
      </c>
      <c r="B58" s="9" t="s">
        <v>95</v>
      </c>
      <c r="C58" s="10">
        <v>9283.0964000000004</v>
      </c>
      <c r="D58" s="10">
        <v>26621.918900000001</v>
      </c>
      <c r="E58" s="10">
        <f t="shared" si="23"/>
        <v>92315.06</v>
      </c>
      <c r="F58" s="10">
        <f t="shared" si="24"/>
        <v>95816.374699999986</v>
      </c>
      <c r="G58" s="10">
        <f t="shared" si="25"/>
        <v>103.7927881972887</v>
      </c>
      <c r="H58" s="16">
        <f t="shared" si="26"/>
        <v>16930</v>
      </c>
      <c r="I58" s="16">
        <f t="shared" si="27"/>
        <v>22680.0697</v>
      </c>
      <c r="J58" s="16">
        <f t="shared" si="28"/>
        <v>5750.0697</v>
      </c>
      <c r="K58" s="16">
        <f t="shared" si="29"/>
        <v>133.96379031305375</v>
      </c>
      <c r="L58" s="16">
        <f t="shared" si="30"/>
        <v>6630</v>
      </c>
      <c r="M58" s="16">
        <f t="shared" si="31"/>
        <v>10666.485000000001</v>
      </c>
      <c r="N58" s="16">
        <f t="shared" si="32"/>
        <v>160.88212669683259</v>
      </c>
      <c r="O58" s="16">
        <v>130</v>
      </c>
      <c r="P58" s="16">
        <v>435.74400000000003</v>
      </c>
      <c r="Q58" s="16">
        <f t="shared" si="33"/>
        <v>335.18769230769232</v>
      </c>
      <c r="R58" s="16">
        <v>5700</v>
      </c>
      <c r="S58" s="16">
        <v>6093.7227000000039</v>
      </c>
      <c r="T58" s="16">
        <f t="shared" si="34"/>
        <v>106.90741578947376</v>
      </c>
      <c r="U58" s="16">
        <v>6500</v>
      </c>
      <c r="V58" s="16">
        <v>10230.741</v>
      </c>
      <c r="W58" s="16">
        <f t="shared" si="35"/>
        <v>157.3960153846154</v>
      </c>
      <c r="X58" s="16">
        <v>700</v>
      </c>
      <c r="Y58" s="16">
        <v>580</v>
      </c>
      <c r="Z58" s="16">
        <f t="shared" si="36"/>
        <v>82.857142857142861</v>
      </c>
      <c r="AA58" s="16">
        <v>0</v>
      </c>
      <c r="AB58" s="16">
        <v>0</v>
      </c>
      <c r="AC58" s="16" t="e">
        <f t="shared" si="37"/>
        <v>#DIV/0!</v>
      </c>
      <c r="AD58" s="16">
        <v>0</v>
      </c>
      <c r="AE58" s="16">
        <v>0</v>
      </c>
      <c r="AF58" s="16">
        <v>0</v>
      </c>
      <c r="AG58" s="16">
        <v>0</v>
      </c>
      <c r="AH58" s="16">
        <v>41114.199999999997</v>
      </c>
      <c r="AI58" s="16">
        <v>41114.199999999997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f t="shared" si="38"/>
        <v>2200</v>
      </c>
      <c r="AQ58" s="16">
        <f t="shared" si="39"/>
        <v>2681.7160000000003</v>
      </c>
      <c r="AR58" s="16">
        <f t="shared" si="40"/>
        <v>121.89618181818183</v>
      </c>
      <c r="AS58" s="10">
        <v>1850</v>
      </c>
      <c r="AT58" s="10">
        <v>2098.5160000000001</v>
      </c>
      <c r="AU58" s="10">
        <v>0</v>
      </c>
      <c r="AV58" s="10">
        <v>0</v>
      </c>
      <c r="AW58" s="10">
        <v>0</v>
      </c>
      <c r="AX58" s="10">
        <v>0</v>
      </c>
      <c r="AY58" s="10">
        <v>350</v>
      </c>
      <c r="AZ58" s="10">
        <v>583.20000000000005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3.6</v>
      </c>
      <c r="BG58" s="10">
        <v>1500</v>
      </c>
      <c r="BH58" s="10">
        <v>1165.876</v>
      </c>
      <c r="BI58" s="10">
        <v>1200</v>
      </c>
      <c r="BJ58" s="10">
        <v>843.87599999999998</v>
      </c>
      <c r="BK58" s="10">
        <f t="shared" si="41"/>
        <v>70.323000000000008</v>
      </c>
      <c r="BL58" s="10">
        <v>0</v>
      </c>
      <c r="BM58" s="10">
        <v>688.67</v>
      </c>
      <c r="BN58" s="10">
        <v>200</v>
      </c>
      <c r="BO58" s="10">
        <v>800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f t="shared" si="42"/>
        <v>58044.2</v>
      </c>
      <c r="BV58" s="10">
        <f t="shared" si="43"/>
        <v>63794.26969999999</v>
      </c>
      <c r="BW58" s="10">
        <v>0</v>
      </c>
      <c r="BX58" s="10">
        <v>0</v>
      </c>
      <c r="BY58" s="10">
        <v>34270.86</v>
      </c>
      <c r="BZ58" s="10">
        <v>32022.105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4230</v>
      </c>
      <c r="CH58" s="10">
        <v>4230</v>
      </c>
      <c r="CI58" s="10">
        <v>0</v>
      </c>
      <c r="CJ58" s="10">
        <f t="shared" si="44"/>
        <v>38500.86</v>
      </c>
      <c r="CK58" s="10">
        <f t="shared" si="45"/>
        <v>36252.104999999996</v>
      </c>
    </row>
    <row r="59" spans="1:90" x14ac:dyDescent="0.3">
      <c r="A59" s="23">
        <v>50</v>
      </c>
      <c r="B59" s="9" t="s">
        <v>96</v>
      </c>
      <c r="C59" s="10">
        <v>1577.373</v>
      </c>
      <c r="D59" s="10">
        <v>11.433999999999999</v>
      </c>
      <c r="E59" s="10">
        <f t="shared" si="23"/>
        <v>20628</v>
      </c>
      <c r="F59" s="10">
        <f t="shared" si="24"/>
        <v>19223.701800000003</v>
      </c>
      <c r="G59" s="10">
        <f t="shared" si="25"/>
        <v>93.192271669575348</v>
      </c>
      <c r="H59" s="16">
        <f t="shared" si="26"/>
        <v>5840.2</v>
      </c>
      <c r="I59" s="16">
        <f t="shared" si="27"/>
        <v>4471.2768000000051</v>
      </c>
      <c r="J59" s="16">
        <f t="shared" si="28"/>
        <v>-1368.9231999999947</v>
      </c>
      <c r="K59" s="16">
        <f t="shared" si="29"/>
        <v>76.560336974761228</v>
      </c>
      <c r="L59" s="16">
        <f t="shared" si="30"/>
        <v>1550</v>
      </c>
      <c r="M59" s="16">
        <f t="shared" si="31"/>
        <v>2102.7760000000003</v>
      </c>
      <c r="N59" s="16">
        <f t="shared" si="32"/>
        <v>135.66296774193549</v>
      </c>
      <c r="O59" s="16">
        <v>200</v>
      </c>
      <c r="P59" s="16">
        <v>36.408999999999999</v>
      </c>
      <c r="Q59" s="16">
        <f t="shared" si="33"/>
        <v>18.204499999999999</v>
      </c>
      <c r="R59" s="16">
        <v>1370</v>
      </c>
      <c r="S59" s="16">
        <v>1485.0648000000042</v>
      </c>
      <c r="T59" s="16">
        <f t="shared" si="34"/>
        <v>108.39889051094922</v>
      </c>
      <c r="U59" s="16">
        <v>1350</v>
      </c>
      <c r="V59" s="16">
        <v>2066.3670000000002</v>
      </c>
      <c r="W59" s="16">
        <f t="shared" si="35"/>
        <v>153.06422222222224</v>
      </c>
      <c r="X59" s="16">
        <v>50</v>
      </c>
      <c r="Y59" s="16">
        <v>76</v>
      </c>
      <c r="Z59" s="16">
        <f t="shared" si="36"/>
        <v>152</v>
      </c>
      <c r="AA59" s="16">
        <v>0</v>
      </c>
      <c r="AB59" s="16">
        <v>0</v>
      </c>
      <c r="AC59" s="16" t="e">
        <f t="shared" si="37"/>
        <v>#DIV/0!</v>
      </c>
      <c r="AD59" s="16">
        <v>0</v>
      </c>
      <c r="AE59" s="16">
        <v>0</v>
      </c>
      <c r="AF59" s="16">
        <v>0</v>
      </c>
      <c r="AG59" s="16">
        <v>0</v>
      </c>
      <c r="AH59" s="16">
        <v>9924.2999999999993</v>
      </c>
      <c r="AI59" s="16">
        <v>9924.2999999999993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f t="shared" si="38"/>
        <v>2294.4</v>
      </c>
      <c r="AQ59" s="16">
        <f t="shared" si="39"/>
        <v>584.17600000000004</v>
      </c>
      <c r="AR59" s="16">
        <f t="shared" si="40"/>
        <v>25.460948396094839</v>
      </c>
      <c r="AS59" s="10">
        <v>512</v>
      </c>
      <c r="AT59" s="10">
        <v>584.17600000000004</v>
      </c>
      <c r="AU59" s="10">
        <v>1782.4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475</v>
      </c>
      <c r="BH59" s="10">
        <v>122.46</v>
      </c>
      <c r="BI59" s="10">
        <v>475</v>
      </c>
      <c r="BJ59" s="10">
        <v>122.46</v>
      </c>
      <c r="BK59" s="10">
        <f t="shared" si="41"/>
        <v>25.781052631578945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100.8</v>
      </c>
      <c r="BS59" s="10">
        <v>100.8</v>
      </c>
      <c r="BT59" s="10">
        <v>-35.375</v>
      </c>
      <c r="BU59" s="10">
        <f t="shared" si="42"/>
        <v>15764.499999999998</v>
      </c>
      <c r="BV59" s="10">
        <f t="shared" si="43"/>
        <v>14360.201800000003</v>
      </c>
      <c r="BW59" s="10">
        <v>0</v>
      </c>
      <c r="BX59" s="10">
        <v>0</v>
      </c>
      <c r="BY59" s="10">
        <v>4863.5</v>
      </c>
      <c r="BZ59" s="10">
        <v>4863.5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f t="shared" si="44"/>
        <v>4863.5</v>
      </c>
      <c r="CK59" s="10">
        <f t="shared" si="45"/>
        <v>4863.5</v>
      </c>
    </row>
    <row r="60" spans="1:90" x14ac:dyDescent="0.3">
      <c r="A60" s="23">
        <v>51</v>
      </c>
      <c r="B60" s="9" t="s">
        <v>97</v>
      </c>
      <c r="C60" s="10">
        <v>5027.4210999999996</v>
      </c>
      <c r="D60" s="10">
        <v>12443.9728</v>
      </c>
      <c r="E60" s="10">
        <f t="shared" si="23"/>
        <v>60588.17</v>
      </c>
      <c r="F60" s="10">
        <f t="shared" si="24"/>
        <v>62270.047699999996</v>
      </c>
      <c r="G60" s="10">
        <f t="shared" si="25"/>
        <v>102.77591764200832</v>
      </c>
      <c r="H60" s="16">
        <f t="shared" si="26"/>
        <v>15110.2</v>
      </c>
      <c r="I60" s="16">
        <f t="shared" si="27"/>
        <v>17091.617700000003</v>
      </c>
      <c r="J60" s="16">
        <f t="shared" si="28"/>
        <v>1981.4177000000018</v>
      </c>
      <c r="K60" s="16">
        <f t="shared" si="29"/>
        <v>113.11311365832353</v>
      </c>
      <c r="L60" s="16">
        <f t="shared" si="30"/>
        <v>8847.7999999999993</v>
      </c>
      <c r="M60" s="16">
        <f t="shared" si="31"/>
        <v>12871.441999999999</v>
      </c>
      <c r="N60" s="16">
        <f t="shared" si="32"/>
        <v>145.47618617057347</v>
      </c>
      <c r="O60" s="16">
        <v>651.79999999999995</v>
      </c>
      <c r="P60" s="16">
        <v>376.089</v>
      </c>
      <c r="Q60" s="16">
        <f t="shared" si="33"/>
        <v>57.70006136851795</v>
      </c>
      <c r="R60" s="16">
        <v>4992.3999999999996</v>
      </c>
      <c r="S60" s="16">
        <v>2282.7237000000018</v>
      </c>
      <c r="T60" s="16">
        <f t="shared" si="34"/>
        <v>45.723974441150588</v>
      </c>
      <c r="U60" s="16">
        <v>8196</v>
      </c>
      <c r="V60" s="16">
        <v>12495.352999999999</v>
      </c>
      <c r="W60" s="16">
        <f t="shared" si="35"/>
        <v>152.45672279160564</v>
      </c>
      <c r="X60" s="16">
        <v>50</v>
      </c>
      <c r="Y60" s="16">
        <v>65</v>
      </c>
      <c r="Z60" s="16">
        <f t="shared" si="36"/>
        <v>130</v>
      </c>
      <c r="AA60" s="16">
        <v>0</v>
      </c>
      <c r="AB60" s="16">
        <v>0</v>
      </c>
      <c r="AC60" s="16" t="e">
        <f t="shared" si="37"/>
        <v>#DIV/0!</v>
      </c>
      <c r="AD60" s="16">
        <v>0</v>
      </c>
      <c r="AE60" s="16">
        <v>0</v>
      </c>
      <c r="AF60" s="16">
        <v>0</v>
      </c>
      <c r="AG60" s="16">
        <v>0</v>
      </c>
      <c r="AH60" s="16">
        <v>45328.2</v>
      </c>
      <c r="AI60" s="16">
        <v>45328.2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f t="shared" si="38"/>
        <v>700</v>
      </c>
      <c r="AQ60" s="16">
        <f t="shared" si="39"/>
        <v>627.58199999999999</v>
      </c>
      <c r="AR60" s="16">
        <f t="shared" si="40"/>
        <v>89.65457142857143</v>
      </c>
      <c r="AS60" s="10">
        <v>700</v>
      </c>
      <c r="AT60" s="10">
        <v>627.58199999999999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 t="e">
        <f t="shared" si="41"/>
        <v>#DIV/0!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520</v>
      </c>
      <c r="BS60" s="10">
        <v>1244.8699999999999</v>
      </c>
      <c r="BT60" s="10">
        <v>0</v>
      </c>
      <c r="BU60" s="10">
        <f t="shared" si="42"/>
        <v>60438.399999999994</v>
      </c>
      <c r="BV60" s="10">
        <f t="shared" si="43"/>
        <v>62419.8177</v>
      </c>
      <c r="BW60" s="10">
        <v>0</v>
      </c>
      <c r="BX60" s="10">
        <v>0</v>
      </c>
      <c r="BY60" s="10">
        <v>149.77000000000001</v>
      </c>
      <c r="BZ60" s="10">
        <v>-149.77000000000001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23070</v>
      </c>
      <c r="CH60" s="10">
        <v>23070</v>
      </c>
      <c r="CI60" s="10">
        <v>0</v>
      </c>
      <c r="CJ60" s="10">
        <f t="shared" si="44"/>
        <v>23219.77</v>
      </c>
      <c r="CK60" s="10">
        <f t="shared" si="45"/>
        <v>22920.23</v>
      </c>
      <c r="CL60" s="21"/>
    </row>
    <row r="61" spans="1:90" x14ac:dyDescent="0.3">
      <c r="A61" s="23">
        <v>52</v>
      </c>
      <c r="B61" s="9" t="s">
        <v>98</v>
      </c>
      <c r="C61" s="10">
        <v>77.671700000000001</v>
      </c>
      <c r="D61" s="10">
        <v>4584.8307000000004</v>
      </c>
      <c r="E61" s="10">
        <f t="shared" si="23"/>
        <v>88337</v>
      </c>
      <c r="F61" s="10">
        <f t="shared" si="24"/>
        <v>86182.61069999999</v>
      </c>
      <c r="G61" s="10">
        <f t="shared" si="25"/>
        <v>97.561169951435971</v>
      </c>
      <c r="H61" s="16">
        <f t="shared" si="26"/>
        <v>20701.599999999999</v>
      </c>
      <c r="I61" s="16">
        <f t="shared" si="27"/>
        <v>18558.510699999981</v>
      </c>
      <c r="J61" s="16">
        <f t="shared" si="28"/>
        <v>-2143.0893000000178</v>
      </c>
      <c r="K61" s="16">
        <f t="shared" si="29"/>
        <v>89.647711771070746</v>
      </c>
      <c r="L61" s="16">
        <f t="shared" si="30"/>
        <v>9740.6</v>
      </c>
      <c r="M61" s="16">
        <f t="shared" si="31"/>
        <v>9748.1099999999988</v>
      </c>
      <c r="N61" s="16">
        <f t="shared" si="32"/>
        <v>100.07709997330758</v>
      </c>
      <c r="O61" s="16">
        <v>84.6</v>
      </c>
      <c r="P61" s="16">
        <v>13.363</v>
      </c>
      <c r="Q61" s="16">
        <f t="shared" si="33"/>
        <v>15.795508274231679</v>
      </c>
      <c r="R61" s="16">
        <v>7361</v>
      </c>
      <c r="S61" s="16">
        <v>6057.0603999999794</v>
      </c>
      <c r="T61" s="16">
        <f t="shared" si="34"/>
        <v>82.285836163564454</v>
      </c>
      <c r="U61" s="16">
        <v>9656</v>
      </c>
      <c r="V61" s="16">
        <v>9734.7469999999994</v>
      </c>
      <c r="W61" s="16">
        <f t="shared" si="35"/>
        <v>100.81552402651201</v>
      </c>
      <c r="X61" s="16">
        <v>300</v>
      </c>
      <c r="Y61" s="16">
        <v>200</v>
      </c>
      <c r="Z61" s="16">
        <f t="shared" si="36"/>
        <v>66.666666666666657</v>
      </c>
      <c r="AA61" s="16">
        <v>0</v>
      </c>
      <c r="AB61" s="16">
        <v>0</v>
      </c>
      <c r="AC61" s="16" t="e">
        <f t="shared" si="37"/>
        <v>#DIV/0!</v>
      </c>
      <c r="AD61" s="16">
        <v>0</v>
      </c>
      <c r="AE61" s="16">
        <v>0</v>
      </c>
      <c r="AF61" s="16">
        <v>0</v>
      </c>
      <c r="AG61" s="16">
        <v>0</v>
      </c>
      <c r="AH61" s="16">
        <v>58298.400000000001</v>
      </c>
      <c r="AI61" s="16">
        <v>58298.400000000001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f t="shared" si="38"/>
        <v>900</v>
      </c>
      <c r="AQ61" s="16">
        <f t="shared" si="39"/>
        <v>1425.498</v>
      </c>
      <c r="AR61" s="16">
        <f t="shared" si="40"/>
        <v>158.38866666666667</v>
      </c>
      <c r="AS61" s="10">
        <v>900</v>
      </c>
      <c r="AT61" s="10">
        <v>525.49800000000005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900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2400</v>
      </c>
      <c r="BH61" s="10">
        <v>534.62800000000004</v>
      </c>
      <c r="BI61" s="10">
        <v>2400</v>
      </c>
      <c r="BJ61" s="10">
        <v>462.62799999999999</v>
      </c>
      <c r="BK61" s="10">
        <f t="shared" si="41"/>
        <v>19.276166666666665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593.21429999999998</v>
      </c>
      <c r="BT61" s="10">
        <v>0</v>
      </c>
      <c r="BU61" s="10">
        <f t="shared" si="42"/>
        <v>79000</v>
      </c>
      <c r="BV61" s="10">
        <f t="shared" si="43"/>
        <v>76856.910699999993</v>
      </c>
      <c r="BW61" s="10">
        <v>0</v>
      </c>
      <c r="BX61" s="10">
        <v>0</v>
      </c>
      <c r="BY61" s="10">
        <v>9337</v>
      </c>
      <c r="BZ61" s="10">
        <v>9325.7000000000007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12000</v>
      </c>
      <c r="CH61" s="10">
        <v>10611.082399999999</v>
      </c>
      <c r="CI61" s="10">
        <v>0</v>
      </c>
      <c r="CJ61" s="10">
        <f t="shared" si="44"/>
        <v>21337</v>
      </c>
      <c r="CK61" s="10">
        <f t="shared" si="45"/>
        <v>19936.7824</v>
      </c>
    </row>
    <row r="62" spans="1:90" x14ac:dyDescent="0.3">
      <c r="A62" s="23">
        <v>53</v>
      </c>
      <c r="B62" s="9" t="s">
        <v>99</v>
      </c>
      <c r="C62" s="10">
        <v>277.29300000000001</v>
      </c>
      <c r="D62" s="10">
        <v>30.068000000000001</v>
      </c>
      <c r="E62" s="10">
        <f t="shared" si="23"/>
        <v>17882.785</v>
      </c>
      <c r="F62" s="10">
        <f t="shared" si="24"/>
        <v>15377.769</v>
      </c>
      <c r="G62" s="10">
        <f t="shared" si="25"/>
        <v>85.992025291362623</v>
      </c>
      <c r="H62" s="16">
        <f t="shared" si="26"/>
        <v>5012.1000000000004</v>
      </c>
      <c r="I62" s="16">
        <f t="shared" si="27"/>
        <v>2507.0839999999998</v>
      </c>
      <c r="J62" s="16">
        <f t="shared" si="28"/>
        <v>-2505.0160000000005</v>
      </c>
      <c r="K62" s="16">
        <f t="shared" si="29"/>
        <v>50.020630075217966</v>
      </c>
      <c r="L62" s="16">
        <f t="shared" si="30"/>
        <v>580.5</v>
      </c>
      <c r="M62" s="16">
        <f t="shared" si="31"/>
        <v>557.60900000000004</v>
      </c>
      <c r="N62" s="16">
        <f t="shared" si="32"/>
        <v>96.056675279931099</v>
      </c>
      <c r="O62" s="16">
        <v>0.2</v>
      </c>
      <c r="P62" s="16">
        <v>17.254000000000001</v>
      </c>
      <c r="Q62" s="16">
        <f t="shared" si="33"/>
        <v>8627</v>
      </c>
      <c r="R62" s="16">
        <v>3000</v>
      </c>
      <c r="S62" s="16">
        <v>867.24699999999962</v>
      </c>
      <c r="T62" s="16">
        <f t="shared" si="34"/>
        <v>28.908233333333321</v>
      </c>
      <c r="U62" s="16">
        <v>580.29999999999995</v>
      </c>
      <c r="V62" s="16">
        <v>540.35500000000002</v>
      </c>
      <c r="W62" s="16">
        <f t="shared" si="35"/>
        <v>93.116491469929358</v>
      </c>
      <c r="X62" s="16">
        <v>25</v>
      </c>
      <c r="Y62" s="16">
        <v>30</v>
      </c>
      <c r="Z62" s="16">
        <f t="shared" si="36"/>
        <v>120</v>
      </c>
      <c r="AA62" s="16">
        <v>0</v>
      </c>
      <c r="AB62" s="16">
        <v>0</v>
      </c>
      <c r="AC62" s="16" t="e">
        <f t="shared" si="37"/>
        <v>#DIV/0!</v>
      </c>
      <c r="AD62" s="16">
        <v>0</v>
      </c>
      <c r="AE62" s="16">
        <v>0</v>
      </c>
      <c r="AF62" s="16">
        <v>0</v>
      </c>
      <c r="AG62" s="16">
        <v>0</v>
      </c>
      <c r="AH62" s="16">
        <v>5012</v>
      </c>
      <c r="AI62" s="16">
        <v>5012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f t="shared" si="38"/>
        <v>1102</v>
      </c>
      <c r="AQ62" s="16">
        <f t="shared" si="39"/>
        <v>830.62800000000004</v>
      </c>
      <c r="AR62" s="16">
        <f t="shared" si="40"/>
        <v>75.374591651542659</v>
      </c>
      <c r="AS62" s="10">
        <v>1102</v>
      </c>
      <c r="AT62" s="10">
        <v>830.62800000000004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304.60000000000002</v>
      </c>
      <c r="BH62" s="10">
        <v>221.6</v>
      </c>
      <c r="BI62" s="10">
        <v>304.60000000000002</v>
      </c>
      <c r="BJ62" s="10">
        <v>163.6</v>
      </c>
      <c r="BK62" s="10">
        <f t="shared" si="41"/>
        <v>53.709783322390017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f t="shared" si="42"/>
        <v>10024.1</v>
      </c>
      <c r="BV62" s="10">
        <f t="shared" si="43"/>
        <v>7519.0839999999998</v>
      </c>
      <c r="BW62" s="10">
        <v>0</v>
      </c>
      <c r="BX62" s="10">
        <v>0</v>
      </c>
      <c r="BY62" s="10">
        <v>7858.6850000000004</v>
      </c>
      <c r="BZ62" s="10">
        <v>7858.6850000000004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f t="shared" si="44"/>
        <v>7858.6850000000004</v>
      </c>
      <c r="CK62" s="10">
        <f t="shared" si="45"/>
        <v>7858.6850000000004</v>
      </c>
      <c r="CL62" s="21"/>
    </row>
    <row r="63" spans="1:90" x14ac:dyDescent="0.3">
      <c r="A63" s="23">
        <v>54</v>
      </c>
      <c r="B63" s="9" t="s">
        <v>100</v>
      </c>
      <c r="C63" s="10">
        <v>8715.3647999999994</v>
      </c>
      <c r="D63" s="10">
        <v>2604.8020000000001</v>
      </c>
      <c r="E63" s="10">
        <f t="shared" si="23"/>
        <v>30335.800000000003</v>
      </c>
      <c r="F63" s="10">
        <f t="shared" si="24"/>
        <v>28223.219000000001</v>
      </c>
      <c r="G63" s="10">
        <f t="shared" si="25"/>
        <v>93.036013554941675</v>
      </c>
      <c r="H63" s="16">
        <f t="shared" si="26"/>
        <v>15034.1</v>
      </c>
      <c r="I63" s="16">
        <f t="shared" si="27"/>
        <v>12921.518999999998</v>
      </c>
      <c r="J63" s="16">
        <f t="shared" si="28"/>
        <v>-2112.5810000000019</v>
      </c>
      <c r="K63" s="16">
        <f t="shared" si="29"/>
        <v>85.948071384386154</v>
      </c>
      <c r="L63" s="16">
        <f t="shared" si="30"/>
        <v>6041.1</v>
      </c>
      <c r="M63" s="16">
        <f t="shared" si="31"/>
        <v>6206.1270000000004</v>
      </c>
      <c r="N63" s="16">
        <f t="shared" si="32"/>
        <v>102.73173759745742</v>
      </c>
      <c r="O63" s="16">
        <v>0</v>
      </c>
      <c r="P63" s="16">
        <v>9.8000000000000004E-2</v>
      </c>
      <c r="Q63" s="16" t="e">
        <f t="shared" si="33"/>
        <v>#DIV/0!</v>
      </c>
      <c r="R63" s="16">
        <v>7250</v>
      </c>
      <c r="S63" s="16">
        <v>4137.7069999999985</v>
      </c>
      <c r="T63" s="16">
        <f t="shared" si="34"/>
        <v>57.071820689655148</v>
      </c>
      <c r="U63" s="16">
        <v>6041.1</v>
      </c>
      <c r="V63" s="16">
        <v>6206.0290000000005</v>
      </c>
      <c r="W63" s="16">
        <f t="shared" si="35"/>
        <v>102.73011537633874</v>
      </c>
      <c r="X63" s="16">
        <v>63</v>
      </c>
      <c r="Y63" s="16">
        <v>1036.6569999999999</v>
      </c>
      <c r="Z63" s="16">
        <f t="shared" si="36"/>
        <v>1645.4873015873015</v>
      </c>
      <c r="AA63" s="16">
        <v>0</v>
      </c>
      <c r="AB63" s="16">
        <v>0</v>
      </c>
      <c r="AC63" s="16" t="e">
        <f t="shared" si="37"/>
        <v>#DIV/0!</v>
      </c>
      <c r="AD63" s="16">
        <v>0</v>
      </c>
      <c r="AE63" s="16">
        <v>0</v>
      </c>
      <c r="AF63" s="16">
        <v>0</v>
      </c>
      <c r="AG63" s="16">
        <v>0</v>
      </c>
      <c r="AH63" s="16">
        <v>15301.7</v>
      </c>
      <c r="AI63" s="16">
        <v>15301.7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f t="shared" si="38"/>
        <v>1030</v>
      </c>
      <c r="AQ63" s="16">
        <f t="shared" si="39"/>
        <v>1325.5940000000001</v>
      </c>
      <c r="AR63" s="16">
        <f t="shared" si="40"/>
        <v>128.69844660194175</v>
      </c>
      <c r="AS63" s="10">
        <v>1030</v>
      </c>
      <c r="AT63" s="10">
        <v>1147.0940000000001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178.5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650</v>
      </c>
      <c r="BH63" s="10">
        <v>215.434</v>
      </c>
      <c r="BI63" s="10">
        <v>650</v>
      </c>
      <c r="BJ63" s="10">
        <v>197.434</v>
      </c>
      <c r="BK63" s="10">
        <f t="shared" si="41"/>
        <v>30.374461538461539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f t="shared" si="42"/>
        <v>30335.800000000003</v>
      </c>
      <c r="BV63" s="10">
        <f t="shared" si="43"/>
        <v>28223.219000000001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f t="shared" si="44"/>
        <v>0</v>
      </c>
      <c r="CK63" s="10">
        <f t="shared" si="45"/>
        <v>0</v>
      </c>
    </row>
    <row r="64" spans="1:90" x14ac:dyDescent="0.3">
      <c r="A64" s="23">
        <v>55</v>
      </c>
      <c r="B64" s="9" t="s">
        <v>101</v>
      </c>
      <c r="C64" s="10">
        <v>2322.9265999999998</v>
      </c>
      <c r="D64" s="10">
        <v>52859.688000000002</v>
      </c>
      <c r="E64" s="10">
        <f t="shared" si="23"/>
        <v>350340.62</v>
      </c>
      <c r="F64" s="10">
        <f t="shared" si="24"/>
        <v>354114.42749999999</v>
      </c>
      <c r="G64" s="10">
        <f t="shared" si="25"/>
        <v>101.07718240037367</v>
      </c>
      <c r="H64" s="16">
        <f t="shared" si="26"/>
        <v>48518.12</v>
      </c>
      <c r="I64" s="16">
        <f t="shared" si="27"/>
        <v>52291.927499999998</v>
      </c>
      <c r="J64" s="16">
        <f t="shared" si="28"/>
        <v>3773.8074999999953</v>
      </c>
      <c r="K64" s="16">
        <f t="shared" si="29"/>
        <v>107.77814041434415</v>
      </c>
      <c r="L64" s="16">
        <f t="shared" si="30"/>
        <v>23280.62</v>
      </c>
      <c r="M64" s="16">
        <f t="shared" si="31"/>
        <v>27703.861000000001</v>
      </c>
      <c r="N64" s="16">
        <f t="shared" si="32"/>
        <v>118.99967011187846</v>
      </c>
      <c r="O64" s="16">
        <v>149.19999999999999</v>
      </c>
      <c r="P64" s="16">
        <v>1779.0260000000001</v>
      </c>
      <c r="Q64" s="16">
        <f t="shared" si="33"/>
        <v>1192.3766756032173</v>
      </c>
      <c r="R64" s="16">
        <v>15716.6</v>
      </c>
      <c r="S64" s="16">
        <v>17974.278999999999</v>
      </c>
      <c r="T64" s="16">
        <f t="shared" si="34"/>
        <v>114.36493261901428</v>
      </c>
      <c r="U64" s="16">
        <v>23131.42</v>
      </c>
      <c r="V64" s="16">
        <v>25924.834999999999</v>
      </c>
      <c r="W64" s="16">
        <f t="shared" si="35"/>
        <v>112.0762797960523</v>
      </c>
      <c r="X64" s="16">
        <v>1741</v>
      </c>
      <c r="Y64" s="16">
        <v>1545</v>
      </c>
      <c r="Z64" s="16">
        <f t="shared" si="36"/>
        <v>88.742102240091896</v>
      </c>
      <c r="AA64" s="16">
        <v>0</v>
      </c>
      <c r="AB64" s="16">
        <v>0</v>
      </c>
      <c r="AC64" s="16" t="e">
        <f t="shared" si="37"/>
        <v>#DIV/0!</v>
      </c>
      <c r="AD64" s="16">
        <v>0</v>
      </c>
      <c r="AE64" s="16">
        <v>0</v>
      </c>
      <c r="AF64" s="16">
        <v>0</v>
      </c>
      <c r="AG64" s="16">
        <v>0</v>
      </c>
      <c r="AH64" s="16">
        <v>131154.79999999999</v>
      </c>
      <c r="AI64" s="16">
        <v>131154.79999999999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f t="shared" si="38"/>
        <v>3349.8999999999996</v>
      </c>
      <c r="AQ64" s="16">
        <f t="shared" si="39"/>
        <v>1829.616</v>
      </c>
      <c r="AR64" s="16">
        <f t="shared" si="40"/>
        <v>54.617033344278944</v>
      </c>
      <c r="AS64" s="10">
        <v>1132.3</v>
      </c>
      <c r="AT64" s="10">
        <v>352.07600000000002</v>
      </c>
      <c r="AU64" s="10">
        <v>2217.6</v>
      </c>
      <c r="AV64" s="10">
        <v>1477.54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4425</v>
      </c>
      <c r="BH64" s="10">
        <v>1873.75</v>
      </c>
      <c r="BI64" s="10">
        <v>2000</v>
      </c>
      <c r="BJ64" s="10">
        <v>18.45</v>
      </c>
      <c r="BK64" s="10">
        <f t="shared" si="41"/>
        <v>0.92249999999999988</v>
      </c>
      <c r="BL64" s="10">
        <v>5</v>
      </c>
      <c r="BM64" s="10">
        <v>1365.4214999999999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f t="shared" si="42"/>
        <v>179672.91999999998</v>
      </c>
      <c r="BV64" s="10">
        <f t="shared" si="43"/>
        <v>183446.72750000001</v>
      </c>
      <c r="BW64" s="10">
        <v>0</v>
      </c>
      <c r="BX64" s="10">
        <v>0</v>
      </c>
      <c r="BY64" s="10">
        <v>170667.7</v>
      </c>
      <c r="BZ64" s="10">
        <v>170667.7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92618.12</v>
      </c>
      <c r="CH64" s="10">
        <v>92618.12</v>
      </c>
      <c r="CI64" s="10">
        <v>0</v>
      </c>
      <c r="CJ64" s="10">
        <f t="shared" si="44"/>
        <v>263285.82</v>
      </c>
      <c r="CK64" s="10">
        <f t="shared" si="45"/>
        <v>263285.82</v>
      </c>
    </row>
    <row r="65" spans="1:90" x14ac:dyDescent="0.3">
      <c r="A65" s="23">
        <v>56</v>
      </c>
      <c r="B65" s="9" t="s">
        <v>102</v>
      </c>
      <c r="C65" s="10">
        <v>33488.813999999998</v>
      </c>
      <c r="D65" s="10">
        <v>10049.804099999999</v>
      </c>
      <c r="E65" s="10">
        <f t="shared" si="23"/>
        <v>197326.60010000001</v>
      </c>
      <c r="F65" s="10">
        <f t="shared" si="24"/>
        <v>163782.91469999999</v>
      </c>
      <c r="G65" s="10">
        <f t="shared" si="25"/>
        <v>83.000930749832534</v>
      </c>
      <c r="H65" s="16">
        <f t="shared" si="26"/>
        <v>36128.3001</v>
      </c>
      <c r="I65" s="16">
        <f t="shared" si="27"/>
        <v>33721.518699999986</v>
      </c>
      <c r="J65" s="16">
        <f t="shared" si="28"/>
        <v>-2406.7814000000144</v>
      </c>
      <c r="K65" s="16">
        <f t="shared" si="29"/>
        <v>93.338237909510681</v>
      </c>
      <c r="L65" s="16">
        <f t="shared" si="30"/>
        <v>19930.8001</v>
      </c>
      <c r="M65" s="16">
        <f t="shared" si="31"/>
        <v>22717.781999999999</v>
      </c>
      <c r="N65" s="16">
        <f t="shared" si="32"/>
        <v>113.98329161908558</v>
      </c>
      <c r="O65" s="16">
        <v>263.5</v>
      </c>
      <c r="P65" s="16">
        <v>113.462</v>
      </c>
      <c r="Q65" s="16">
        <f t="shared" si="33"/>
        <v>43.0595825426945</v>
      </c>
      <c r="R65" s="16">
        <v>7452</v>
      </c>
      <c r="S65" s="16">
        <v>6386.7086999999792</v>
      </c>
      <c r="T65" s="16">
        <f t="shared" si="34"/>
        <v>85.704625603864457</v>
      </c>
      <c r="U65" s="16">
        <v>19667.3001</v>
      </c>
      <c r="V65" s="16">
        <v>22604.32</v>
      </c>
      <c r="W65" s="16">
        <f t="shared" si="35"/>
        <v>114.9335185056743</v>
      </c>
      <c r="X65" s="16">
        <v>300</v>
      </c>
      <c r="Y65" s="16">
        <v>134.19999999999999</v>
      </c>
      <c r="Z65" s="16">
        <f t="shared" si="36"/>
        <v>44.733333333333327</v>
      </c>
      <c r="AA65" s="16">
        <v>0</v>
      </c>
      <c r="AB65" s="16">
        <v>0</v>
      </c>
      <c r="AC65" s="16" t="e">
        <f t="shared" si="37"/>
        <v>#DIV/0!</v>
      </c>
      <c r="AD65" s="16">
        <v>0</v>
      </c>
      <c r="AE65" s="16">
        <v>0</v>
      </c>
      <c r="AF65" s="16">
        <v>0</v>
      </c>
      <c r="AG65" s="16">
        <v>0</v>
      </c>
      <c r="AH65" s="16">
        <v>129734.2</v>
      </c>
      <c r="AI65" s="16">
        <v>129734.2</v>
      </c>
      <c r="AJ65" s="16">
        <v>654.5</v>
      </c>
      <c r="AK65" s="16">
        <v>327.3</v>
      </c>
      <c r="AL65" s="16">
        <v>0</v>
      </c>
      <c r="AM65" s="16">
        <v>0</v>
      </c>
      <c r="AN65" s="16">
        <v>0</v>
      </c>
      <c r="AO65" s="16">
        <v>0</v>
      </c>
      <c r="AP65" s="16">
        <f t="shared" si="38"/>
        <v>3010.5</v>
      </c>
      <c r="AQ65" s="16">
        <f t="shared" si="39"/>
        <v>1179.3979999999999</v>
      </c>
      <c r="AR65" s="16">
        <f t="shared" si="40"/>
        <v>39.176150141172563</v>
      </c>
      <c r="AS65" s="10">
        <v>3010.5</v>
      </c>
      <c r="AT65" s="10">
        <v>1179.3979999999999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5215</v>
      </c>
      <c r="BH65" s="10">
        <v>2972.7</v>
      </c>
      <c r="BI65" s="10">
        <v>1800</v>
      </c>
      <c r="BJ65" s="10">
        <v>411.8</v>
      </c>
      <c r="BK65" s="10">
        <f t="shared" si="41"/>
        <v>22.877777777777776</v>
      </c>
      <c r="BL65" s="10">
        <v>0</v>
      </c>
      <c r="BM65" s="10">
        <v>0</v>
      </c>
      <c r="BN65" s="10">
        <v>20</v>
      </c>
      <c r="BO65" s="10">
        <v>0</v>
      </c>
      <c r="BP65" s="10">
        <v>0</v>
      </c>
      <c r="BQ65" s="10">
        <v>0</v>
      </c>
      <c r="BR65" s="10">
        <v>200</v>
      </c>
      <c r="BS65" s="10">
        <v>330.73</v>
      </c>
      <c r="BT65" s="10">
        <v>0</v>
      </c>
      <c r="BU65" s="10">
        <f t="shared" si="42"/>
        <v>166517.0001</v>
      </c>
      <c r="BV65" s="10">
        <f t="shared" si="43"/>
        <v>163783.01869999999</v>
      </c>
      <c r="BW65" s="10">
        <v>0</v>
      </c>
      <c r="BX65" s="10">
        <v>0</v>
      </c>
      <c r="BY65" s="10">
        <v>25809.599999999999</v>
      </c>
      <c r="BZ65" s="10">
        <v>-0.104</v>
      </c>
      <c r="CA65" s="10">
        <v>0</v>
      </c>
      <c r="CB65" s="10">
        <v>0</v>
      </c>
      <c r="CC65" s="10">
        <v>5000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f t="shared" si="44"/>
        <v>30809.599999999999</v>
      </c>
      <c r="CK65" s="10">
        <f t="shared" si="45"/>
        <v>-0.104</v>
      </c>
      <c r="CL65" s="21"/>
    </row>
    <row r="66" spans="1:90" x14ac:dyDescent="0.3">
      <c r="A66" s="23">
        <v>57</v>
      </c>
      <c r="B66" s="9" t="s">
        <v>103</v>
      </c>
      <c r="C66" s="10">
        <v>9300.3222000000005</v>
      </c>
      <c r="D66" s="10">
        <v>7039.0594000000001</v>
      </c>
      <c r="E66" s="10">
        <f t="shared" si="23"/>
        <v>57651.5</v>
      </c>
      <c r="F66" s="10">
        <f t="shared" si="24"/>
        <v>53023.573300000004</v>
      </c>
      <c r="G66" s="10">
        <f t="shared" si="25"/>
        <v>91.972582326565671</v>
      </c>
      <c r="H66" s="16">
        <f t="shared" si="26"/>
        <v>10992.6</v>
      </c>
      <c r="I66" s="16">
        <f t="shared" si="27"/>
        <v>11242.303299999996</v>
      </c>
      <c r="J66" s="16">
        <f t="shared" si="28"/>
        <v>249.70329999999558</v>
      </c>
      <c r="K66" s="16">
        <f t="shared" si="29"/>
        <v>102.27155813911173</v>
      </c>
      <c r="L66" s="16">
        <f t="shared" si="30"/>
        <v>4873.6000000000004</v>
      </c>
      <c r="M66" s="16">
        <f t="shared" si="31"/>
        <v>5651.9780000000001</v>
      </c>
      <c r="N66" s="16">
        <f t="shared" si="32"/>
        <v>115.97131483913327</v>
      </c>
      <c r="O66" s="16">
        <v>155.6</v>
      </c>
      <c r="P66" s="16">
        <v>0.29899999999999999</v>
      </c>
      <c r="Q66" s="16">
        <f t="shared" si="33"/>
        <v>0.19215938303341901</v>
      </c>
      <c r="R66" s="16">
        <v>3326.4</v>
      </c>
      <c r="S66" s="16">
        <v>2939.969999999998</v>
      </c>
      <c r="T66" s="16">
        <f t="shared" si="34"/>
        <v>88.382936507936449</v>
      </c>
      <c r="U66" s="16">
        <v>4718</v>
      </c>
      <c r="V66" s="16">
        <v>5651.6790000000001</v>
      </c>
      <c r="W66" s="16">
        <f t="shared" si="35"/>
        <v>119.7897202204324</v>
      </c>
      <c r="X66" s="16">
        <v>60</v>
      </c>
      <c r="Y66" s="16">
        <v>57</v>
      </c>
      <c r="Z66" s="16">
        <f t="shared" si="36"/>
        <v>95</v>
      </c>
      <c r="AA66" s="16">
        <v>0</v>
      </c>
      <c r="AB66" s="16">
        <v>0</v>
      </c>
      <c r="AC66" s="16" t="e">
        <f t="shared" si="37"/>
        <v>#DIV/0!</v>
      </c>
      <c r="AD66" s="16">
        <v>0</v>
      </c>
      <c r="AE66" s="16">
        <v>0</v>
      </c>
      <c r="AF66" s="16">
        <v>0</v>
      </c>
      <c r="AG66" s="16">
        <v>0</v>
      </c>
      <c r="AH66" s="16">
        <v>37818.400000000001</v>
      </c>
      <c r="AI66" s="16">
        <v>37818.400000000001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f t="shared" si="38"/>
        <v>1468.6</v>
      </c>
      <c r="AQ66" s="16">
        <f t="shared" si="39"/>
        <v>1649.5080000000003</v>
      </c>
      <c r="AR66" s="16">
        <f t="shared" si="40"/>
        <v>112.31839847473788</v>
      </c>
      <c r="AS66" s="10">
        <v>931.6</v>
      </c>
      <c r="AT66" s="10">
        <v>1055.8800000000001</v>
      </c>
      <c r="AU66" s="10">
        <v>97</v>
      </c>
      <c r="AV66" s="10">
        <v>97.227999999999994</v>
      </c>
      <c r="AW66" s="10">
        <v>0</v>
      </c>
      <c r="AX66" s="10">
        <v>0</v>
      </c>
      <c r="AY66" s="10">
        <v>440</v>
      </c>
      <c r="AZ66" s="10">
        <v>496.4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990</v>
      </c>
      <c r="BH66" s="10">
        <v>669.79</v>
      </c>
      <c r="BI66" s="10">
        <v>990</v>
      </c>
      <c r="BJ66" s="10">
        <v>669.79</v>
      </c>
      <c r="BK66" s="10">
        <f t="shared" si="41"/>
        <v>67.655555555555551</v>
      </c>
      <c r="BL66" s="10">
        <v>274</v>
      </c>
      <c r="BM66" s="10">
        <v>274.0573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f t="shared" si="42"/>
        <v>48811</v>
      </c>
      <c r="BV66" s="10">
        <f t="shared" si="43"/>
        <v>49060.703300000001</v>
      </c>
      <c r="BW66" s="10">
        <v>0</v>
      </c>
      <c r="BX66" s="10">
        <v>0</v>
      </c>
      <c r="BY66" s="10">
        <v>8840.5</v>
      </c>
      <c r="BZ66" s="10">
        <v>3962.87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5970</v>
      </c>
      <c r="CH66" s="10">
        <v>5970</v>
      </c>
      <c r="CI66" s="10">
        <v>0</v>
      </c>
      <c r="CJ66" s="10">
        <f t="shared" si="44"/>
        <v>14810.5</v>
      </c>
      <c r="CK66" s="10">
        <f t="shared" si="45"/>
        <v>9932.869999999999</v>
      </c>
    </row>
    <row r="67" spans="1:90" x14ac:dyDescent="0.3">
      <c r="A67" s="23"/>
      <c r="B67" s="24"/>
      <c r="C67" s="10"/>
      <c r="D67" s="10"/>
      <c r="E67" s="10"/>
      <c r="F67" s="10"/>
      <c r="G67" s="10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</row>
    <row r="68" spans="1:90" x14ac:dyDescent="0.3">
      <c r="A68" s="23"/>
      <c r="B68" s="24"/>
      <c r="C68" s="10"/>
      <c r="D68" s="10"/>
      <c r="E68" s="10"/>
      <c r="F68" s="10"/>
      <c r="G68" s="10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</row>
    <row r="69" spans="1:90" s="14" customFormat="1" x14ac:dyDescent="0.3">
      <c r="A69" s="80" t="s">
        <v>109</v>
      </c>
      <c r="B69" s="81"/>
      <c r="C69" s="10">
        <f>SUM(C10:C68)</f>
        <v>545826.18060000008</v>
      </c>
      <c r="D69" s="10">
        <f>SUM(D10:D68)</f>
        <v>1124843.6230999997</v>
      </c>
      <c r="E69" s="16">
        <f>BU69+CJ69-CG69</f>
        <v>11350601.650700001</v>
      </c>
      <c r="F69" s="16">
        <f>BV69+CK69-CH69</f>
        <v>10273491.4663</v>
      </c>
      <c r="G69" s="10">
        <f>+F69/E69*100</f>
        <v>90.510545453477562</v>
      </c>
      <c r="H69" s="16">
        <f>O69+R69+U69+X69+AA69+AD69+AN69+AS69+AU69+AW69+AY69+BA69+BE69+BG69+BL69+BN69+BR69</f>
        <v>2280275.6350999996</v>
      </c>
      <c r="I69" s="16">
        <f>P69+S69+V69+Y69+AB69+AE69+AO69+AT69+AV69+AX69+AZ69+BB69+BF69+BH69+BM69+BO69+BS69</f>
        <v>2261940.6470999997</v>
      </c>
      <c r="J69" s="16">
        <f>+I69-H69</f>
        <v>-18334.987999999896</v>
      </c>
      <c r="K69" s="16">
        <f>+I69/H69*100</f>
        <v>99.195931065623313</v>
      </c>
      <c r="L69" s="16">
        <f>O69+U69</f>
        <v>1016401.9450999999</v>
      </c>
      <c r="M69" s="16">
        <f>P69+V69</f>
        <v>1154449.6425000001</v>
      </c>
      <c r="N69" s="16">
        <f>+M69/L69*100</f>
        <v>113.58199854550833</v>
      </c>
      <c r="O69" s="16">
        <f>SUM(O10:O68)</f>
        <v>72497.200000000012</v>
      </c>
      <c r="P69" s="16">
        <f>SUM(P10:P68)</f>
        <v>44569.521199999981</v>
      </c>
      <c r="Q69" s="16">
        <f>+P69/O69*100</f>
        <v>61.477575961554344</v>
      </c>
      <c r="R69" s="16">
        <f>SUM(R10:R68)</f>
        <v>428946.76000000007</v>
      </c>
      <c r="S69" s="16">
        <f t="shared" ref="S69" si="46">SUM(S10:S68)</f>
        <v>296777.43209999998</v>
      </c>
      <c r="T69" s="16">
        <f>+S69/R69*100</f>
        <v>69.187474944442968</v>
      </c>
      <c r="U69" s="16">
        <f t="shared" ref="U69:V69" si="47">SUM(U10:U68)</f>
        <v>943904.74509999994</v>
      </c>
      <c r="V69" s="16">
        <f t="shared" si="47"/>
        <v>1109880.1213</v>
      </c>
      <c r="W69" s="16">
        <f>+V69/U69*100</f>
        <v>117.58391162472822</v>
      </c>
      <c r="X69" s="16">
        <f t="shared" ref="X69:Y69" si="48">SUM(X10:X68)</f>
        <v>47460.116999999998</v>
      </c>
      <c r="Y69" s="16">
        <f t="shared" si="48"/>
        <v>39958.751699999993</v>
      </c>
      <c r="Z69" s="16">
        <f>+Y69/X69*100</f>
        <v>84.194380936734731</v>
      </c>
      <c r="AA69" s="16">
        <f>SUM(AA10:AA68)</f>
        <v>27430</v>
      </c>
      <c r="AB69" s="16">
        <f>SUM(AB10:AB68)</f>
        <v>45885.009999999995</v>
      </c>
      <c r="AC69" s="16">
        <f>+AB69/AA69*100</f>
        <v>167.28038643820634</v>
      </c>
      <c r="AD69" s="16">
        <f t="shared" ref="AD69:AO69" si="49">SUM(AD10:AD68)</f>
        <v>0</v>
      </c>
      <c r="AE69" s="16">
        <f t="shared" si="49"/>
        <v>0</v>
      </c>
      <c r="AF69" s="16">
        <f t="shared" si="49"/>
        <v>50000</v>
      </c>
      <c r="AG69" s="16">
        <f t="shared" si="49"/>
        <v>58978</v>
      </c>
      <c r="AH69" s="16">
        <f t="shared" si="49"/>
        <v>6319762.700000002</v>
      </c>
      <c r="AI69" s="16">
        <f t="shared" si="49"/>
        <v>6320195.4430000018</v>
      </c>
      <c r="AJ69" s="16">
        <f t="shared" si="49"/>
        <v>31296.500000000004</v>
      </c>
      <c r="AK69" s="16">
        <f t="shared" si="49"/>
        <v>18527.799999999996</v>
      </c>
      <c r="AL69" s="16">
        <f t="shared" si="49"/>
        <v>0</v>
      </c>
      <c r="AM69" s="16">
        <f t="shared" si="49"/>
        <v>0</v>
      </c>
      <c r="AN69" s="16">
        <f t="shared" si="49"/>
        <v>0</v>
      </c>
      <c r="AO69" s="16">
        <f t="shared" si="49"/>
        <v>0</v>
      </c>
      <c r="AP69" s="16">
        <f>AS69+AU69+AW69+AY69</f>
        <v>324590.10000000009</v>
      </c>
      <c r="AQ69" s="16">
        <f>AT69+AV69+AX69+AZ69</f>
        <v>284371.87170000002</v>
      </c>
      <c r="AR69" s="16">
        <f>+AQ69/AP69*100</f>
        <v>87.609533285211086</v>
      </c>
      <c r="AS69" s="10">
        <f t="shared" ref="AS69:CI69" si="50">SUM(AS10:AS68)</f>
        <v>261279.50000000006</v>
      </c>
      <c r="AT69" s="10">
        <f t="shared" si="50"/>
        <v>223429.04509999999</v>
      </c>
      <c r="AU69" s="10">
        <f t="shared" si="50"/>
        <v>35609</v>
      </c>
      <c r="AV69" s="10">
        <f t="shared" si="50"/>
        <v>24010.9689</v>
      </c>
      <c r="AW69" s="10">
        <f t="shared" si="50"/>
        <v>3826.7</v>
      </c>
      <c r="AX69" s="10">
        <f t="shared" si="50"/>
        <v>4778.2911999999997</v>
      </c>
      <c r="AY69" s="10">
        <f t="shared" si="50"/>
        <v>23874.9</v>
      </c>
      <c r="AZ69" s="10">
        <f t="shared" si="50"/>
        <v>32153.566500000001</v>
      </c>
      <c r="BA69" s="10">
        <f t="shared" si="50"/>
        <v>0</v>
      </c>
      <c r="BB69" s="10">
        <f t="shared" si="50"/>
        <v>0</v>
      </c>
      <c r="BC69" s="10">
        <f t="shared" si="50"/>
        <v>30813.216700000001</v>
      </c>
      <c r="BD69" s="10">
        <f t="shared" si="50"/>
        <v>28600.480299999999</v>
      </c>
      <c r="BE69" s="10">
        <f t="shared" si="50"/>
        <v>3460</v>
      </c>
      <c r="BF69" s="10">
        <f t="shared" si="50"/>
        <v>3344.2999999999997</v>
      </c>
      <c r="BG69" s="10">
        <f t="shared" si="50"/>
        <v>374872.9599999999</v>
      </c>
      <c r="BH69" s="10">
        <f t="shared" si="50"/>
        <v>309511.91119999997</v>
      </c>
      <c r="BI69" s="10">
        <f t="shared" si="50"/>
        <v>200906.66</v>
      </c>
      <c r="BJ69" s="10">
        <f t="shared" si="50"/>
        <v>151558.27040000001</v>
      </c>
      <c r="BK69" s="10">
        <f>+BJ69/BI69*100</f>
        <v>75.437155940972787</v>
      </c>
      <c r="BL69" s="10">
        <f t="shared" si="50"/>
        <v>24682</v>
      </c>
      <c r="BM69" s="10">
        <f t="shared" si="50"/>
        <v>74192.768999999986</v>
      </c>
      <c r="BN69" s="10">
        <f t="shared" si="50"/>
        <v>1335.35</v>
      </c>
      <c r="BO69" s="10">
        <f t="shared" si="50"/>
        <v>11823.31</v>
      </c>
      <c r="BP69" s="10">
        <f t="shared" si="50"/>
        <v>20505</v>
      </c>
      <c r="BQ69" s="10">
        <f t="shared" si="50"/>
        <v>3900</v>
      </c>
      <c r="BR69" s="10">
        <f t="shared" si="50"/>
        <v>31096.402999999998</v>
      </c>
      <c r="BS69" s="10">
        <f t="shared" si="50"/>
        <v>41625.648900000007</v>
      </c>
      <c r="BT69" s="10">
        <f t="shared" si="50"/>
        <v>-95512.258000000016</v>
      </c>
      <c r="BU69" s="10">
        <f t="shared" si="50"/>
        <v>8732653.0518000014</v>
      </c>
      <c r="BV69" s="10">
        <f t="shared" si="50"/>
        <v>8596630.1123999991</v>
      </c>
      <c r="BW69" s="10">
        <f t="shared" si="50"/>
        <v>11273</v>
      </c>
      <c r="BX69" s="10">
        <f t="shared" si="50"/>
        <v>13177.038</v>
      </c>
      <c r="BY69" s="10">
        <f t="shared" si="50"/>
        <v>2573980.9089000002</v>
      </c>
      <c r="BZ69" s="10">
        <f t="shared" si="50"/>
        <v>1625863.7948999994</v>
      </c>
      <c r="CA69" s="10">
        <f t="shared" si="50"/>
        <v>0</v>
      </c>
      <c r="CB69" s="10">
        <f t="shared" si="50"/>
        <v>0</v>
      </c>
      <c r="CC69" s="10">
        <f t="shared" si="50"/>
        <v>32694.690000000002</v>
      </c>
      <c r="CD69" s="10">
        <f t="shared" si="50"/>
        <v>37820.521000000001</v>
      </c>
      <c r="CE69" s="10">
        <f t="shared" si="50"/>
        <v>0</v>
      </c>
      <c r="CF69" s="10">
        <f t="shared" si="50"/>
        <v>0</v>
      </c>
      <c r="CG69" s="10">
        <f t="shared" si="50"/>
        <v>1639497.3156000003</v>
      </c>
      <c r="CH69" s="10">
        <f t="shared" si="50"/>
        <v>1460133.5868000002</v>
      </c>
      <c r="CI69" s="10">
        <f t="shared" si="50"/>
        <v>0</v>
      </c>
      <c r="CJ69" s="10">
        <f>SUM(CJ10:CJ68)</f>
        <v>4257445.9145</v>
      </c>
      <c r="CK69" s="10">
        <f>SUM(CK10:CK68)</f>
        <v>3136994.9407000006</v>
      </c>
    </row>
    <row r="70" spans="1:90" x14ac:dyDescent="0.3">
      <c r="A70" s="25"/>
      <c r="B70" s="25"/>
      <c r="C70" s="25"/>
      <c r="D70" s="25"/>
      <c r="E70" s="25"/>
      <c r="F70" s="25"/>
      <c r="G70" s="25"/>
      <c r="H70" s="25"/>
      <c r="I70" s="26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7"/>
      <c r="V70" s="27"/>
      <c r="W70" s="27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</row>
    <row r="71" spans="1:90" x14ac:dyDescent="0.3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7"/>
      <c r="V71" s="27"/>
      <c r="W71" s="27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6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</row>
    <row r="72" spans="1:90" x14ac:dyDescent="0.3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6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</row>
    <row r="73" spans="1:90" x14ac:dyDescent="0.3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</row>
    <row r="74" spans="1:90" x14ac:dyDescent="0.3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</row>
    <row r="75" spans="1:90" x14ac:dyDescent="0.3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</row>
    <row r="76" spans="1:90" x14ac:dyDescent="0.3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</row>
    <row r="77" spans="1:90" x14ac:dyDescent="0.3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</row>
    <row r="78" spans="1:90" x14ac:dyDescent="0.3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</row>
    <row r="79" spans="1:90" x14ac:dyDescent="0.3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</row>
    <row r="80" spans="1:90" x14ac:dyDescent="0.3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</row>
    <row r="81" spans="1:89" x14ac:dyDescent="0.3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</row>
    <row r="82" spans="1:89" x14ac:dyDescent="0.3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</row>
    <row r="83" spans="1:89" x14ac:dyDescent="0.3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</row>
    <row r="84" spans="1:89" x14ac:dyDescent="0.3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</row>
    <row r="85" spans="1:89" x14ac:dyDescent="0.3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</row>
    <row r="86" spans="1:89" x14ac:dyDescent="0.3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</row>
    <row r="87" spans="1:89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</row>
    <row r="88" spans="1:89" x14ac:dyDescent="0.3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</row>
    <row r="89" spans="1:89" x14ac:dyDescent="0.3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</row>
    <row r="90" spans="1:89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</row>
    <row r="91" spans="1:89" x14ac:dyDescent="0.3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</row>
    <row r="92" spans="1:89" x14ac:dyDescent="0.3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</row>
    <row r="93" spans="1:89" x14ac:dyDescent="0.3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</row>
    <row r="94" spans="1:89" x14ac:dyDescent="0.3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</row>
    <row r="95" spans="1:89" x14ac:dyDescent="0.3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</row>
    <row r="96" spans="1:89" x14ac:dyDescent="0.3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</row>
    <row r="97" spans="1:89" x14ac:dyDescent="0.3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</row>
    <row r="98" spans="1:89" x14ac:dyDescent="0.3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</row>
    <row r="99" spans="1:89" x14ac:dyDescent="0.3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</row>
    <row r="100" spans="1:89" x14ac:dyDescent="0.3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</row>
    <row r="101" spans="1:89" x14ac:dyDescent="0.3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</row>
    <row r="102" spans="1:89" x14ac:dyDescent="0.3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</row>
    <row r="103" spans="1:89" x14ac:dyDescent="0.3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</row>
    <row r="104" spans="1:89" x14ac:dyDescent="0.3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</row>
    <row r="105" spans="1:89" x14ac:dyDescent="0.3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</row>
    <row r="106" spans="1:89" x14ac:dyDescent="0.3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</row>
    <row r="107" spans="1:89" x14ac:dyDescent="0.3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</row>
    <row r="108" spans="1:89" x14ac:dyDescent="0.3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</row>
    <row r="109" spans="1:89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</row>
    <row r="110" spans="1:89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</row>
    <row r="111" spans="1:89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</row>
    <row r="112" spans="1:89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</row>
    <row r="113" spans="1:89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</row>
    <row r="114" spans="1:89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</row>
    <row r="115" spans="1:89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</row>
    <row r="116" spans="1:89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</row>
    <row r="117" spans="1:89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</row>
    <row r="118" spans="1:89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</row>
    <row r="119" spans="1:89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</row>
    <row r="120" spans="1:89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</row>
    <row r="121" spans="1:89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</row>
    <row r="122" spans="1:89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</row>
    <row r="123" spans="1:89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</row>
    <row r="124" spans="1:89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</row>
    <row r="125" spans="1:89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</row>
    <row r="126" spans="1:89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</row>
    <row r="127" spans="1:89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</row>
    <row r="128" spans="1:89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</row>
    <row r="129" spans="1:89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</row>
    <row r="130" spans="1:89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</row>
    <row r="131" spans="1:89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</row>
    <row r="132" spans="1:89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</row>
    <row r="133" spans="1:89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</row>
    <row r="134" spans="1:89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</row>
    <row r="135" spans="1:89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</row>
    <row r="136" spans="1:89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</row>
    <row r="137" spans="1:89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</row>
    <row r="138" spans="1:89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</row>
    <row r="139" spans="1:89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</row>
    <row r="140" spans="1:89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</row>
    <row r="141" spans="1:89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</row>
    <row r="142" spans="1:89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</row>
    <row r="143" spans="1:89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</row>
    <row r="144" spans="1:89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</row>
    <row r="145" spans="1:89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</row>
    <row r="146" spans="1:89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</row>
    <row r="147" spans="1:89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</row>
    <row r="148" spans="1:89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</row>
    <row r="149" spans="1:89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</row>
    <row r="150" spans="1:89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</row>
    <row r="151" spans="1:89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</row>
    <row r="152" spans="1:89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</row>
    <row r="153" spans="1:89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</row>
    <row r="154" spans="1:89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</row>
    <row r="155" spans="1:89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</row>
    <row r="156" spans="1:89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</row>
    <row r="157" spans="1:89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</row>
    <row r="158" spans="1:89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</row>
    <row r="159" spans="1:89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</row>
    <row r="160" spans="1:89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</row>
    <row r="161" spans="1:89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</row>
    <row r="162" spans="1:89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</row>
    <row r="163" spans="1:89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</row>
    <row r="164" spans="1:89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</row>
    <row r="165" spans="1:89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</row>
    <row r="166" spans="1:89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</row>
    <row r="167" spans="1:89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</row>
    <row r="168" spans="1:89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</row>
    <row r="169" spans="1:89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</row>
    <row r="170" spans="1:89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</row>
    <row r="171" spans="1:89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</row>
    <row r="172" spans="1:89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</row>
    <row r="173" spans="1:89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</row>
    <row r="174" spans="1:89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</row>
    <row r="175" spans="1:89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</row>
    <row r="176" spans="1:89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</row>
    <row r="177" spans="1:89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</row>
    <row r="178" spans="1:89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</row>
    <row r="179" spans="1:89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</row>
    <row r="180" spans="1:89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</row>
    <row r="181" spans="1:89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</row>
    <row r="182" spans="1:89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</row>
    <row r="183" spans="1:89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</row>
    <row r="184" spans="1:89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</row>
    <row r="185" spans="1:89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</row>
    <row r="186" spans="1:89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</row>
    <row r="187" spans="1:89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</row>
    <row r="188" spans="1:89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</row>
    <row r="189" spans="1:89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</row>
    <row r="190" spans="1:89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</row>
    <row r="191" spans="1:89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</row>
    <row r="192" spans="1:89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</row>
    <row r="193" spans="1:89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</row>
    <row r="194" spans="1:89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</row>
    <row r="195" spans="1:89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</row>
    <row r="196" spans="1:89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</row>
    <row r="197" spans="1:89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</row>
    <row r="198" spans="1:89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</row>
    <row r="199" spans="1:89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</row>
    <row r="200" spans="1:89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</row>
    <row r="201" spans="1:89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</row>
    <row r="202" spans="1:89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</row>
    <row r="203" spans="1:89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</row>
    <row r="204" spans="1:89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</row>
    <row r="205" spans="1:89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</row>
    <row r="206" spans="1:89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</row>
    <row r="207" spans="1:89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</row>
    <row r="208" spans="1:89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</row>
    <row r="209" spans="1:89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</row>
    <row r="210" spans="1:89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</row>
    <row r="211" spans="1:89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</row>
    <row r="212" spans="1:89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</row>
    <row r="213" spans="1:89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</row>
    <row r="214" spans="1:89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</row>
    <row r="215" spans="1:89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</row>
    <row r="216" spans="1:89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</row>
    <row r="217" spans="1:89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</row>
    <row r="218" spans="1:89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</row>
    <row r="219" spans="1:89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</row>
    <row r="220" spans="1:89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</row>
    <row r="221" spans="1:89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</row>
    <row r="222" spans="1:89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</row>
    <row r="223" spans="1:89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</row>
    <row r="224" spans="1:89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</row>
    <row r="225" spans="1:89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</row>
    <row r="226" spans="1:89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</row>
    <row r="227" spans="1:89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</row>
    <row r="228" spans="1:89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</row>
    <row r="229" spans="1:89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</row>
    <row r="230" spans="1:89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</row>
    <row r="231" spans="1:89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</row>
    <row r="232" spans="1:89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</row>
    <row r="233" spans="1:89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</row>
    <row r="234" spans="1:89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</row>
    <row r="235" spans="1:89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</row>
    <row r="236" spans="1:89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</row>
    <row r="237" spans="1:89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</row>
    <row r="238" spans="1:89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</row>
    <row r="239" spans="1:89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</row>
    <row r="240" spans="1:89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</row>
    <row r="241" spans="1:89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</row>
    <row r="242" spans="1:89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</row>
    <row r="243" spans="1:89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</row>
    <row r="244" spans="1:89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</row>
    <row r="245" spans="1:89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</row>
    <row r="246" spans="1:89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</row>
    <row r="247" spans="1:89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</row>
    <row r="248" spans="1:89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</row>
    <row r="249" spans="1:89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</row>
    <row r="250" spans="1:89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</row>
    <row r="251" spans="1:89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</row>
    <row r="252" spans="1:89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</row>
    <row r="253" spans="1:89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</row>
    <row r="254" spans="1:89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</row>
    <row r="255" spans="1:89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</row>
    <row r="256" spans="1:89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</row>
    <row r="257" spans="1:89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</row>
    <row r="258" spans="1:89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</row>
    <row r="259" spans="1:89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</row>
    <row r="260" spans="1:89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</row>
    <row r="261" spans="1:89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</row>
    <row r="262" spans="1:89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</row>
    <row r="263" spans="1:89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</row>
    <row r="264" spans="1:89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</row>
    <row r="265" spans="1:89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</row>
    <row r="266" spans="1:89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</row>
    <row r="267" spans="1:89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</row>
    <row r="268" spans="1:89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</row>
    <row r="269" spans="1:89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</row>
    <row r="270" spans="1:89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</row>
    <row r="271" spans="1:89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</row>
    <row r="272" spans="1:89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</row>
    <row r="273" spans="1:89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</row>
    <row r="274" spans="1:89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</row>
    <row r="275" spans="1:89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</row>
    <row r="276" spans="1:89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</row>
    <row r="277" spans="1:89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</row>
    <row r="278" spans="1:89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</row>
    <row r="279" spans="1:89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</row>
    <row r="280" spans="1:89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</row>
    <row r="281" spans="1:89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</row>
    <row r="282" spans="1:89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</row>
    <row r="283" spans="1:89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</row>
    <row r="284" spans="1:89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</row>
    <row r="285" spans="1:89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</row>
    <row r="286" spans="1:89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</row>
    <row r="287" spans="1:89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</row>
    <row r="288" spans="1:89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</row>
    <row r="289" spans="1:89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</row>
    <row r="290" spans="1:89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</row>
    <row r="291" spans="1:89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</row>
    <row r="292" spans="1:89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</row>
    <row r="293" spans="1:89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</row>
    <row r="294" spans="1:89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</row>
    <row r="295" spans="1:89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</row>
    <row r="296" spans="1:89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</row>
    <row r="297" spans="1:89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</row>
    <row r="298" spans="1:89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</row>
    <row r="299" spans="1:89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</row>
    <row r="300" spans="1:89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</row>
    <row r="301" spans="1:89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</row>
    <row r="302" spans="1:89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</row>
    <row r="303" spans="1:89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</row>
    <row r="304" spans="1:89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</row>
    <row r="305" spans="1:89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</row>
    <row r="306" spans="1:89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</row>
    <row r="307" spans="1:89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</row>
    <row r="308" spans="1:89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</row>
    <row r="309" spans="1:89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</row>
    <row r="310" spans="1:89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</row>
    <row r="311" spans="1:89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</row>
    <row r="312" spans="1:89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</row>
    <row r="313" spans="1:89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</row>
    <row r="314" spans="1:89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</row>
    <row r="315" spans="1:89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</row>
    <row r="316" spans="1:89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</row>
    <row r="317" spans="1:89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</row>
    <row r="318" spans="1:89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</row>
    <row r="319" spans="1:89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</row>
    <row r="320" spans="1:89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</row>
    <row r="321" spans="1:89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</row>
    <row r="322" spans="1:89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</row>
    <row r="323" spans="1:89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</row>
    <row r="324" spans="1:89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</row>
    <row r="325" spans="1:89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</row>
    <row r="326" spans="1:89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</row>
    <row r="327" spans="1:89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</row>
    <row r="328" spans="1:89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</row>
    <row r="329" spans="1:89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</row>
    <row r="330" spans="1:89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</row>
    <row r="331" spans="1:89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</row>
    <row r="332" spans="1:89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</row>
    <row r="333" spans="1:89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</row>
    <row r="334" spans="1:89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</row>
    <row r="335" spans="1:89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</row>
    <row r="336" spans="1:89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</row>
    <row r="337" spans="1:89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</row>
    <row r="338" spans="1:89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</row>
    <row r="339" spans="1:89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</row>
    <row r="340" spans="1:89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</row>
    <row r="341" spans="1:89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</row>
    <row r="342" spans="1:89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</row>
    <row r="343" spans="1:89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</row>
    <row r="344" spans="1:89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</row>
    <row r="345" spans="1:89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</row>
    <row r="346" spans="1:89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</row>
    <row r="347" spans="1:89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</row>
    <row r="348" spans="1:89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</row>
    <row r="349" spans="1:89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</row>
    <row r="350" spans="1:89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</row>
    <row r="351" spans="1:89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</row>
    <row r="352" spans="1:89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</row>
    <row r="353" spans="1:89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</row>
    <row r="354" spans="1:89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</row>
    <row r="355" spans="1:89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</row>
    <row r="356" spans="1:89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</row>
    <row r="357" spans="1:89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</row>
    <row r="358" spans="1:89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</row>
    <row r="359" spans="1:89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</row>
    <row r="360" spans="1:89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</row>
    <row r="361" spans="1:89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</row>
    <row r="362" spans="1:89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</row>
    <row r="363" spans="1:89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</row>
    <row r="364" spans="1:89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</row>
    <row r="365" spans="1:89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</row>
    <row r="366" spans="1:89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</row>
    <row r="367" spans="1:89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</row>
    <row r="368" spans="1:89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</row>
    <row r="369" spans="1:89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</row>
    <row r="370" spans="1:89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</row>
    <row r="371" spans="1:89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</row>
    <row r="372" spans="1:89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</row>
    <row r="373" spans="1:89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</row>
    <row r="374" spans="1:89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</row>
    <row r="375" spans="1:89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</row>
    <row r="376" spans="1:89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</row>
    <row r="377" spans="1:89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</row>
    <row r="378" spans="1:89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</row>
    <row r="379" spans="1:89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</row>
    <row r="380" spans="1:89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</row>
    <row r="381" spans="1:89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</row>
    <row r="382" spans="1:89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</row>
    <row r="383" spans="1:89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</row>
    <row r="384" spans="1:89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</row>
    <row r="385" spans="1:89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</row>
    <row r="386" spans="1:89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</row>
    <row r="387" spans="1:89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</row>
    <row r="388" spans="1:89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</row>
    <row r="389" spans="1:89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</row>
    <row r="390" spans="1:89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</row>
    <row r="391" spans="1:89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</row>
    <row r="392" spans="1:89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</row>
    <row r="393" spans="1:89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</row>
    <row r="394" spans="1:89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</row>
    <row r="395" spans="1:89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</row>
    <row r="396" spans="1:89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</row>
    <row r="397" spans="1:89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</row>
    <row r="398" spans="1:89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</row>
    <row r="399" spans="1:89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</row>
    <row r="400" spans="1:89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</row>
    <row r="401" spans="1:89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</row>
    <row r="402" spans="1:89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</row>
    <row r="403" spans="1:89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</row>
    <row r="404" spans="1:89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</row>
    <row r="405" spans="1:89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</row>
    <row r="406" spans="1:89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</row>
    <row r="407" spans="1:89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</row>
    <row r="408" spans="1:89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</row>
    <row r="409" spans="1:89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</row>
    <row r="410" spans="1:89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</row>
    <row r="411" spans="1:89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</row>
    <row r="412" spans="1:89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</row>
    <row r="413" spans="1:89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</row>
    <row r="414" spans="1:89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</row>
    <row r="415" spans="1:89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</row>
    <row r="416" spans="1:89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</row>
    <row r="417" spans="1:89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</row>
    <row r="418" spans="1:89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</row>
    <row r="419" spans="1:89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</row>
    <row r="420" spans="1:89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</row>
    <row r="421" spans="1:89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</row>
    <row r="422" spans="1:89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</row>
    <row r="423" spans="1:89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</row>
    <row r="424" spans="1:89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</row>
    <row r="425" spans="1:89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</row>
    <row r="426" spans="1:89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</row>
    <row r="427" spans="1:89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</row>
    <row r="428" spans="1:89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</row>
    <row r="429" spans="1:89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</row>
    <row r="430" spans="1:89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</row>
    <row r="431" spans="1:89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</row>
    <row r="432" spans="1:89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</row>
    <row r="433" spans="1:89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</row>
    <row r="434" spans="1:89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</row>
    <row r="435" spans="1:89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</row>
    <row r="436" spans="1:89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</row>
    <row r="437" spans="1:89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</row>
    <row r="438" spans="1:89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</row>
    <row r="439" spans="1:89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</row>
    <row r="440" spans="1:89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</row>
    <row r="441" spans="1:89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</row>
    <row r="442" spans="1:89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</row>
    <row r="443" spans="1:89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</row>
    <row r="444" spans="1:89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</row>
    <row r="445" spans="1:89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</row>
    <row r="446" spans="1:89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</row>
    <row r="447" spans="1:89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</row>
    <row r="448" spans="1:89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</row>
    <row r="449" spans="1:89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</row>
    <row r="450" spans="1:89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</row>
    <row r="451" spans="1:89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</row>
    <row r="452" spans="1:89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</row>
    <row r="453" spans="1:89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</row>
    <row r="454" spans="1:89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</row>
    <row r="455" spans="1:89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</row>
    <row r="456" spans="1:89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</row>
    <row r="457" spans="1:89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</row>
    <row r="458" spans="1:89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</row>
    <row r="459" spans="1:89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</row>
    <row r="460" spans="1:89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</row>
    <row r="461" spans="1:89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</row>
    <row r="462" spans="1:89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</row>
    <row r="463" spans="1:89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</row>
    <row r="464" spans="1:89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</row>
    <row r="465" spans="1:89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</row>
    <row r="466" spans="1:89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</row>
    <row r="467" spans="1:89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</row>
    <row r="468" spans="1:89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</row>
    <row r="469" spans="1:89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</row>
    <row r="470" spans="1:89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</row>
    <row r="471" spans="1:89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</row>
    <row r="472" spans="1:89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</row>
    <row r="473" spans="1:89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</row>
    <row r="474" spans="1:89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</row>
    <row r="475" spans="1:89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</row>
    <row r="476" spans="1:89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</row>
    <row r="477" spans="1:89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</row>
    <row r="478" spans="1:89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</row>
    <row r="479" spans="1:89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</row>
    <row r="480" spans="1:89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</row>
    <row r="481" spans="1:89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</row>
    <row r="482" spans="1:89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</row>
    <row r="483" spans="1:89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</row>
    <row r="484" spans="1:89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</row>
    <row r="485" spans="1:89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</row>
    <row r="486" spans="1:89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</row>
    <row r="487" spans="1:89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</row>
    <row r="488" spans="1:89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</row>
    <row r="489" spans="1:89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</row>
    <row r="490" spans="1:89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</row>
    <row r="491" spans="1:89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</row>
    <row r="492" spans="1:89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</row>
    <row r="493" spans="1:89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</row>
    <row r="494" spans="1:89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</row>
    <row r="495" spans="1:89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</row>
    <row r="496" spans="1:89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</row>
    <row r="497" spans="1:89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</row>
    <row r="498" spans="1:89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</row>
    <row r="499" spans="1:89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</row>
    <row r="500" spans="1:89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</row>
    <row r="501" spans="1:89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</row>
    <row r="502" spans="1:89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</row>
    <row r="503" spans="1:89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</row>
    <row r="504" spans="1:89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</row>
    <row r="505" spans="1:89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</row>
    <row r="506" spans="1:89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</row>
    <row r="507" spans="1:89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</row>
    <row r="508" spans="1:89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</row>
    <row r="509" spans="1:89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</row>
    <row r="510" spans="1:89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</row>
    <row r="511" spans="1:89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</row>
    <row r="512" spans="1:89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</row>
    <row r="513" spans="1:89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</row>
    <row r="514" spans="1:89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</row>
    <row r="515" spans="1:89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</row>
    <row r="516" spans="1:89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</row>
    <row r="517" spans="1:89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</row>
    <row r="518" spans="1:89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</row>
    <row r="519" spans="1:89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</row>
    <row r="520" spans="1:89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</row>
    <row r="521" spans="1:89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</row>
    <row r="522" spans="1:89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</row>
    <row r="523" spans="1:89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</row>
    <row r="524" spans="1:89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</row>
    <row r="525" spans="1:89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</row>
    <row r="526" spans="1:89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</row>
    <row r="527" spans="1:89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</row>
    <row r="528" spans="1:89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</row>
    <row r="529" spans="1:89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</row>
    <row r="530" spans="1:89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</row>
    <row r="531" spans="1:89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</row>
    <row r="532" spans="1:89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</row>
    <row r="533" spans="1:89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</row>
    <row r="534" spans="1:89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</row>
    <row r="535" spans="1:89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</row>
    <row r="536" spans="1:89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</row>
    <row r="537" spans="1:89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</row>
    <row r="538" spans="1:89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</row>
    <row r="539" spans="1:89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</row>
    <row r="540" spans="1:89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</row>
    <row r="541" spans="1:89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</row>
    <row r="542" spans="1:89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</row>
    <row r="543" spans="1:89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</row>
    <row r="544" spans="1:89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</row>
    <row r="545" spans="1:89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</row>
    <row r="546" spans="1:89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</row>
    <row r="547" spans="1:89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</row>
    <row r="548" spans="1:89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</row>
    <row r="549" spans="1:89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</row>
    <row r="550" spans="1:89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</row>
    <row r="551" spans="1:89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</row>
    <row r="552" spans="1:89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</row>
    <row r="553" spans="1:89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</row>
    <row r="554" spans="1:89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</row>
    <row r="555" spans="1:89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</row>
    <row r="556" spans="1:89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</row>
    <row r="557" spans="1:89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</row>
    <row r="558" spans="1:89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</row>
    <row r="559" spans="1:89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</row>
    <row r="560" spans="1:89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</row>
    <row r="561" spans="1:89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</row>
    <row r="562" spans="1:89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</row>
    <row r="563" spans="1:89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</row>
    <row r="564" spans="1:89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</row>
    <row r="565" spans="1:89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</row>
    <row r="566" spans="1:89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</row>
    <row r="567" spans="1:89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</row>
    <row r="568" spans="1:89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</row>
    <row r="569" spans="1:89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</row>
    <row r="570" spans="1:89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</row>
    <row r="571" spans="1:89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</row>
    <row r="572" spans="1:89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</row>
    <row r="573" spans="1:89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</row>
    <row r="574" spans="1:89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</row>
    <row r="575" spans="1:89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</row>
    <row r="576" spans="1:89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</row>
    <row r="577" spans="1:89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</row>
    <row r="578" spans="1:89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</row>
    <row r="579" spans="1:89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</row>
    <row r="580" spans="1:89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</row>
    <row r="581" spans="1:89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</row>
    <row r="582" spans="1:89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</row>
    <row r="583" spans="1:89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</row>
    <row r="584" spans="1:89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</row>
    <row r="585" spans="1:89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</row>
    <row r="586" spans="1:89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</row>
    <row r="587" spans="1:89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</row>
    <row r="588" spans="1:89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</row>
    <row r="589" spans="1:89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</row>
    <row r="590" spans="1:89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</row>
    <row r="591" spans="1:89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</row>
  </sheetData>
  <protectedRanges>
    <protectedRange sqref="BW10:CI67" name="Range6"/>
    <protectedRange sqref="R10:R15 O67 U10:V15 AA10:AB67 AD10:AO15 X10:Y15 U17:V67 R17:R43 V16 S10:S45 X17:Y67 Y16 AD17:AO67 AD16:AG16 AI16:AO16 O10:O64 R46:S67 P10:P67" name="Range4"/>
    <protectedRange sqref="A69 C10:D68 B67:B68" name="Range1"/>
    <protectedRange sqref="BJ67 BK67:BK69 AT10:BI67 BJ10:BL66 BL67 AR10:AS15 BM10:BT15 AR39:AR69 AS39:AS67 AR17:AS38 AR16 BM17:BT67 BM16:BQ16 BS16:BT16" name="Range5"/>
    <protectedRange sqref="B64:B65" name="Range1_1_2_2"/>
    <protectedRange sqref="B10:B66" name="Range1_1_1_1_2"/>
    <protectedRange sqref="R45" name="Range4_1"/>
    <protectedRange sqref="R44" name="Range4_16_1"/>
    <protectedRange sqref="R16" name="Range4_4_1_1"/>
    <protectedRange sqref="U16" name="Range4_2_1_1"/>
    <protectedRange sqref="X16" name="Range4_3_1_1"/>
    <protectedRange sqref="AH16" name="Range4_5_1_1"/>
    <protectedRange sqref="AS16" name="Range5_1_1_1"/>
    <protectedRange sqref="BR16" name="Range5_2_1_1"/>
  </protectedRanges>
  <mergeCells count="101">
    <mergeCell ref="A69:B69"/>
    <mergeCell ref="L5:AE5"/>
    <mergeCell ref="AF5:AM5"/>
    <mergeCell ref="AN5:AO6"/>
    <mergeCell ref="AP5:AZ5"/>
    <mergeCell ref="BA5:BF5"/>
    <mergeCell ref="BG5:BM5"/>
    <mergeCell ref="A1:CA1"/>
    <mergeCell ref="A2:CA2"/>
    <mergeCell ref="A4:A8"/>
    <mergeCell ref="B4:B8"/>
    <mergeCell ref="C4:C8"/>
    <mergeCell ref="D4:D8"/>
    <mergeCell ref="E4:G6"/>
    <mergeCell ref="H4:K6"/>
    <mergeCell ref="L4:BS4"/>
    <mergeCell ref="BT4:BT8"/>
    <mergeCell ref="CA5:CB6"/>
    <mergeCell ref="AS6:AT6"/>
    <mergeCell ref="AU6:AV6"/>
    <mergeCell ref="AW6:AX6"/>
    <mergeCell ref="AY6:AZ6"/>
    <mergeCell ref="BA6:BB6"/>
    <mergeCell ref="BC6:BD6"/>
    <mergeCell ref="E7:E8"/>
    <mergeCell ref="BW4:CH4"/>
    <mergeCell ref="CI4:CI8"/>
    <mergeCell ref="CJ4:CK6"/>
    <mergeCell ref="BL6:BM6"/>
    <mergeCell ref="BW6:BX6"/>
    <mergeCell ref="BY6:BZ6"/>
    <mergeCell ref="BN5:BO6"/>
    <mergeCell ref="BP5:BQ6"/>
    <mergeCell ref="BR5:BS6"/>
    <mergeCell ref="BW5:BZ5"/>
    <mergeCell ref="BL7:BL8"/>
    <mergeCell ref="BN7:BN8"/>
    <mergeCell ref="BP7:BP8"/>
    <mergeCell ref="AL7:AL8"/>
    <mergeCell ref="F7:G7"/>
    <mergeCell ref="H7:H8"/>
    <mergeCell ref="I7:K7"/>
    <mergeCell ref="L7:L8"/>
    <mergeCell ref="M7:N7"/>
    <mergeCell ref="BE6:BF6"/>
    <mergeCell ref="BI6:BK6"/>
    <mergeCell ref="AD6:AE6"/>
    <mergeCell ref="AF6:AG6"/>
    <mergeCell ref="AH6:AI6"/>
    <mergeCell ref="AJ6:AK6"/>
    <mergeCell ref="AL6:AM6"/>
    <mergeCell ref="AP6:AR6"/>
    <mergeCell ref="L6:N6"/>
    <mergeCell ref="O6:Q6"/>
    <mergeCell ref="R6:T6"/>
    <mergeCell ref="U6:W6"/>
    <mergeCell ref="X6:Z6"/>
    <mergeCell ref="AA6:AC6"/>
    <mergeCell ref="BE7:BE8"/>
    <mergeCell ref="O7:O8"/>
    <mergeCell ref="P7:Q7"/>
    <mergeCell ref="R7:R8"/>
    <mergeCell ref="S7:T7"/>
    <mergeCell ref="U7:U8"/>
    <mergeCell ref="V7:W7"/>
    <mergeCell ref="AB7:AC7"/>
    <mergeCell ref="BI7:BI8"/>
    <mergeCell ref="AN7:AN8"/>
    <mergeCell ref="AP7:AP8"/>
    <mergeCell ref="X7:X8"/>
    <mergeCell ref="Y7:Z7"/>
    <mergeCell ref="AA7:AA8"/>
    <mergeCell ref="AF7:AF8"/>
    <mergeCell ref="AH7:AH8"/>
    <mergeCell ref="AJ7:AJ8"/>
    <mergeCell ref="AD7:AD8"/>
    <mergeCell ref="BG7:BG8"/>
    <mergeCell ref="BJ7:BK7"/>
    <mergeCell ref="AQ3:AR3"/>
    <mergeCell ref="AY7:AY8"/>
    <mergeCell ref="BA7:BA8"/>
    <mergeCell ref="BC7:BC8"/>
    <mergeCell ref="AS7:AS8"/>
    <mergeCell ref="AU7:AU8"/>
    <mergeCell ref="AW7:AW8"/>
    <mergeCell ref="CJ7:CJ8"/>
    <mergeCell ref="CC5:CH5"/>
    <mergeCell ref="CC6:CD6"/>
    <mergeCell ref="CE6:CF6"/>
    <mergeCell ref="CG6:CH6"/>
    <mergeCell ref="BU4:BV6"/>
    <mergeCell ref="AQ7:AR7"/>
    <mergeCell ref="CE7:CE8"/>
    <mergeCell ref="BG6:BH6"/>
    <mergeCell ref="CG7:CG8"/>
    <mergeCell ref="BY7:BY8"/>
    <mergeCell ref="CA7:CA8"/>
    <mergeCell ref="CC7:CC8"/>
    <mergeCell ref="BR7:BR8"/>
    <mergeCell ref="BU7:BU8"/>
    <mergeCell ref="BW7:BW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31.12.2021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2021-12-03T05:58:42Z</cp:lastPrinted>
  <dcterms:created xsi:type="dcterms:W3CDTF">2002-03-15T09:46:46Z</dcterms:created>
  <dcterms:modified xsi:type="dcterms:W3CDTF">2022-01-04T12:45:31Z</dcterms:modified>
</cp:coreProperties>
</file>