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vush" sheetId="11" r:id="rId1"/>
  </sheets>
  <calcPr calcId="152511"/>
</workbook>
</file>

<file path=xl/calcChain.xml><?xml version="1.0" encoding="utf-8"?>
<calcChain xmlns="http://schemas.openxmlformats.org/spreadsheetml/2006/main">
  <c r="E32" i="11" l="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D32" i="11"/>
</calcChain>
</file>

<file path=xl/sharedStrings.xml><?xml version="1.0" encoding="utf-8"?>
<sst xmlns="http://schemas.openxmlformats.org/spreadsheetml/2006/main" count="76" uniqueCount="48">
  <si>
    <t>Հերթական համար</t>
  </si>
  <si>
    <t>Մարզ</t>
  </si>
  <si>
    <t>Համայնք</t>
  </si>
  <si>
    <t>Համայնքի տարածքում հաշվառված բնակչություն (մարդ)</t>
  </si>
  <si>
    <t>այդ թվում</t>
  </si>
  <si>
    <t>Համայնքի կենտրոնի բարձրությունը ծովի մակերևույթից</t>
  </si>
  <si>
    <t xml:space="preserve">Համայնքի հեռավորությունը </t>
  </si>
  <si>
    <t>Համայնքի կազմում ընդգրկված բնակավայրերի քանակը</t>
  </si>
  <si>
    <t>Եկամուտներ</t>
  </si>
  <si>
    <t>Մինչև 17 տարեկան (մարդ)</t>
  </si>
  <si>
    <t>63 տարեկանից բարձր (մարդ)</t>
  </si>
  <si>
    <t xml:space="preserve"> Երևանից (կմ)</t>
  </si>
  <si>
    <t>Մարզկենտրոնից (կմ)</t>
  </si>
  <si>
    <t>Նախկին շրջկենտրոնից (կմ)</t>
  </si>
  <si>
    <t>Հողի հարկ (հազ. դրամ)</t>
  </si>
  <si>
    <t>Գույքահարկ (հազ. դրամ)</t>
  </si>
  <si>
    <t>Պետտուրք (հազ.դրամ)</t>
  </si>
  <si>
    <t>Հողի հարկ + գույքահարկ + պետական տուրք (հազ. դրամ)</t>
  </si>
  <si>
    <r>
      <t xml:space="preserve">Վճարման ենթակա  տարեկան գումարները </t>
    </r>
    <r>
      <rPr>
        <sz val="8"/>
        <rFont val="Arial Armenian"/>
        <family val="2"/>
      </rPr>
      <t>(առանց հաշվարկված և չմարված ապառքների, տույժերի և տուգանքների</t>
    </r>
    <r>
      <rPr>
        <sz val="9"/>
        <rFont val="Arial Armenian"/>
        <family val="2"/>
      </rPr>
      <t>)</t>
    </r>
  </si>
  <si>
    <t>ՀՀ օրենքներով արտոնությունների տրամադրման հետևանքով եկամուտների կորուստներ</t>
  </si>
  <si>
    <t>Ավագանու որոշումներով արտոնությունների տրամադրման հետևանքով եկամուտների կորուստներ</t>
  </si>
  <si>
    <t>î³íáõß</t>
  </si>
  <si>
    <t>Ազատամուտ</t>
  </si>
  <si>
    <t>Ակնաղբյուր</t>
  </si>
  <si>
    <t>Աճարկուտ</t>
  </si>
  <si>
    <t>Այգեհովիտ</t>
  </si>
  <si>
    <t>Այրում ք.</t>
  </si>
  <si>
    <t>Աչաջուր</t>
  </si>
  <si>
    <t xml:space="preserve">Բերդ </t>
  </si>
  <si>
    <t>Բերքաբեր</t>
  </si>
  <si>
    <t>Գանձաքար</t>
  </si>
  <si>
    <t>Գետահովիտ</t>
  </si>
  <si>
    <t>Դիլիջան ք.</t>
  </si>
  <si>
    <t>Դիտավան</t>
  </si>
  <si>
    <t>Ենոքավան</t>
  </si>
  <si>
    <t>Իջևան ք.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</si>
  <si>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</si>
  <si>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</si>
  <si>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</si>
  <si>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</si>
  <si>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</si>
  <si>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</si>
  <si>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Նոյեմբերյան ք.</t>
  </si>
  <si>
    <t>Սևքար</t>
  </si>
  <si>
    <t>Սարիգյուղ</t>
  </si>
  <si>
    <t>Վազաշեն</t>
  </si>
  <si>
    <t>ԸՆԴԱՄԵՆԸ</t>
  </si>
  <si>
    <t xml:space="preserve">"ՙՀայաստանի Հանրապետության 2022 թվականի պետական բյուջեի մասին` ՀՀ օրենքի նախագծով ՀՀ Տավուշի մարզի համայնքների բյուջեներին  Ֆինանսական
համահարթեցման մասին՚ՀՀ օրենքով սահմանված գործոններով նախատեսվելիք ֆինանսական համահարթեցման դոտացիաների նախնական գումարների
հաշվարկման ժամանակ օգտագործվող ելակետային տվյալները"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</si>
</sst>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7" xfId="0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3" fontId="0" fillId="0" borderId="0" xfId="0" applyNumberFormat="1" applyFill="1" applyBorder="1" applyAlignment="1">
      <alignment vertical="center"/>
    </xf>
    <xf numFmtId="0" fontId="8" fillId="0" borderId="0" xfId="0" applyFont="1" applyFill="1" applyBorder="1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2" fillId="0" borderId="0" xfId="0" applyNumberFormat="1" applyFont="1" applyFill="1" applyBorder="1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/>
    <xf numFmtId="3" fontId="0" fillId="0" borderId="1" xfId="0" applyNumberForma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4"/>
  <sheetViews>
    <sheetView tabSelected="1" workbookViewId="0">
      <selection activeCell="K4" sqref="K4:K6"/>
    </sheetView>
  </sheetViews>
  <sheetFormatPr defaultColWidth="10.28515625" defaultRowHeight="15.75" x14ac:dyDescent="0.3"/>
  <cols>
    <col min="1" max="1" width="4.5703125" style="7" customWidth="1"/>
    <col min="2" max="2" width="12.28515625" style="19" customWidth="1"/>
    <col min="3" max="3" width="19" style="25" customWidth="1"/>
    <col min="4" max="4" width="10.28515625" style="23" customWidth="1"/>
    <col min="5" max="6" width="8.7109375" style="23" customWidth="1"/>
    <col min="7" max="7" width="7.85546875" style="24" customWidth="1"/>
    <col min="8" max="8" width="7.140625" style="23" customWidth="1"/>
    <col min="9" max="9" width="7.42578125" style="23" customWidth="1"/>
    <col min="10" max="10" width="7.5703125" style="23" customWidth="1"/>
    <col min="11" max="11" width="11.140625" style="23" customWidth="1"/>
    <col min="12" max="19" width="11.140625" style="24" customWidth="1"/>
    <col min="20" max="21" width="11.140625" style="23" customWidth="1"/>
    <col min="22" max="16384" width="10.28515625" style="7"/>
  </cols>
  <sheetData>
    <row r="2" spans="1:21" ht="51.75" customHeight="1" x14ac:dyDescent="0.25">
      <c r="A2" s="32" t="s">
        <v>47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4" spans="1:21" ht="23.25" customHeight="1" x14ac:dyDescent="0.25">
      <c r="A4" s="34" t="s">
        <v>0</v>
      </c>
      <c r="B4" s="36" t="s">
        <v>1</v>
      </c>
      <c r="C4" s="41" t="s">
        <v>2</v>
      </c>
      <c r="D4" s="34" t="s">
        <v>3</v>
      </c>
      <c r="E4" s="36" t="s">
        <v>4</v>
      </c>
      <c r="F4" s="36"/>
      <c r="G4" s="34" t="s">
        <v>5</v>
      </c>
      <c r="H4" s="36" t="s">
        <v>6</v>
      </c>
      <c r="I4" s="36"/>
      <c r="J4" s="36"/>
      <c r="K4" s="34" t="s">
        <v>7</v>
      </c>
      <c r="L4" s="36" t="s">
        <v>8</v>
      </c>
      <c r="M4" s="36"/>
      <c r="N4" s="36"/>
      <c r="O4" s="36"/>
      <c r="P4" s="36"/>
      <c r="Q4" s="36"/>
      <c r="R4" s="36"/>
      <c r="S4" s="36"/>
      <c r="T4" s="36"/>
      <c r="U4" s="36"/>
    </row>
    <row r="5" spans="1:21" ht="24" customHeight="1" x14ac:dyDescent="0.25">
      <c r="A5" s="34"/>
      <c r="B5" s="36"/>
      <c r="C5" s="41"/>
      <c r="D5" s="34"/>
      <c r="E5" s="37" t="s">
        <v>9</v>
      </c>
      <c r="F5" s="37" t="s">
        <v>10</v>
      </c>
      <c r="G5" s="34"/>
      <c r="H5" s="39" t="s">
        <v>11</v>
      </c>
      <c r="I5" s="39" t="s">
        <v>12</v>
      </c>
      <c r="J5" s="39" t="s">
        <v>13</v>
      </c>
      <c r="K5" s="34"/>
      <c r="L5" s="27" t="s">
        <v>14</v>
      </c>
      <c r="M5" s="29" t="s">
        <v>4</v>
      </c>
      <c r="N5" s="30"/>
      <c r="O5" s="31"/>
      <c r="P5" s="27" t="s">
        <v>15</v>
      </c>
      <c r="Q5" s="29" t="s">
        <v>4</v>
      </c>
      <c r="R5" s="30"/>
      <c r="S5" s="31"/>
      <c r="T5" s="27" t="s">
        <v>16</v>
      </c>
      <c r="U5" s="27" t="s">
        <v>17</v>
      </c>
    </row>
    <row r="6" spans="1:21" ht="117" customHeight="1" x14ac:dyDescent="0.25">
      <c r="A6" s="34"/>
      <c r="B6" s="36"/>
      <c r="C6" s="41"/>
      <c r="D6" s="34"/>
      <c r="E6" s="38"/>
      <c r="F6" s="38"/>
      <c r="G6" s="34"/>
      <c r="H6" s="40"/>
      <c r="I6" s="40"/>
      <c r="J6" s="40"/>
      <c r="K6" s="34"/>
      <c r="L6" s="28"/>
      <c r="M6" s="6" t="s">
        <v>18</v>
      </c>
      <c r="N6" s="6" t="s">
        <v>19</v>
      </c>
      <c r="O6" s="6" t="s">
        <v>20</v>
      </c>
      <c r="P6" s="28"/>
      <c r="Q6" s="6" t="s">
        <v>18</v>
      </c>
      <c r="R6" s="6" t="s">
        <v>19</v>
      </c>
      <c r="S6" s="6" t="s">
        <v>20</v>
      </c>
      <c r="T6" s="28"/>
      <c r="U6" s="28"/>
    </row>
    <row r="7" spans="1:21" ht="15" x14ac:dyDescent="0.25">
      <c r="A7" s="1"/>
      <c r="B7" s="2"/>
      <c r="C7" s="10"/>
      <c r="D7" s="3"/>
      <c r="E7" s="4"/>
      <c r="F7" s="4"/>
      <c r="G7" s="5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4"/>
      <c r="U7" s="3"/>
    </row>
    <row r="8" spans="1:21" ht="15" x14ac:dyDescent="0.25">
      <c r="A8" s="8">
        <v>1</v>
      </c>
      <c r="B8" s="16" t="s">
        <v>21</v>
      </c>
      <c r="C8" s="9" t="s">
        <v>22</v>
      </c>
      <c r="D8" s="11">
        <v>3269</v>
      </c>
      <c r="E8" s="12">
        <v>784</v>
      </c>
      <c r="F8" s="12">
        <v>537</v>
      </c>
      <c r="G8" s="13">
        <v>0</v>
      </c>
      <c r="H8" s="13">
        <v>149</v>
      </c>
      <c r="I8" s="13">
        <v>16</v>
      </c>
      <c r="J8" s="13">
        <v>16</v>
      </c>
      <c r="K8" s="13">
        <v>2</v>
      </c>
      <c r="L8" s="14">
        <v>0</v>
      </c>
      <c r="M8" s="14">
        <v>0</v>
      </c>
      <c r="N8" s="14">
        <v>0</v>
      </c>
      <c r="O8" s="14">
        <v>0</v>
      </c>
      <c r="P8" s="13">
        <v>9072.6</v>
      </c>
      <c r="Q8" s="13">
        <v>9072.6</v>
      </c>
      <c r="R8" s="14">
        <v>0</v>
      </c>
      <c r="S8" s="14">
        <v>0</v>
      </c>
      <c r="T8" s="13">
        <v>0</v>
      </c>
      <c r="U8" s="13">
        <v>9072.6</v>
      </c>
    </row>
    <row r="9" spans="1:21" ht="15" x14ac:dyDescent="0.25">
      <c r="A9" s="8">
        <v>2</v>
      </c>
      <c r="B9" s="16" t="s">
        <v>21</v>
      </c>
      <c r="C9" s="9" t="s">
        <v>23</v>
      </c>
      <c r="D9" s="11">
        <v>515</v>
      </c>
      <c r="E9" s="12">
        <v>101</v>
      </c>
      <c r="F9" s="12">
        <v>79</v>
      </c>
      <c r="G9" s="13">
        <v>0</v>
      </c>
      <c r="H9" s="13">
        <v>146</v>
      </c>
      <c r="I9" s="13">
        <v>13</v>
      </c>
      <c r="J9" s="13">
        <v>13</v>
      </c>
      <c r="K9" s="13">
        <v>1</v>
      </c>
      <c r="L9" s="14">
        <v>1898.9</v>
      </c>
      <c r="M9" s="14">
        <v>1898.9</v>
      </c>
      <c r="N9" s="14">
        <v>0</v>
      </c>
      <c r="O9" s="14">
        <v>0</v>
      </c>
      <c r="P9" s="13">
        <v>1861.5</v>
      </c>
      <c r="Q9" s="13">
        <v>1861.5</v>
      </c>
      <c r="R9" s="14">
        <v>0</v>
      </c>
      <c r="S9" s="14">
        <v>0</v>
      </c>
      <c r="T9" s="13">
        <v>0</v>
      </c>
      <c r="U9" s="13">
        <v>3760.4</v>
      </c>
    </row>
    <row r="10" spans="1:21" ht="15" x14ac:dyDescent="0.25">
      <c r="A10" s="8">
        <v>3</v>
      </c>
      <c r="B10" s="16" t="s">
        <v>21</v>
      </c>
      <c r="C10" s="9" t="s">
        <v>24</v>
      </c>
      <c r="D10" s="11">
        <v>183</v>
      </c>
      <c r="E10" s="12">
        <v>42</v>
      </c>
      <c r="F10" s="12">
        <v>22</v>
      </c>
      <c r="G10" s="13">
        <v>0</v>
      </c>
      <c r="H10" s="13">
        <v>162</v>
      </c>
      <c r="I10" s="13">
        <v>29</v>
      </c>
      <c r="J10" s="13">
        <v>29</v>
      </c>
      <c r="K10" s="13">
        <v>1</v>
      </c>
      <c r="L10" s="14">
        <v>0</v>
      </c>
      <c r="M10" s="14">
        <v>0</v>
      </c>
      <c r="N10" s="14">
        <v>0</v>
      </c>
      <c r="O10" s="14">
        <v>0</v>
      </c>
      <c r="P10" s="13">
        <v>845.1</v>
      </c>
      <c r="Q10" s="13">
        <v>845.1</v>
      </c>
      <c r="R10" s="14">
        <v>0</v>
      </c>
      <c r="S10" s="14">
        <v>0</v>
      </c>
      <c r="T10" s="13">
        <v>0</v>
      </c>
      <c r="U10" s="13">
        <v>845.1</v>
      </c>
    </row>
    <row r="11" spans="1:21" ht="15" x14ac:dyDescent="0.25">
      <c r="A11" s="8">
        <v>4</v>
      </c>
      <c r="B11" s="16" t="s">
        <v>21</v>
      </c>
      <c r="C11" s="9" t="s">
        <v>25</v>
      </c>
      <c r="D11" s="11">
        <v>3643</v>
      </c>
      <c r="E11" s="12">
        <v>818</v>
      </c>
      <c r="F11" s="12">
        <v>502</v>
      </c>
      <c r="G11" s="13">
        <v>0</v>
      </c>
      <c r="H11" s="13">
        <v>156</v>
      </c>
      <c r="I11" s="13">
        <v>23</v>
      </c>
      <c r="J11" s="13">
        <v>23</v>
      </c>
      <c r="K11" s="13">
        <v>2</v>
      </c>
      <c r="L11" s="14">
        <v>4372</v>
      </c>
      <c r="M11" s="14">
        <v>4372</v>
      </c>
      <c r="N11" s="14">
        <v>0</v>
      </c>
      <c r="O11" s="14">
        <v>0</v>
      </c>
      <c r="P11" s="13">
        <v>6873.6</v>
      </c>
      <c r="Q11" s="13">
        <v>6873.6</v>
      </c>
      <c r="R11" s="14">
        <v>0</v>
      </c>
      <c r="S11" s="14">
        <v>0</v>
      </c>
      <c r="T11" s="13">
        <v>0</v>
      </c>
      <c r="U11" s="13">
        <v>11245.6</v>
      </c>
    </row>
    <row r="12" spans="1:21" ht="15" x14ac:dyDescent="0.25">
      <c r="A12" s="8">
        <v>5</v>
      </c>
      <c r="B12" s="16" t="s">
        <v>21</v>
      </c>
      <c r="C12" s="9" t="s">
        <v>26</v>
      </c>
      <c r="D12" s="11">
        <v>10988</v>
      </c>
      <c r="E12" s="12">
        <v>2235</v>
      </c>
      <c r="F12" s="12">
        <v>1546</v>
      </c>
      <c r="G12" s="13">
        <v>0</v>
      </c>
      <c r="H12" s="13">
        <v>206</v>
      </c>
      <c r="I12" s="13">
        <v>73</v>
      </c>
      <c r="J12" s="13">
        <v>19</v>
      </c>
      <c r="K12" s="13">
        <v>8</v>
      </c>
      <c r="L12" s="14">
        <v>32593</v>
      </c>
      <c r="M12" s="14">
        <v>32593</v>
      </c>
      <c r="N12" s="14">
        <v>0</v>
      </c>
      <c r="O12" s="14">
        <v>0</v>
      </c>
      <c r="P12" s="13">
        <v>48418.8</v>
      </c>
      <c r="Q12" s="13">
        <v>48418.8</v>
      </c>
      <c r="R12" s="14">
        <v>0</v>
      </c>
      <c r="S12" s="14">
        <v>0</v>
      </c>
      <c r="T12" s="13">
        <v>0</v>
      </c>
      <c r="U12" s="13">
        <v>81011.8</v>
      </c>
    </row>
    <row r="13" spans="1:21" ht="15" x14ac:dyDescent="0.25">
      <c r="A13" s="8">
        <v>6</v>
      </c>
      <c r="B13" s="16" t="s">
        <v>21</v>
      </c>
      <c r="C13" s="9" t="s">
        <v>27</v>
      </c>
      <c r="D13" s="11">
        <v>4541</v>
      </c>
      <c r="E13" s="12">
        <v>1032</v>
      </c>
      <c r="F13" s="12">
        <v>590</v>
      </c>
      <c r="G13" s="13">
        <v>0</v>
      </c>
      <c r="H13" s="13">
        <v>151</v>
      </c>
      <c r="I13" s="13">
        <v>18</v>
      </c>
      <c r="J13" s="13">
        <v>18</v>
      </c>
      <c r="K13" s="13">
        <v>1</v>
      </c>
      <c r="L13" s="14">
        <v>9082.8000000000011</v>
      </c>
      <c r="M13" s="14">
        <v>9082.8000000000011</v>
      </c>
      <c r="N13" s="14">
        <v>0</v>
      </c>
      <c r="O13" s="14">
        <v>0</v>
      </c>
      <c r="P13" s="13">
        <v>19326.399999999998</v>
      </c>
      <c r="Q13" s="13">
        <v>19195.099999999999</v>
      </c>
      <c r="R13" s="14">
        <v>0</v>
      </c>
      <c r="S13" s="14">
        <v>131.30000000000001</v>
      </c>
      <c r="T13" s="13">
        <v>0</v>
      </c>
      <c r="U13" s="13">
        <v>28409.199999999997</v>
      </c>
    </row>
    <row r="14" spans="1:21" ht="15" x14ac:dyDescent="0.25">
      <c r="A14" s="8">
        <v>7</v>
      </c>
      <c r="B14" s="16" t="s">
        <v>21</v>
      </c>
      <c r="C14" s="15" t="s">
        <v>28</v>
      </c>
      <c r="D14" s="11">
        <v>32192</v>
      </c>
      <c r="E14" s="12">
        <v>5778</v>
      </c>
      <c r="F14" s="12">
        <v>5134</v>
      </c>
      <c r="G14" s="13">
        <v>0</v>
      </c>
      <c r="H14" s="13">
        <v>202</v>
      </c>
      <c r="I14" s="13">
        <v>69</v>
      </c>
      <c r="J14" s="13">
        <v>0</v>
      </c>
      <c r="K14" s="13">
        <v>17</v>
      </c>
      <c r="L14" s="14">
        <v>60326.2</v>
      </c>
      <c r="M14" s="14">
        <v>59092.5</v>
      </c>
      <c r="N14" s="14">
        <v>0</v>
      </c>
      <c r="O14" s="14">
        <v>1233.7</v>
      </c>
      <c r="P14" s="13">
        <v>118369.1</v>
      </c>
      <c r="Q14" s="13">
        <v>117981.1</v>
      </c>
      <c r="R14" s="14">
        <v>0</v>
      </c>
      <c r="S14" s="14">
        <v>388</v>
      </c>
      <c r="T14" s="13">
        <v>3312.6</v>
      </c>
      <c r="U14" s="13">
        <v>182007.9</v>
      </c>
    </row>
    <row r="15" spans="1:21" ht="15" x14ac:dyDescent="0.25">
      <c r="A15" s="8">
        <v>8</v>
      </c>
      <c r="B15" s="16" t="s">
        <v>21</v>
      </c>
      <c r="C15" s="9" t="s">
        <v>29</v>
      </c>
      <c r="D15" s="11">
        <v>579</v>
      </c>
      <c r="E15" s="12">
        <v>110</v>
      </c>
      <c r="F15" s="12">
        <v>84</v>
      </c>
      <c r="G15" s="13">
        <v>0</v>
      </c>
      <c r="H15" s="13">
        <v>161</v>
      </c>
      <c r="I15" s="13">
        <v>28</v>
      </c>
      <c r="J15" s="13">
        <v>28</v>
      </c>
      <c r="K15" s="13">
        <v>1</v>
      </c>
      <c r="L15" s="14">
        <v>480.2</v>
      </c>
      <c r="M15" s="14">
        <v>480.2</v>
      </c>
      <c r="N15" s="14">
        <v>0</v>
      </c>
      <c r="O15" s="14">
        <v>0</v>
      </c>
      <c r="P15" s="13">
        <v>2680.6</v>
      </c>
      <c r="Q15" s="13">
        <v>2680.6</v>
      </c>
      <c r="R15" s="14">
        <v>0</v>
      </c>
      <c r="S15" s="14">
        <v>0</v>
      </c>
      <c r="T15" s="13">
        <v>0</v>
      </c>
      <c r="U15" s="13">
        <v>3160.7999999999997</v>
      </c>
    </row>
    <row r="16" spans="1:21" ht="15" x14ac:dyDescent="0.25">
      <c r="A16" s="8">
        <v>9</v>
      </c>
      <c r="B16" s="16" t="s">
        <v>21</v>
      </c>
      <c r="C16" s="9" t="s">
        <v>30</v>
      </c>
      <c r="D16" s="11">
        <v>3670</v>
      </c>
      <c r="E16" s="12">
        <v>798</v>
      </c>
      <c r="F16" s="12">
        <v>509</v>
      </c>
      <c r="G16" s="13">
        <v>0</v>
      </c>
      <c r="H16" s="13">
        <v>138</v>
      </c>
      <c r="I16" s="13">
        <v>5</v>
      </c>
      <c r="J16" s="13">
        <v>5</v>
      </c>
      <c r="K16" s="13">
        <v>1</v>
      </c>
      <c r="L16" s="14">
        <v>5515</v>
      </c>
      <c r="M16" s="14">
        <v>5515</v>
      </c>
      <c r="N16" s="14">
        <v>0</v>
      </c>
      <c r="O16" s="14">
        <v>0</v>
      </c>
      <c r="P16" s="13">
        <v>9582.8000000000011</v>
      </c>
      <c r="Q16" s="13">
        <v>9582.8000000000011</v>
      </c>
      <c r="R16" s="14">
        <v>0</v>
      </c>
      <c r="S16" s="14">
        <v>0</v>
      </c>
      <c r="T16" s="13">
        <v>0</v>
      </c>
      <c r="U16" s="13">
        <v>15097.800000000001</v>
      </c>
    </row>
    <row r="17" spans="1:21" ht="15" x14ac:dyDescent="0.25">
      <c r="A17" s="8">
        <v>10</v>
      </c>
      <c r="B17" s="16" t="s">
        <v>21</v>
      </c>
      <c r="C17" s="9" t="s">
        <v>31</v>
      </c>
      <c r="D17" s="11">
        <v>2367</v>
      </c>
      <c r="E17" s="12">
        <v>539</v>
      </c>
      <c r="F17" s="12">
        <v>318</v>
      </c>
      <c r="G17" s="13">
        <v>0</v>
      </c>
      <c r="H17" s="13">
        <v>136</v>
      </c>
      <c r="I17" s="13">
        <v>3</v>
      </c>
      <c r="J17" s="13">
        <v>3</v>
      </c>
      <c r="K17" s="13">
        <v>1</v>
      </c>
      <c r="L17" s="14">
        <v>3328.1000000000004</v>
      </c>
      <c r="M17" s="14">
        <v>2995.3</v>
      </c>
      <c r="N17" s="14">
        <v>0</v>
      </c>
      <c r="O17" s="14">
        <v>332.8</v>
      </c>
      <c r="P17" s="13">
        <v>8275.1</v>
      </c>
      <c r="Q17" s="13">
        <v>7447.6</v>
      </c>
      <c r="R17" s="14">
        <v>0</v>
      </c>
      <c r="S17" s="14">
        <v>827.5</v>
      </c>
      <c r="T17" s="13">
        <v>0</v>
      </c>
      <c r="U17" s="13">
        <v>11603.2</v>
      </c>
    </row>
    <row r="18" spans="1:21" ht="15" x14ac:dyDescent="0.25">
      <c r="A18" s="8">
        <v>11</v>
      </c>
      <c r="B18" s="16" t="s">
        <v>21</v>
      </c>
      <c r="C18" s="9" t="s">
        <v>32</v>
      </c>
      <c r="D18" s="11">
        <v>26415</v>
      </c>
      <c r="E18" s="12">
        <v>4998</v>
      </c>
      <c r="F18" s="12">
        <v>4170</v>
      </c>
      <c r="G18" s="13">
        <v>0</v>
      </c>
      <c r="H18" s="13">
        <v>99</v>
      </c>
      <c r="I18" s="13">
        <v>34</v>
      </c>
      <c r="J18" s="13">
        <v>0</v>
      </c>
      <c r="K18" s="13">
        <v>9</v>
      </c>
      <c r="L18" s="14">
        <v>32129.645</v>
      </c>
      <c r="M18" s="14">
        <v>31993.128000000001</v>
      </c>
      <c r="N18" s="14">
        <v>0</v>
      </c>
      <c r="O18" s="14">
        <v>136.517</v>
      </c>
      <c r="P18" s="13">
        <v>124354</v>
      </c>
      <c r="Q18" s="13">
        <v>124063.9</v>
      </c>
      <c r="R18" s="14">
        <v>0</v>
      </c>
      <c r="S18" s="14">
        <v>290.10000000000002</v>
      </c>
      <c r="T18" s="13">
        <v>4959.96</v>
      </c>
      <c r="U18" s="13">
        <v>161443.60499999998</v>
      </c>
    </row>
    <row r="19" spans="1:21" ht="15" x14ac:dyDescent="0.25">
      <c r="A19" s="8">
        <v>12</v>
      </c>
      <c r="B19" s="16" t="s">
        <v>21</v>
      </c>
      <c r="C19" s="9" t="s">
        <v>33</v>
      </c>
      <c r="D19" s="11">
        <v>391</v>
      </c>
      <c r="E19" s="12">
        <v>80</v>
      </c>
      <c r="F19" s="12">
        <v>53</v>
      </c>
      <c r="G19" s="13">
        <v>0</v>
      </c>
      <c r="H19" s="13">
        <v>152</v>
      </c>
      <c r="I19" s="13">
        <v>19</v>
      </c>
      <c r="J19" s="13">
        <v>19</v>
      </c>
      <c r="K19" s="13">
        <v>1</v>
      </c>
      <c r="L19" s="14">
        <v>1400.6</v>
      </c>
      <c r="M19" s="14">
        <v>1400.6</v>
      </c>
      <c r="N19" s="14">
        <v>0</v>
      </c>
      <c r="O19" s="14">
        <v>0</v>
      </c>
      <c r="P19" s="13">
        <v>2558.5</v>
      </c>
      <c r="Q19" s="13">
        <v>2558.5</v>
      </c>
      <c r="R19" s="14">
        <v>0</v>
      </c>
      <c r="S19" s="14">
        <v>0</v>
      </c>
      <c r="T19" s="13">
        <v>0</v>
      </c>
      <c r="U19" s="13">
        <v>3959.1</v>
      </c>
    </row>
    <row r="20" spans="1:21" ht="15" x14ac:dyDescent="0.25">
      <c r="A20" s="8">
        <v>13</v>
      </c>
      <c r="B20" s="16" t="s">
        <v>21</v>
      </c>
      <c r="C20" s="9" t="s">
        <v>34</v>
      </c>
      <c r="D20" s="11">
        <v>561</v>
      </c>
      <c r="E20" s="12">
        <v>119</v>
      </c>
      <c r="F20" s="12">
        <v>74</v>
      </c>
      <c r="G20" s="13">
        <v>0</v>
      </c>
      <c r="H20" s="13">
        <v>144</v>
      </c>
      <c r="I20" s="13">
        <v>11</v>
      </c>
      <c r="J20" s="13">
        <v>11</v>
      </c>
      <c r="K20" s="13">
        <v>1</v>
      </c>
      <c r="L20" s="14">
        <v>2915.2</v>
      </c>
      <c r="M20" s="14">
        <v>2915.2</v>
      </c>
      <c r="N20" s="14">
        <v>0</v>
      </c>
      <c r="O20" s="14">
        <v>0</v>
      </c>
      <c r="P20" s="13">
        <v>1595</v>
      </c>
      <c r="Q20" s="13">
        <v>1595</v>
      </c>
      <c r="R20" s="14">
        <v>0</v>
      </c>
      <c r="S20" s="14">
        <v>0</v>
      </c>
      <c r="T20" s="13">
        <v>0</v>
      </c>
      <c r="U20" s="13">
        <v>4510.2</v>
      </c>
    </row>
    <row r="21" spans="1:21" ht="15" x14ac:dyDescent="0.25">
      <c r="A21" s="8">
        <v>14</v>
      </c>
      <c r="B21" s="16" t="s">
        <v>21</v>
      </c>
      <c r="C21" s="9" t="s">
        <v>35</v>
      </c>
      <c r="D21" s="11">
        <v>19356</v>
      </c>
      <c r="E21" s="12">
        <v>4130</v>
      </c>
      <c r="F21" s="12">
        <v>2778</v>
      </c>
      <c r="G21" s="13">
        <v>0</v>
      </c>
      <c r="H21" s="13">
        <v>133</v>
      </c>
      <c r="I21" s="13">
        <v>0</v>
      </c>
      <c r="J21" s="13">
        <v>0</v>
      </c>
      <c r="K21" s="13">
        <v>1</v>
      </c>
      <c r="L21" s="14">
        <v>4234.6000000000004</v>
      </c>
      <c r="M21" s="14">
        <v>4234.6000000000004</v>
      </c>
      <c r="N21" s="14">
        <v>0</v>
      </c>
      <c r="O21" s="14">
        <v>0</v>
      </c>
      <c r="P21" s="13">
        <v>116089.70000000001</v>
      </c>
      <c r="Q21" s="13">
        <v>116089.70000000001</v>
      </c>
      <c r="R21" s="14">
        <v>0</v>
      </c>
      <c r="S21" s="14">
        <v>0</v>
      </c>
      <c r="T21" s="13">
        <v>7375.3</v>
      </c>
      <c r="U21" s="13">
        <v>127699.60000000002</v>
      </c>
    </row>
    <row r="22" spans="1:21" ht="15" x14ac:dyDescent="0.25">
      <c r="A22" s="8">
        <v>15</v>
      </c>
      <c r="B22" s="16" t="s">
        <v>21</v>
      </c>
      <c r="C22" s="9" t="s">
        <v>36</v>
      </c>
      <c r="D22" s="11">
        <v>336</v>
      </c>
      <c r="E22" s="12">
        <v>69</v>
      </c>
      <c r="F22" s="12">
        <v>51</v>
      </c>
      <c r="G22" s="13">
        <v>0</v>
      </c>
      <c r="H22" s="13">
        <v>147</v>
      </c>
      <c r="I22" s="13">
        <v>14</v>
      </c>
      <c r="J22" s="13">
        <v>14</v>
      </c>
      <c r="K22" s="13">
        <v>1</v>
      </c>
      <c r="L22" s="14">
        <v>596.6</v>
      </c>
      <c r="M22" s="14">
        <v>596.6</v>
      </c>
      <c r="N22" s="14">
        <v>0</v>
      </c>
      <c r="O22" s="14">
        <v>0</v>
      </c>
      <c r="P22" s="13">
        <v>476</v>
      </c>
      <c r="Q22" s="13">
        <v>476</v>
      </c>
      <c r="R22" s="14">
        <v>0</v>
      </c>
      <c r="S22" s="14">
        <v>0</v>
      </c>
      <c r="T22" s="13">
        <v>0</v>
      </c>
      <c r="U22" s="13">
        <v>1072.5999999999999</v>
      </c>
    </row>
    <row r="23" spans="1:21" ht="15" x14ac:dyDescent="0.25">
      <c r="A23" s="8">
        <v>16</v>
      </c>
      <c r="B23" s="16" t="s">
        <v>21</v>
      </c>
      <c r="C23" s="9" t="s">
        <v>37</v>
      </c>
      <c r="D23" s="11">
        <v>686</v>
      </c>
      <c r="E23" s="12">
        <v>130</v>
      </c>
      <c r="F23" s="12">
        <v>89</v>
      </c>
      <c r="G23" s="13">
        <v>0</v>
      </c>
      <c r="H23" s="13">
        <v>143</v>
      </c>
      <c r="I23" s="13">
        <v>10</v>
      </c>
      <c r="J23" s="13">
        <v>10</v>
      </c>
      <c r="K23" s="13">
        <v>1</v>
      </c>
      <c r="L23" s="14">
        <v>1952.4</v>
      </c>
      <c r="M23" s="14">
        <v>1952.4</v>
      </c>
      <c r="N23" s="14">
        <v>0</v>
      </c>
      <c r="O23" s="14">
        <v>0</v>
      </c>
      <c r="P23" s="13">
        <v>1358.6</v>
      </c>
      <c r="Q23" s="13">
        <v>1358.6</v>
      </c>
      <c r="R23" s="14">
        <v>0</v>
      </c>
      <c r="S23" s="14">
        <v>0</v>
      </c>
      <c r="T23" s="13">
        <v>0</v>
      </c>
      <c r="U23" s="13">
        <v>3311</v>
      </c>
    </row>
    <row r="24" spans="1:21" ht="15" x14ac:dyDescent="0.25">
      <c r="A24" s="8">
        <v>17</v>
      </c>
      <c r="B24" s="16" t="s">
        <v>21</v>
      </c>
      <c r="C24" s="9" t="s">
        <v>38</v>
      </c>
      <c r="D24" s="11">
        <v>1850</v>
      </c>
      <c r="E24" s="12">
        <v>357</v>
      </c>
      <c r="F24" s="12">
        <v>300</v>
      </c>
      <c r="G24" s="13">
        <v>0</v>
      </c>
      <c r="H24" s="13">
        <v>144</v>
      </c>
      <c r="I24" s="13">
        <v>11</v>
      </c>
      <c r="J24" s="13">
        <v>11</v>
      </c>
      <c r="K24" s="13">
        <v>1</v>
      </c>
      <c r="L24" s="14">
        <v>3041.2</v>
      </c>
      <c r="M24" s="14">
        <v>3041.2</v>
      </c>
      <c r="N24" s="14">
        <v>0</v>
      </c>
      <c r="O24" s="14">
        <v>0</v>
      </c>
      <c r="P24" s="13">
        <v>5141.7</v>
      </c>
      <c r="Q24" s="13">
        <v>5141.7</v>
      </c>
      <c r="R24" s="14">
        <v>0</v>
      </c>
      <c r="S24" s="14">
        <v>0</v>
      </c>
      <c r="T24" s="13">
        <v>0</v>
      </c>
      <c r="U24" s="13">
        <v>8182.9</v>
      </c>
    </row>
    <row r="25" spans="1:21" ht="15" x14ac:dyDescent="0.25">
      <c r="A25" s="8">
        <v>18</v>
      </c>
      <c r="B25" s="16" t="s">
        <v>21</v>
      </c>
      <c r="C25" s="9" t="s">
        <v>39</v>
      </c>
      <c r="D25" s="11">
        <v>659</v>
      </c>
      <c r="E25" s="12">
        <v>157</v>
      </c>
      <c r="F25" s="12">
        <v>85</v>
      </c>
      <c r="G25" s="13">
        <v>0</v>
      </c>
      <c r="H25" s="13">
        <v>161</v>
      </c>
      <c r="I25" s="13">
        <v>28</v>
      </c>
      <c r="J25" s="13">
        <v>28</v>
      </c>
      <c r="K25" s="13">
        <v>1</v>
      </c>
      <c r="L25" s="14">
        <v>1563.739</v>
      </c>
      <c r="M25" s="14">
        <v>1563.739</v>
      </c>
      <c r="N25" s="14">
        <v>0</v>
      </c>
      <c r="O25" s="14">
        <v>0</v>
      </c>
      <c r="P25" s="13">
        <v>1666.751</v>
      </c>
      <c r="Q25" s="13">
        <v>1596.951</v>
      </c>
      <c r="R25" s="14">
        <v>0</v>
      </c>
      <c r="S25" s="14">
        <v>69.8</v>
      </c>
      <c r="T25" s="13">
        <v>0</v>
      </c>
      <c r="U25" s="13">
        <v>3230.49</v>
      </c>
    </row>
    <row r="26" spans="1:21" ht="15" x14ac:dyDescent="0.25">
      <c r="A26" s="8">
        <v>19</v>
      </c>
      <c r="B26" s="16" t="s">
        <v>21</v>
      </c>
      <c r="C26" s="9" t="s">
        <v>40</v>
      </c>
      <c r="D26" s="11">
        <v>404</v>
      </c>
      <c r="E26" s="12">
        <v>93</v>
      </c>
      <c r="F26" s="12">
        <v>39</v>
      </c>
      <c r="G26" s="13">
        <v>0</v>
      </c>
      <c r="H26" s="13">
        <v>163</v>
      </c>
      <c r="I26" s="13">
        <v>30</v>
      </c>
      <c r="J26" s="13">
        <v>30</v>
      </c>
      <c r="K26" s="13">
        <v>1</v>
      </c>
      <c r="L26" s="14">
        <v>132.6</v>
      </c>
      <c r="M26" s="14">
        <v>132.6</v>
      </c>
      <c r="N26" s="14">
        <v>0</v>
      </c>
      <c r="O26" s="14">
        <v>0</v>
      </c>
      <c r="P26" s="13">
        <v>1024.3</v>
      </c>
      <c r="Q26" s="13">
        <v>1024.3</v>
      </c>
      <c r="R26" s="14">
        <v>0</v>
      </c>
      <c r="S26" s="14">
        <v>0</v>
      </c>
      <c r="T26" s="13">
        <v>0</v>
      </c>
      <c r="U26" s="13">
        <v>1156.8999999999999</v>
      </c>
    </row>
    <row r="27" spans="1:21" ht="15" x14ac:dyDescent="0.25">
      <c r="A27" s="8">
        <v>20</v>
      </c>
      <c r="B27" s="16" t="s">
        <v>21</v>
      </c>
      <c r="C27" s="9" t="s">
        <v>41</v>
      </c>
      <c r="D27" s="11">
        <v>6183</v>
      </c>
      <c r="E27" s="12">
        <v>1089</v>
      </c>
      <c r="F27" s="12">
        <v>1014</v>
      </c>
      <c r="G27" s="13">
        <v>0</v>
      </c>
      <c r="H27" s="13">
        <v>190</v>
      </c>
      <c r="I27" s="13">
        <v>57</v>
      </c>
      <c r="J27" s="13">
        <v>3</v>
      </c>
      <c r="K27" s="13">
        <v>2</v>
      </c>
      <c r="L27" s="14">
        <v>8105.5</v>
      </c>
      <c r="M27" s="14">
        <v>7945.3</v>
      </c>
      <c r="N27" s="14">
        <v>0</v>
      </c>
      <c r="O27" s="14">
        <v>160.19999999999999</v>
      </c>
      <c r="P27" s="13">
        <v>28094.199999999997</v>
      </c>
      <c r="Q27" s="13">
        <v>27331.899999999998</v>
      </c>
      <c r="R27" s="14">
        <v>0</v>
      </c>
      <c r="S27" s="14">
        <v>762.3</v>
      </c>
      <c r="T27" s="13">
        <v>0</v>
      </c>
      <c r="U27" s="13">
        <v>36199.699999999997</v>
      </c>
    </row>
    <row r="28" spans="1:21" ht="15" x14ac:dyDescent="0.25">
      <c r="A28" s="8">
        <v>21</v>
      </c>
      <c r="B28" s="16" t="s">
        <v>21</v>
      </c>
      <c r="C28" s="9" t="s">
        <v>42</v>
      </c>
      <c r="D28" s="11">
        <v>16623</v>
      </c>
      <c r="E28" s="12">
        <v>2970</v>
      </c>
      <c r="F28" s="12">
        <v>2776</v>
      </c>
      <c r="G28" s="13">
        <v>0</v>
      </c>
      <c r="H28" s="13">
        <v>187</v>
      </c>
      <c r="I28" s="13">
        <v>54</v>
      </c>
      <c r="J28" s="13">
        <v>0</v>
      </c>
      <c r="K28" s="13">
        <v>9</v>
      </c>
      <c r="L28" s="14">
        <v>18460</v>
      </c>
      <c r="M28" s="14">
        <v>18460</v>
      </c>
      <c r="N28" s="14">
        <v>0</v>
      </c>
      <c r="O28" s="14">
        <v>0</v>
      </c>
      <c r="P28" s="13">
        <v>83539.899999999994</v>
      </c>
      <c r="Q28" s="13">
        <v>83056.5</v>
      </c>
      <c r="R28" s="14">
        <v>0</v>
      </c>
      <c r="S28" s="14">
        <v>483.4</v>
      </c>
      <c r="T28" s="13">
        <v>4360.3</v>
      </c>
      <c r="U28" s="13">
        <v>106360.2</v>
      </c>
    </row>
    <row r="29" spans="1:21" ht="15" x14ac:dyDescent="0.25">
      <c r="A29" s="8">
        <v>22</v>
      </c>
      <c r="B29" s="16" t="s">
        <v>21</v>
      </c>
      <c r="C29" s="9" t="s">
        <v>43</v>
      </c>
      <c r="D29" s="11">
        <v>2305</v>
      </c>
      <c r="E29" s="12">
        <v>481</v>
      </c>
      <c r="F29" s="12">
        <v>348</v>
      </c>
      <c r="G29" s="13">
        <v>0</v>
      </c>
      <c r="H29" s="13">
        <v>157</v>
      </c>
      <c r="I29" s="13">
        <v>24</v>
      </c>
      <c r="J29" s="13">
        <v>24</v>
      </c>
      <c r="K29" s="13">
        <v>1</v>
      </c>
      <c r="L29" s="14">
        <v>4578</v>
      </c>
      <c r="M29" s="14">
        <v>4578</v>
      </c>
      <c r="N29" s="14">
        <v>0</v>
      </c>
      <c r="O29" s="14">
        <v>0</v>
      </c>
      <c r="P29" s="13">
        <v>8743.2000000000007</v>
      </c>
      <c r="Q29" s="13">
        <v>8743.2000000000007</v>
      </c>
      <c r="R29" s="14">
        <v>0</v>
      </c>
      <c r="S29" s="14">
        <v>0</v>
      </c>
      <c r="T29" s="13">
        <v>0</v>
      </c>
      <c r="U29" s="13">
        <v>13321.2</v>
      </c>
    </row>
    <row r="30" spans="1:21" ht="15" x14ac:dyDescent="0.25">
      <c r="A30" s="8">
        <v>23</v>
      </c>
      <c r="B30" s="16" t="s">
        <v>21</v>
      </c>
      <c r="C30" s="9" t="s">
        <v>44</v>
      </c>
      <c r="D30" s="11">
        <v>1348</v>
      </c>
      <c r="E30" s="12">
        <v>299</v>
      </c>
      <c r="F30" s="12">
        <v>172</v>
      </c>
      <c r="G30" s="13">
        <v>0</v>
      </c>
      <c r="H30" s="13">
        <v>155</v>
      </c>
      <c r="I30" s="13">
        <v>22</v>
      </c>
      <c r="J30" s="13">
        <v>22</v>
      </c>
      <c r="K30" s="13">
        <v>1</v>
      </c>
      <c r="L30" s="14">
        <v>2380</v>
      </c>
      <c r="M30" s="14">
        <v>2380</v>
      </c>
      <c r="N30" s="14">
        <v>0</v>
      </c>
      <c r="O30" s="14">
        <v>0</v>
      </c>
      <c r="P30" s="13">
        <v>2872</v>
      </c>
      <c r="Q30" s="13">
        <v>2872</v>
      </c>
      <c r="R30" s="14">
        <v>0</v>
      </c>
      <c r="S30" s="14">
        <v>0</v>
      </c>
      <c r="T30" s="13">
        <v>0</v>
      </c>
      <c r="U30" s="13">
        <v>5252</v>
      </c>
    </row>
    <row r="31" spans="1:21" ht="15" x14ac:dyDescent="0.25">
      <c r="A31" s="8">
        <v>24</v>
      </c>
      <c r="B31" s="16" t="s">
        <v>21</v>
      </c>
      <c r="C31" s="9" t="s">
        <v>45</v>
      </c>
      <c r="D31" s="11">
        <v>873</v>
      </c>
      <c r="E31" s="12">
        <v>155</v>
      </c>
      <c r="F31" s="12">
        <v>138</v>
      </c>
      <c r="G31" s="13">
        <v>0</v>
      </c>
      <c r="H31" s="13">
        <v>165</v>
      </c>
      <c r="I31" s="13">
        <v>32</v>
      </c>
      <c r="J31" s="13">
        <v>32</v>
      </c>
      <c r="K31" s="13">
        <v>1</v>
      </c>
      <c r="L31" s="14">
        <v>1476.1999999999998</v>
      </c>
      <c r="M31" s="14">
        <v>1476.1999999999998</v>
      </c>
      <c r="N31" s="14">
        <v>0</v>
      </c>
      <c r="O31" s="14">
        <v>0</v>
      </c>
      <c r="P31" s="13">
        <v>2841.7</v>
      </c>
      <c r="Q31" s="13">
        <v>2841.7</v>
      </c>
      <c r="R31" s="14">
        <v>0</v>
      </c>
      <c r="S31" s="14">
        <v>0</v>
      </c>
      <c r="T31" s="13">
        <v>0</v>
      </c>
      <c r="U31" s="13">
        <v>4317.8999999999996</v>
      </c>
    </row>
    <row r="32" spans="1:21" s="18" customFormat="1" ht="15" x14ac:dyDescent="0.2">
      <c r="A32" s="35" t="s">
        <v>46</v>
      </c>
      <c r="B32" s="35"/>
      <c r="C32" s="35"/>
      <c r="D32" s="26">
        <f>SUM(D8:D31)</f>
        <v>139937</v>
      </c>
      <c r="E32" s="26">
        <f t="shared" ref="E32:U32" si="0">SUM(E8:E31)</f>
        <v>27364</v>
      </c>
      <c r="F32" s="26">
        <f t="shared" si="0"/>
        <v>21408</v>
      </c>
      <c r="G32" s="26">
        <f t="shared" si="0"/>
        <v>0</v>
      </c>
      <c r="H32" s="26">
        <f t="shared" si="0"/>
        <v>3747</v>
      </c>
      <c r="I32" s="26">
        <f t="shared" si="0"/>
        <v>623</v>
      </c>
      <c r="J32" s="26">
        <f t="shared" si="0"/>
        <v>358</v>
      </c>
      <c r="K32" s="26">
        <f t="shared" si="0"/>
        <v>66</v>
      </c>
      <c r="L32" s="26">
        <f t="shared" si="0"/>
        <v>200562.48400000005</v>
      </c>
      <c r="M32" s="26">
        <f t="shared" si="0"/>
        <v>198699.26700000005</v>
      </c>
      <c r="N32" s="26">
        <f t="shared" si="0"/>
        <v>0</v>
      </c>
      <c r="O32" s="26">
        <f t="shared" si="0"/>
        <v>1863.2170000000001</v>
      </c>
      <c r="P32" s="26">
        <f t="shared" si="0"/>
        <v>605661.15099999984</v>
      </c>
      <c r="Q32" s="26">
        <f t="shared" si="0"/>
        <v>602708.75099999993</v>
      </c>
      <c r="R32" s="26">
        <f t="shared" si="0"/>
        <v>0</v>
      </c>
      <c r="S32" s="26">
        <f t="shared" si="0"/>
        <v>2952.4</v>
      </c>
      <c r="T32" s="26">
        <f t="shared" si="0"/>
        <v>20008.16</v>
      </c>
      <c r="U32" s="26">
        <f t="shared" si="0"/>
        <v>826231.79499999981</v>
      </c>
    </row>
    <row r="33" spans="1:21" ht="15" x14ac:dyDescent="0.25">
      <c r="A33" s="19"/>
      <c r="C33" s="20"/>
      <c r="D33" s="17"/>
      <c r="E33" s="19"/>
      <c r="F33" s="19"/>
      <c r="G33" s="21"/>
      <c r="H33" s="19"/>
      <c r="I33" s="19"/>
      <c r="J33" s="19"/>
      <c r="K33" s="19"/>
      <c r="L33" s="21"/>
      <c r="M33" s="21"/>
      <c r="N33" s="21"/>
      <c r="O33" s="21"/>
      <c r="P33" s="21"/>
      <c r="Q33" s="21"/>
      <c r="R33" s="21"/>
      <c r="S33" s="21"/>
      <c r="T33" s="19"/>
      <c r="U33" s="19"/>
    </row>
    <row r="34" spans="1:21" x14ac:dyDescent="0.3">
      <c r="C34" s="22"/>
    </row>
  </sheetData>
  <mergeCells count="22">
    <mergeCell ref="A32:C32"/>
    <mergeCell ref="H4:J4"/>
    <mergeCell ref="K4:K6"/>
    <mergeCell ref="L4:U4"/>
    <mergeCell ref="E5:E6"/>
    <mergeCell ref="F5:F6"/>
    <mergeCell ref="H5:H6"/>
    <mergeCell ref="I5:I6"/>
    <mergeCell ref="J5:J6"/>
    <mergeCell ref="L5:L6"/>
    <mergeCell ref="M5:O5"/>
    <mergeCell ref="A4:A6"/>
    <mergeCell ref="B4:B6"/>
    <mergeCell ref="C4:C6"/>
    <mergeCell ref="D4:D6"/>
    <mergeCell ref="E4:F4"/>
    <mergeCell ref="P5:P6"/>
    <mergeCell ref="Q5:S5"/>
    <mergeCell ref="T5:T6"/>
    <mergeCell ref="U5:U6"/>
    <mergeCell ref="A2:U2"/>
    <mergeCell ref="G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Tavush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2021-08-20T06:19:23Z</dcterms:modified>
</cp:coreProperties>
</file>