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yuniq" sheetId="9" r:id="rId1"/>
  </sheets>
  <calcPr calcId="152511"/>
</workbook>
</file>

<file path=xl/calcChain.xml><?xml version="1.0" encoding="utf-8"?>
<calcChain xmlns="http://schemas.openxmlformats.org/spreadsheetml/2006/main">
  <c r="E16" i="9" l="1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D16" i="9"/>
</calcChain>
</file>

<file path=xl/sharedStrings.xml><?xml version="1.0" encoding="utf-8"?>
<sst xmlns="http://schemas.openxmlformats.org/spreadsheetml/2006/main" count="44" uniqueCount="32">
  <si>
    <t>Հերթական համար</t>
  </si>
  <si>
    <t>Մարզ</t>
  </si>
  <si>
    <t>Համայնք</t>
  </si>
  <si>
    <t>Համայնքի տարածքում հաշվառված բնակչություն (մարդ)</t>
  </si>
  <si>
    <t>այդ թվում</t>
  </si>
  <si>
    <t>Համայնքի կենտրոնի բարձրությունը ծովի մակերևույթից</t>
  </si>
  <si>
    <t xml:space="preserve">Համայնքի հեռավորությունը </t>
  </si>
  <si>
    <t>Համայնքի կազմում ընդգրկված բնակավայրերի քանակը</t>
  </si>
  <si>
    <t>Եկամուտներ</t>
  </si>
  <si>
    <t>Մինչև 17 տարեկան (մարդ)</t>
  </si>
  <si>
    <t>63 տարեկանից բարձր (մարդ)</t>
  </si>
  <si>
    <t xml:space="preserve"> Երևանից (կմ)</t>
  </si>
  <si>
    <t>Մարզկենտրոնից (կմ)</t>
  </si>
  <si>
    <t>Նախկին շրջկենտրոնից (կմ)</t>
  </si>
  <si>
    <t>Հողի հարկ (հազ. դրամ)</t>
  </si>
  <si>
    <t>Գույքահարկ (հազ. դրամ)</t>
  </si>
  <si>
    <t>Պետտուրք (հազ.դրամ)</t>
  </si>
  <si>
    <t>Հողի հարկ + գույքահարկ + պետական տուրք (հազ. դրամ)</t>
  </si>
  <si>
    <r>
      <t xml:space="preserve">Վճարման ենթակա  տարեկան գումարները </t>
    </r>
    <r>
      <rPr>
        <sz val="8"/>
        <rFont val="Arial Armenian"/>
        <family val="2"/>
      </rPr>
      <t>(առանց հաշվարկված և չմարված ապառքների, տույժերի և տուգանքների</t>
    </r>
    <r>
      <rPr>
        <sz val="9"/>
        <rFont val="Arial Armenian"/>
        <family val="2"/>
      </rPr>
      <t>)</t>
    </r>
  </si>
  <si>
    <t>ՀՀ օրենքներով արտոնությունների տրամադրման հետևանքով եկամուտների կորուստներ</t>
  </si>
  <si>
    <t>Ավագանու որոշումներով արտոնությունների տրամադրման հետևանքով եկամուտների կորուստներ</t>
  </si>
  <si>
    <t>êÛáõÝÇù</t>
  </si>
  <si>
    <t>Գորայք</t>
  </si>
  <si>
    <t>Գորիս ք.</t>
  </si>
  <si>
    <t xml:space="preserve">Կապան </t>
  </si>
  <si>
    <t>Մեղրի ք.</t>
  </si>
  <si>
    <t>Տաթև (Շինուհայր)</t>
  </si>
  <si>
    <t xml:space="preserve">Սիսիան </t>
  </si>
  <si>
    <t>Տեղ</t>
  </si>
  <si>
    <t xml:space="preserve">Քաջարան </t>
  </si>
  <si>
    <t>ԸՆԴԱՄԵՆԸ</t>
  </si>
  <si>
    <t xml:space="preserve">"ՙՀայաստանի Հանրապետության 2022 թվականի պետական բյուջեի մասին` ՀՀ օրենքի նախագծով ՀՀ Սյունիքի մարզի համայնքների բյուջեներին  Ֆինանսական
համահարթեցման մասին՚ՀՀ օրենքով սահմանված գործոններով նախատեսվելիք ֆինանսական համահարթեցման դոտացիաների նախնական գումարների
հաշվարկման ժամանակ օգտագործվող ելակետային տվյալները"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</si>
</sst>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7" xfId="0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3" fontId="2" fillId="0" borderId="0" xfId="0" applyNumberFormat="1" applyFont="1" applyFill="1" applyBorder="1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/>
    <xf numFmtId="3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"/>
  <sheetViews>
    <sheetView tabSelected="1" topLeftCell="A7" workbookViewId="0">
      <selection activeCell="A2" sqref="A2:U2"/>
    </sheetView>
  </sheetViews>
  <sheetFormatPr defaultColWidth="10.28515625" defaultRowHeight="15.75" x14ac:dyDescent="0.3"/>
  <cols>
    <col min="1" max="1" width="4.5703125" style="7" customWidth="1"/>
    <col min="2" max="2" width="12.28515625" style="17" customWidth="1"/>
    <col min="3" max="3" width="19" style="21" customWidth="1"/>
    <col min="4" max="4" width="10.28515625" style="19" customWidth="1"/>
    <col min="5" max="6" width="8.7109375" style="19" customWidth="1"/>
    <col min="7" max="7" width="7.85546875" style="20" customWidth="1"/>
    <col min="8" max="8" width="7.140625" style="19" customWidth="1"/>
    <col min="9" max="9" width="7.42578125" style="19" customWidth="1"/>
    <col min="10" max="10" width="7.5703125" style="19" customWidth="1"/>
    <col min="11" max="11" width="11.140625" style="19" customWidth="1"/>
    <col min="12" max="19" width="11.140625" style="20" customWidth="1"/>
    <col min="20" max="21" width="11.140625" style="19" customWidth="1"/>
    <col min="22" max="16384" width="10.28515625" style="7"/>
  </cols>
  <sheetData>
    <row r="2" spans="1:21" ht="50.25" customHeight="1" x14ac:dyDescent="0.25">
      <c r="A2" s="36" t="s">
        <v>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4" spans="1:21" ht="27.75" customHeight="1" x14ac:dyDescent="0.25">
      <c r="A4" s="25" t="s">
        <v>0</v>
      </c>
      <c r="B4" s="24" t="s">
        <v>1</v>
      </c>
      <c r="C4" s="35" t="s">
        <v>2</v>
      </c>
      <c r="D4" s="25" t="s">
        <v>3</v>
      </c>
      <c r="E4" s="24" t="s">
        <v>4</v>
      </c>
      <c r="F4" s="24"/>
      <c r="G4" s="25" t="s">
        <v>5</v>
      </c>
      <c r="H4" s="24" t="s">
        <v>6</v>
      </c>
      <c r="I4" s="24"/>
      <c r="J4" s="24"/>
      <c r="K4" s="25" t="s">
        <v>7</v>
      </c>
      <c r="L4" s="24" t="s">
        <v>8</v>
      </c>
      <c r="M4" s="24"/>
      <c r="N4" s="24"/>
      <c r="O4" s="24"/>
      <c r="P4" s="24"/>
      <c r="Q4" s="24"/>
      <c r="R4" s="24"/>
      <c r="S4" s="24"/>
      <c r="T4" s="24"/>
      <c r="U4" s="24"/>
    </row>
    <row r="5" spans="1:21" ht="15" x14ac:dyDescent="0.25">
      <c r="A5" s="25"/>
      <c r="B5" s="24"/>
      <c r="C5" s="35"/>
      <c r="D5" s="25"/>
      <c r="E5" s="26" t="s">
        <v>9</v>
      </c>
      <c r="F5" s="26" t="s">
        <v>10</v>
      </c>
      <c r="G5" s="25"/>
      <c r="H5" s="28" t="s">
        <v>11</v>
      </c>
      <c r="I5" s="28" t="s">
        <v>12</v>
      </c>
      <c r="J5" s="28" t="s">
        <v>13</v>
      </c>
      <c r="K5" s="25"/>
      <c r="L5" s="30" t="s">
        <v>14</v>
      </c>
      <c r="M5" s="32" t="s">
        <v>4</v>
      </c>
      <c r="N5" s="33"/>
      <c r="O5" s="34"/>
      <c r="P5" s="30" t="s">
        <v>15</v>
      </c>
      <c r="Q5" s="32" t="s">
        <v>4</v>
      </c>
      <c r="R5" s="33"/>
      <c r="S5" s="34"/>
      <c r="T5" s="30" t="s">
        <v>16</v>
      </c>
      <c r="U5" s="30" t="s">
        <v>17</v>
      </c>
    </row>
    <row r="6" spans="1:21" ht="111.75" customHeight="1" x14ac:dyDescent="0.25">
      <c r="A6" s="25"/>
      <c r="B6" s="24"/>
      <c r="C6" s="35"/>
      <c r="D6" s="25"/>
      <c r="E6" s="27"/>
      <c r="F6" s="27"/>
      <c r="G6" s="25"/>
      <c r="H6" s="29"/>
      <c r="I6" s="29"/>
      <c r="J6" s="29"/>
      <c r="K6" s="25"/>
      <c r="L6" s="31"/>
      <c r="M6" s="6" t="s">
        <v>18</v>
      </c>
      <c r="N6" s="6" t="s">
        <v>19</v>
      </c>
      <c r="O6" s="6" t="s">
        <v>20</v>
      </c>
      <c r="P6" s="31"/>
      <c r="Q6" s="6" t="s">
        <v>18</v>
      </c>
      <c r="R6" s="6" t="s">
        <v>19</v>
      </c>
      <c r="S6" s="6" t="s">
        <v>20</v>
      </c>
      <c r="T6" s="31"/>
      <c r="U6" s="31"/>
    </row>
    <row r="7" spans="1:21" ht="15" x14ac:dyDescent="0.25">
      <c r="A7" s="1"/>
      <c r="B7" s="2"/>
      <c r="C7" s="10"/>
      <c r="D7" s="3"/>
      <c r="E7" s="4"/>
      <c r="F7" s="4"/>
      <c r="G7" s="5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4"/>
      <c r="U7" s="3"/>
    </row>
    <row r="8" spans="1:21" ht="15" x14ac:dyDescent="0.25">
      <c r="A8" s="8">
        <v>1</v>
      </c>
      <c r="B8" s="16" t="s">
        <v>21</v>
      </c>
      <c r="C8" s="9" t="s">
        <v>22</v>
      </c>
      <c r="D8" s="11">
        <v>1804</v>
      </c>
      <c r="E8" s="12">
        <v>317</v>
      </c>
      <c r="F8" s="12">
        <v>219</v>
      </c>
      <c r="G8" s="13">
        <v>2100</v>
      </c>
      <c r="H8" s="13">
        <v>180</v>
      </c>
      <c r="I8" s="13">
        <v>127</v>
      </c>
      <c r="J8" s="13">
        <v>30</v>
      </c>
      <c r="K8" s="13">
        <v>4</v>
      </c>
      <c r="L8" s="14">
        <v>15461.165000000001</v>
      </c>
      <c r="M8" s="14">
        <v>15461.165000000001</v>
      </c>
      <c r="N8" s="14">
        <v>0</v>
      </c>
      <c r="O8" s="14">
        <v>0</v>
      </c>
      <c r="P8" s="13">
        <v>9054.4969999999994</v>
      </c>
      <c r="Q8" s="13">
        <v>9054.4969999999994</v>
      </c>
      <c r="R8" s="14">
        <v>0</v>
      </c>
      <c r="S8" s="14">
        <v>0</v>
      </c>
      <c r="T8" s="13">
        <v>0</v>
      </c>
      <c r="U8" s="13">
        <v>24515.662</v>
      </c>
    </row>
    <row r="9" spans="1:21" ht="15" x14ac:dyDescent="0.25">
      <c r="A9" s="8">
        <v>2</v>
      </c>
      <c r="B9" s="16" t="s">
        <v>21</v>
      </c>
      <c r="C9" s="15" t="s">
        <v>23</v>
      </c>
      <c r="D9" s="11">
        <v>29678</v>
      </c>
      <c r="E9" s="12">
        <v>6060</v>
      </c>
      <c r="F9" s="12">
        <v>4219</v>
      </c>
      <c r="G9" s="13">
        <v>0</v>
      </c>
      <c r="H9" s="13">
        <v>238</v>
      </c>
      <c r="I9" s="13">
        <v>67</v>
      </c>
      <c r="J9" s="13">
        <v>0</v>
      </c>
      <c r="K9" s="13">
        <v>13</v>
      </c>
      <c r="L9" s="14">
        <v>22779.899999999998</v>
      </c>
      <c r="M9" s="14">
        <v>22779.899999999998</v>
      </c>
      <c r="N9" s="14">
        <v>0</v>
      </c>
      <c r="O9" s="14">
        <v>0</v>
      </c>
      <c r="P9" s="13">
        <v>150418.30000000002</v>
      </c>
      <c r="Q9" s="13">
        <v>150418.30000000002</v>
      </c>
      <c r="R9" s="14">
        <v>0</v>
      </c>
      <c r="S9" s="14">
        <v>0</v>
      </c>
      <c r="T9" s="13">
        <v>6598.08</v>
      </c>
      <c r="U9" s="13">
        <v>179796.28</v>
      </c>
    </row>
    <row r="10" spans="1:21" ht="15" x14ac:dyDescent="0.25">
      <c r="A10" s="8">
        <v>3</v>
      </c>
      <c r="B10" s="16" t="s">
        <v>21</v>
      </c>
      <c r="C10" s="15" t="s">
        <v>24</v>
      </c>
      <c r="D10" s="11">
        <v>44569</v>
      </c>
      <c r="E10" s="12">
        <v>8247</v>
      </c>
      <c r="F10" s="12">
        <v>7475</v>
      </c>
      <c r="G10" s="13">
        <v>0</v>
      </c>
      <c r="H10" s="13">
        <v>316</v>
      </c>
      <c r="I10" s="13">
        <v>0</v>
      </c>
      <c r="J10" s="13">
        <v>0</v>
      </c>
      <c r="K10" s="13">
        <v>38</v>
      </c>
      <c r="L10" s="14">
        <v>16900</v>
      </c>
      <c r="M10" s="14">
        <v>16900</v>
      </c>
      <c r="N10" s="14">
        <v>0</v>
      </c>
      <c r="O10" s="14">
        <v>0</v>
      </c>
      <c r="P10" s="13">
        <v>233300</v>
      </c>
      <c r="Q10" s="13">
        <v>233300</v>
      </c>
      <c r="R10" s="14">
        <v>0</v>
      </c>
      <c r="S10" s="14">
        <v>0</v>
      </c>
      <c r="T10" s="13">
        <v>10590.1</v>
      </c>
      <c r="U10" s="13">
        <v>260790.1</v>
      </c>
    </row>
    <row r="11" spans="1:21" ht="15" x14ac:dyDescent="0.25">
      <c r="A11" s="8">
        <v>4</v>
      </c>
      <c r="B11" s="16" t="s">
        <v>21</v>
      </c>
      <c r="C11" s="15" t="s">
        <v>25</v>
      </c>
      <c r="D11" s="11">
        <v>11933</v>
      </c>
      <c r="E11" s="12">
        <v>2341</v>
      </c>
      <c r="F11" s="12">
        <v>1885</v>
      </c>
      <c r="G11" s="13">
        <v>0</v>
      </c>
      <c r="H11" s="13">
        <v>373</v>
      </c>
      <c r="I11" s="13">
        <v>75</v>
      </c>
      <c r="J11" s="13">
        <v>0</v>
      </c>
      <c r="K11" s="13">
        <v>15</v>
      </c>
      <c r="L11" s="14">
        <v>6064.8719999999994</v>
      </c>
      <c r="M11" s="14">
        <v>6064.8719999999994</v>
      </c>
      <c r="N11" s="14">
        <v>0</v>
      </c>
      <c r="O11" s="14">
        <v>0</v>
      </c>
      <c r="P11" s="13">
        <v>90555.885000000009</v>
      </c>
      <c r="Q11" s="13">
        <v>90555.885000000009</v>
      </c>
      <c r="R11" s="14">
        <v>0</v>
      </c>
      <c r="S11" s="14">
        <v>0</v>
      </c>
      <c r="T11" s="13">
        <v>2961.8</v>
      </c>
      <c r="U11" s="13">
        <v>99582.557000000015</v>
      </c>
    </row>
    <row r="12" spans="1:21" ht="15" x14ac:dyDescent="0.25">
      <c r="A12" s="8">
        <v>5</v>
      </c>
      <c r="B12" s="16" t="s">
        <v>21</v>
      </c>
      <c r="C12" s="15" t="s">
        <v>26</v>
      </c>
      <c r="D12" s="11">
        <v>6013</v>
      </c>
      <c r="E12" s="12">
        <v>1347</v>
      </c>
      <c r="F12" s="12">
        <v>703</v>
      </c>
      <c r="G12" s="13">
        <v>0</v>
      </c>
      <c r="H12" s="13">
        <v>240</v>
      </c>
      <c r="I12" s="13">
        <v>82</v>
      </c>
      <c r="J12" s="13">
        <v>17</v>
      </c>
      <c r="K12" s="13">
        <v>8</v>
      </c>
      <c r="L12" s="14">
        <v>15166.12</v>
      </c>
      <c r="M12" s="14">
        <v>15166.12</v>
      </c>
      <c r="N12" s="14">
        <v>0</v>
      </c>
      <c r="O12" s="14">
        <v>0</v>
      </c>
      <c r="P12" s="13">
        <v>8881.2999999999993</v>
      </c>
      <c r="Q12" s="13">
        <v>8881.2999999999993</v>
      </c>
      <c r="R12" s="14">
        <v>0</v>
      </c>
      <c r="S12" s="14">
        <v>0</v>
      </c>
      <c r="T12" s="13">
        <v>0</v>
      </c>
      <c r="U12" s="13">
        <v>24047.42</v>
      </c>
    </row>
    <row r="13" spans="1:21" ht="15" x14ac:dyDescent="0.25">
      <c r="A13" s="8">
        <v>6</v>
      </c>
      <c r="B13" s="16" t="s">
        <v>21</v>
      </c>
      <c r="C13" s="15" t="s">
        <v>27</v>
      </c>
      <c r="D13" s="11">
        <v>30415</v>
      </c>
      <c r="E13" s="12">
        <v>6036</v>
      </c>
      <c r="F13" s="12">
        <v>4240</v>
      </c>
      <c r="G13" s="13">
        <v>0</v>
      </c>
      <c r="H13" s="13">
        <v>210</v>
      </c>
      <c r="I13" s="13">
        <v>110</v>
      </c>
      <c r="J13" s="13">
        <v>0</v>
      </c>
      <c r="K13" s="13">
        <v>32</v>
      </c>
      <c r="L13" s="14">
        <v>66355.899999999994</v>
      </c>
      <c r="M13" s="14">
        <v>66355.899999999994</v>
      </c>
      <c r="N13" s="14">
        <v>0</v>
      </c>
      <c r="O13" s="14">
        <v>0</v>
      </c>
      <c r="P13" s="13">
        <v>132276.30000000002</v>
      </c>
      <c r="Q13" s="13">
        <v>132276.30000000002</v>
      </c>
      <c r="R13" s="14">
        <v>0</v>
      </c>
      <c r="S13" s="14">
        <v>0</v>
      </c>
      <c r="T13" s="13">
        <v>3718.3</v>
      </c>
      <c r="U13" s="13">
        <v>202350.5</v>
      </c>
    </row>
    <row r="14" spans="1:21" ht="15" x14ac:dyDescent="0.25">
      <c r="A14" s="8">
        <v>7</v>
      </c>
      <c r="B14" s="16" t="s">
        <v>21</v>
      </c>
      <c r="C14" s="15" t="s">
        <v>28</v>
      </c>
      <c r="D14" s="11">
        <v>5379</v>
      </c>
      <c r="E14" s="12">
        <v>1165</v>
      </c>
      <c r="F14" s="12">
        <v>733</v>
      </c>
      <c r="G14" s="13">
        <v>0</v>
      </c>
      <c r="H14" s="13">
        <v>266</v>
      </c>
      <c r="I14" s="13">
        <v>85</v>
      </c>
      <c r="J14" s="13">
        <v>20</v>
      </c>
      <c r="K14" s="13">
        <v>7</v>
      </c>
      <c r="L14" s="14">
        <v>25126.6</v>
      </c>
      <c r="M14" s="14">
        <v>25126.6</v>
      </c>
      <c r="N14" s="14">
        <v>0</v>
      </c>
      <c r="O14" s="14">
        <v>0</v>
      </c>
      <c r="P14" s="13">
        <v>19803.2</v>
      </c>
      <c r="Q14" s="13">
        <v>19803.2</v>
      </c>
      <c r="R14" s="14">
        <v>0</v>
      </c>
      <c r="S14" s="14">
        <v>0</v>
      </c>
      <c r="T14" s="13">
        <v>0</v>
      </c>
      <c r="U14" s="13">
        <v>44929.8</v>
      </c>
    </row>
    <row r="15" spans="1:21" ht="15" x14ac:dyDescent="0.25">
      <c r="A15" s="8">
        <v>8</v>
      </c>
      <c r="B15" s="16" t="s">
        <v>21</v>
      </c>
      <c r="C15" s="15" t="s">
        <v>29</v>
      </c>
      <c r="D15" s="11">
        <v>8297</v>
      </c>
      <c r="E15" s="12">
        <v>1656</v>
      </c>
      <c r="F15" s="12">
        <v>1163</v>
      </c>
      <c r="G15" s="13">
        <v>1850</v>
      </c>
      <c r="H15" s="13">
        <v>341</v>
      </c>
      <c r="I15" s="13">
        <v>25</v>
      </c>
      <c r="J15" s="13">
        <v>25</v>
      </c>
      <c r="K15" s="13">
        <v>21</v>
      </c>
      <c r="L15" s="14">
        <v>905</v>
      </c>
      <c r="M15" s="14">
        <v>905</v>
      </c>
      <c r="N15" s="14">
        <v>0</v>
      </c>
      <c r="O15" s="14">
        <v>0</v>
      </c>
      <c r="P15" s="13">
        <v>100579</v>
      </c>
      <c r="Q15" s="13">
        <v>100579</v>
      </c>
      <c r="R15" s="14">
        <v>0</v>
      </c>
      <c r="S15" s="14">
        <v>0</v>
      </c>
      <c r="T15" s="13">
        <v>542.1</v>
      </c>
      <c r="U15" s="13">
        <v>102026.1</v>
      </c>
    </row>
    <row r="16" spans="1:21" ht="15" x14ac:dyDescent="0.25">
      <c r="A16" s="23" t="s">
        <v>30</v>
      </c>
      <c r="B16" s="23"/>
      <c r="C16" s="23"/>
      <c r="D16" s="22">
        <f>SUM(D8:D15)</f>
        <v>138088</v>
      </c>
      <c r="E16" s="22">
        <f t="shared" ref="E16:U16" si="0">SUM(E8:E15)</f>
        <v>27169</v>
      </c>
      <c r="F16" s="22">
        <f t="shared" si="0"/>
        <v>20637</v>
      </c>
      <c r="G16" s="22">
        <f t="shared" si="0"/>
        <v>3950</v>
      </c>
      <c r="H16" s="22">
        <f t="shared" si="0"/>
        <v>2164</v>
      </c>
      <c r="I16" s="22">
        <f t="shared" si="0"/>
        <v>571</v>
      </c>
      <c r="J16" s="22">
        <f t="shared" si="0"/>
        <v>92</v>
      </c>
      <c r="K16" s="22">
        <f t="shared" si="0"/>
        <v>138</v>
      </c>
      <c r="L16" s="22">
        <f t="shared" si="0"/>
        <v>168759.557</v>
      </c>
      <c r="M16" s="22">
        <f t="shared" si="0"/>
        <v>168759.557</v>
      </c>
      <c r="N16" s="22">
        <f t="shared" si="0"/>
        <v>0</v>
      </c>
      <c r="O16" s="22">
        <f t="shared" si="0"/>
        <v>0</v>
      </c>
      <c r="P16" s="22">
        <f t="shared" si="0"/>
        <v>744868.48199999996</v>
      </c>
      <c r="Q16" s="22">
        <f t="shared" si="0"/>
        <v>744868.48199999996</v>
      </c>
      <c r="R16" s="22">
        <f t="shared" si="0"/>
        <v>0</v>
      </c>
      <c r="S16" s="22">
        <f t="shared" si="0"/>
        <v>0</v>
      </c>
      <c r="T16" s="22">
        <f t="shared" si="0"/>
        <v>24410.379999999997</v>
      </c>
      <c r="U16" s="22">
        <f t="shared" si="0"/>
        <v>938038.41900000011</v>
      </c>
    </row>
    <row r="17" spans="3:3" x14ac:dyDescent="0.3">
      <c r="C17" s="18"/>
    </row>
  </sheetData>
  <mergeCells count="22">
    <mergeCell ref="P5:P6"/>
    <mergeCell ref="Q5:S5"/>
    <mergeCell ref="T5:T6"/>
    <mergeCell ref="U5:U6"/>
    <mergeCell ref="A2:U2"/>
    <mergeCell ref="G4:G6"/>
    <mergeCell ref="A16:C16"/>
    <mergeCell ref="H4:J4"/>
    <mergeCell ref="K4:K6"/>
    <mergeCell ref="L4:U4"/>
    <mergeCell ref="E5:E6"/>
    <mergeCell ref="F5:F6"/>
    <mergeCell ref="H5:H6"/>
    <mergeCell ref="I5:I6"/>
    <mergeCell ref="J5:J6"/>
    <mergeCell ref="L5:L6"/>
    <mergeCell ref="M5:O5"/>
    <mergeCell ref="A4:A6"/>
    <mergeCell ref="B4:B6"/>
    <mergeCell ref="C4:C6"/>
    <mergeCell ref="D4:D6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Syuniq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2021-08-20T06:19:03Z</dcterms:modified>
</cp:coreProperties>
</file>