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irak" sheetId="8" r:id="rId1"/>
  </sheets>
  <calcPr calcId="152511"/>
</workbook>
</file>

<file path=xl/calcChain.xml><?xml version="1.0" encoding="utf-8"?>
<calcChain xmlns="http://schemas.openxmlformats.org/spreadsheetml/2006/main">
  <c r="E50" i="8" l="1"/>
  <c r="F50" i="8"/>
  <c r="G50" i="8"/>
  <c r="H50" i="8"/>
  <c r="I50" i="8"/>
  <c r="J50" i="8"/>
  <c r="K50" i="8"/>
  <c r="L50" i="8"/>
  <c r="M50" i="8"/>
  <c r="N50" i="8"/>
  <c r="O50" i="8"/>
  <c r="P50" i="8"/>
  <c r="Q50" i="8"/>
  <c r="R50" i="8"/>
  <c r="S50" i="8"/>
  <c r="T50" i="8"/>
  <c r="U50" i="8"/>
  <c r="D50" i="8"/>
</calcChain>
</file>

<file path=xl/sharedStrings.xml><?xml version="1.0" encoding="utf-8"?>
<sst xmlns="http://schemas.openxmlformats.org/spreadsheetml/2006/main" count="112" uniqueCount="66">
  <si>
    <t>Հերթական համար</t>
  </si>
  <si>
    <t>Մարզ</t>
  </si>
  <si>
    <t>Համայնք</t>
  </si>
  <si>
    <t>Համայնքի տարածքում հաշվառված բնակչություն (մարդ)</t>
  </si>
  <si>
    <t>այդ թվում</t>
  </si>
  <si>
    <t>Համայնքի կենտրոնի բարձրությունը ծովի մակերևույթից</t>
  </si>
  <si>
    <t xml:space="preserve">Համայնքի հեռավորությունը </t>
  </si>
  <si>
    <t>Համայնքի կազմում ընդգրկված բնակավայրերի քանակը</t>
  </si>
  <si>
    <t>Եկամուտներ</t>
  </si>
  <si>
    <t>Մինչև 17 տարեկան (մարդ)</t>
  </si>
  <si>
    <t>63 տարեկանից բարձր (մարդ)</t>
  </si>
  <si>
    <t xml:space="preserve"> Երևանից (կմ)</t>
  </si>
  <si>
    <t>Մարզկենտրոնից (կմ)</t>
  </si>
  <si>
    <t>Նախկին շրջկենտրոնից (կմ)</t>
  </si>
  <si>
    <t>Հողի հարկ (հազ. դրամ)</t>
  </si>
  <si>
    <t>Գույքահարկ (հազ. դրամ)</t>
  </si>
  <si>
    <t>Պետտուրք (հազ.դրամ)</t>
  </si>
  <si>
    <t>Հողի հարկ + գույքահարկ + պետական տուրք (հազ. դրամ)</t>
  </si>
  <si>
    <r>
      <t xml:space="preserve">Վճարման ենթակա  տարեկան գումարները </t>
    </r>
    <r>
      <rPr>
        <sz val="8"/>
        <rFont val="Arial Armenian"/>
        <family val="2"/>
      </rPr>
      <t>(առանց հաշվարկված և չմարված ապառքների, տույժերի և տուգանքների</t>
    </r>
    <r>
      <rPr>
        <sz val="9"/>
        <rFont val="Arial Armenian"/>
        <family val="2"/>
      </rPr>
      <t>)</t>
    </r>
  </si>
  <si>
    <t>ՀՀ օրենքներով արտոնությունների տրամադրման հետևանքով եկամուտների կորուստներ</t>
  </si>
  <si>
    <t>Ավագանու որոշումներով արտոնությունների տրամադրման հետևանքով եկամուտների կորուստներ</t>
  </si>
  <si>
    <t>ÞÇñ³Ï</t>
  </si>
  <si>
    <t>Ազատան</t>
  </si>
  <si>
    <t>Ախուրիկ</t>
  </si>
  <si>
    <t>Ախուրյան</t>
  </si>
  <si>
    <t>Ամասիա (Շիրակ)</t>
  </si>
  <si>
    <t>Անուշավան</t>
  </si>
  <si>
    <t>Աշոցք</t>
  </si>
  <si>
    <t>Առափի</t>
  </si>
  <si>
    <t>Արևշատ (Շիրակ)</t>
  </si>
  <si>
    <t>Արթիկ ք.</t>
  </si>
  <si>
    <t>Բայանդուր</t>
  </si>
  <si>
    <t>Բենիամին</t>
  </si>
  <si>
    <t>Արփի(Բերդաշեն)</t>
  </si>
  <si>
    <t>Գեղանիստ (Շիրակ)</t>
  </si>
  <si>
    <t>Գետափ (Շիրակ)</t>
  </si>
  <si>
    <t>Գետք</t>
  </si>
  <si>
    <t>Գյումրի ք.</t>
  </si>
  <si>
    <t>Երազգավորս</t>
  </si>
  <si>
    <t>Սարապատ(Թորոսգյուղ)</t>
  </si>
  <si>
    <t>Լեռնակերտ</t>
  </si>
  <si>
    <t>Լուսակերտ</t>
  </si>
  <si>
    <t>Հայկասար</t>
  </si>
  <si>
    <t>Հայկավան (Շիրակ)</t>
  </si>
  <si>
    <t>Հայրենյաց</t>
  </si>
  <si>
    <t>Հառիճ</t>
  </si>
  <si>
    <t>Հոռոմ</t>
  </si>
  <si>
    <t>Հովտաշեն (Շիրակ)</t>
  </si>
  <si>
    <t>Ղարիբջանյան</t>
  </si>
  <si>
    <t>Անի (Մարալիկ ք.)</t>
  </si>
  <si>
    <t>Մարմաշեն</t>
  </si>
  <si>
    <t>Մեծ Մանթաշ</t>
  </si>
  <si>
    <t>Մեղրաշեն</t>
  </si>
  <si>
    <t>Նահապետավան</t>
  </si>
  <si>
    <t>Նոր Կյանք (Շիրակ)</t>
  </si>
  <si>
    <t>Ոսկեհասկ</t>
  </si>
  <si>
    <t>Պեմզաշեն</t>
  </si>
  <si>
    <t>Սարալանջ (Շիրակ)</t>
  </si>
  <si>
    <t>Սարատակ</t>
  </si>
  <si>
    <t>Սպանդարյան (Շիրակ)</t>
  </si>
  <si>
    <t>Վարդաքար</t>
  </si>
  <si>
    <t>Տուֆաշեն</t>
  </si>
  <si>
    <t>Փանիկ</t>
  </si>
  <si>
    <t>Փոքր Մանթաշ</t>
  </si>
  <si>
    <t>ԸՆԴԱՄԵՆԸ</t>
  </si>
  <si>
    <t xml:space="preserve">"ՙՀայաստանի Հանրապետության 2022 թվականի պետական բյուջեի մասին ՀՀ օրենքի նախագծով ՀՀ Շիրակի մարզի համայնքների բյուջեներին  Ֆինանսական
համահարթեցման մասին՚ՀՀ օրենքով սահմանված գործոններով նախատեսվելիք ֆինանսական համահարթեցման դոտացիաների նախնական գումարների
հաշվարկման ժամանակ օգտագործվող ելակետային տվյալները"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</si>
</sst>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0"/>
      <name val="Arial Armenian"/>
      <family val="2"/>
    </font>
    <font>
      <sz val="10"/>
      <name val="Sylfaen"/>
      <family val="1"/>
      <charset val="204"/>
    </font>
    <font>
      <b/>
      <sz val="10"/>
      <name val="Arial Armenian"/>
      <family val="2"/>
    </font>
    <font>
      <sz val="9"/>
      <name val="Arial Armenian"/>
      <family val="2"/>
    </font>
    <font>
      <sz val="8"/>
      <name val="Arial Armenian"/>
      <family val="2"/>
    </font>
    <font>
      <sz val="11"/>
      <color theme="1"/>
      <name val="Arial Armenian"/>
      <family val="2"/>
    </font>
    <font>
      <b/>
      <sz val="10"/>
      <name val="Sylfaen"/>
      <family val="1"/>
    </font>
    <font>
      <sz val="11"/>
      <name val="Arial Armenian"/>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4" fillId="0" borderId="7" xfId="0" applyFont="1" applyFill="1" applyBorder="1" applyAlignment="1">
      <alignment horizontal="center" vertical="center" textRotation="90"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0" fillId="0" borderId="1" xfId="0" applyFill="1" applyBorder="1" applyAlignment="1">
      <alignment horizontal="center" wrapText="1"/>
    </xf>
    <xf numFmtId="0" fontId="1" fillId="0" borderId="1" xfId="0" applyFont="1" applyFill="1" applyBorder="1" applyAlignment="1">
      <alignment horizontal="center" wrapText="1"/>
    </xf>
    <xf numFmtId="0" fontId="4" fillId="0" borderId="1" xfId="0" applyFont="1" applyFill="1" applyBorder="1" applyAlignment="1">
      <alignment horizontal="center" vertical="center" textRotation="90" wrapText="1"/>
    </xf>
    <xf numFmtId="0" fontId="0" fillId="0" borderId="0" xfId="0" applyFill="1" applyBorder="1"/>
    <xf numFmtId="0" fontId="0" fillId="0" borderId="7" xfId="0" applyFill="1" applyBorder="1" applyAlignment="1">
      <alignment vertical="center"/>
    </xf>
    <xf numFmtId="0" fontId="2" fillId="0" borderId="1" xfId="0" applyFont="1" applyFill="1" applyBorder="1" applyAlignment="1" applyProtection="1">
      <alignment vertical="center"/>
    </xf>
    <xf numFmtId="0" fontId="2" fillId="0" borderId="1" xfId="0" applyFont="1" applyFill="1" applyBorder="1" applyAlignment="1">
      <alignment horizontal="center" vertical="center"/>
    </xf>
    <xf numFmtId="3" fontId="1" fillId="0" borderId="3" xfId="0" applyNumberFormat="1" applyFont="1" applyFill="1" applyBorder="1" applyAlignment="1">
      <alignment vertical="center" wrapText="1"/>
    </xf>
    <xf numFmtId="1" fontId="0" fillId="0" borderId="1" xfId="0" applyNumberFormat="1" applyFill="1" applyBorder="1" applyAlignment="1">
      <alignment horizontal="right" vertical="center"/>
    </xf>
    <xf numFmtId="3" fontId="1" fillId="0" borderId="1" xfId="0" applyNumberFormat="1" applyFont="1" applyFill="1" applyBorder="1" applyAlignment="1">
      <alignment vertical="center" wrapText="1"/>
    </xf>
    <xf numFmtId="164" fontId="1" fillId="0" borderId="1" xfId="0" applyNumberFormat="1" applyFont="1" applyFill="1" applyBorder="1" applyAlignment="1">
      <alignment vertical="center" wrapText="1"/>
    </xf>
    <xf numFmtId="0" fontId="6" fillId="0" borderId="1" xfId="0" applyFont="1" applyFill="1" applyBorder="1" applyAlignment="1" applyProtection="1">
      <alignment vertical="center"/>
    </xf>
    <xf numFmtId="0" fontId="8" fillId="0" borderId="1" xfId="0" applyFont="1" applyFill="1" applyBorder="1" applyAlignment="1" applyProtection="1">
      <alignment vertical="center"/>
    </xf>
    <xf numFmtId="0" fontId="7" fillId="0" borderId="1" xfId="0" applyFont="1" applyFill="1" applyBorder="1" applyAlignment="1" applyProtection="1">
      <alignment vertical="center" wrapText="1"/>
    </xf>
    <xf numFmtId="0" fontId="0" fillId="0" borderId="0" xfId="0" applyFill="1" applyBorder="1" applyAlignment="1">
      <alignment vertical="center"/>
    </xf>
    <xf numFmtId="0" fontId="0" fillId="0" borderId="0" xfId="0" applyFill="1" applyBorder="1" applyAlignment="1"/>
    <xf numFmtId="0" fontId="1" fillId="0" borderId="0" xfId="0" applyFont="1" applyFill="1" applyBorder="1" applyAlignment="1"/>
    <xf numFmtId="0" fontId="2" fillId="0" borderId="0" xfId="0" applyFont="1" applyFill="1" applyBorder="1"/>
    <xf numFmtId="3" fontId="0" fillId="0" borderId="1" xfId="0" applyNumberFormat="1" applyFill="1" applyBorder="1" applyAlignment="1"/>
    <xf numFmtId="0" fontId="3" fillId="0" borderId="2" xfId="0" applyFont="1" applyFill="1" applyBorder="1" applyAlignment="1">
      <alignment horizontal="center" vertical="center" textRotation="90" wrapText="1"/>
    </xf>
    <xf numFmtId="0" fontId="3" fillId="0" borderId="6" xfId="0" applyFont="1" applyFill="1" applyBorder="1" applyAlignment="1">
      <alignment horizontal="center" vertical="center" textRotation="90"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0" fillId="0" borderId="1" xfId="0" applyFill="1" applyBorder="1" applyAlignment="1">
      <alignment horizontal="center"/>
    </xf>
    <xf numFmtId="0" fontId="1" fillId="0" borderId="1" xfId="0" applyFont="1" applyFill="1" applyBorder="1" applyAlignment="1">
      <alignment horizontal="center" vertical="center" textRotation="90" wrapText="1"/>
    </xf>
    <xf numFmtId="0" fontId="0" fillId="0" borderId="0" xfId="0" applyFill="1" applyBorder="1" applyAlignment="1">
      <alignment horizontal="center" wrapText="1"/>
    </xf>
    <xf numFmtId="0" fontId="0" fillId="0" borderId="0" xfId="0"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textRotation="90"/>
    </xf>
    <xf numFmtId="0" fontId="1" fillId="0" borderId="6" xfId="0" applyFont="1" applyFill="1" applyBorder="1" applyAlignment="1">
      <alignment horizontal="center" vertical="center" textRotation="90"/>
    </xf>
    <xf numFmtId="0" fontId="1" fillId="0" borderId="2" xfId="0" applyFont="1" applyFill="1" applyBorder="1" applyAlignment="1">
      <alignment horizontal="center" vertical="center" textRotation="90" wrapText="1"/>
    </xf>
    <xf numFmtId="0" fontId="1" fillId="0" borderId="6" xfId="0" applyFont="1" applyFill="1" applyBorder="1" applyAlignment="1">
      <alignment horizontal="center" vertical="center" textRotation="90" wrapText="1"/>
    </xf>
    <xf numFmtId="0" fontId="2" fillId="0"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50"/>
  <sheetViews>
    <sheetView tabSelected="1" topLeftCell="A31" workbookViewId="0">
      <selection activeCell="H5" sqref="H5:H6"/>
    </sheetView>
  </sheetViews>
  <sheetFormatPr defaultColWidth="10.28515625" defaultRowHeight="15.75" x14ac:dyDescent="0.3"/>
  <cols>
    <col min="1" max="1" width="4.5703125" style="7" customWidth="1"/>
    <col min="2" max="2" width="12.28515625" style="18" customWidth="1"/>
    <col min="3" max="3" width="19" style="21" customWidth="1"/>
    <col min="4" max="4" width="10.28515625" style="19" customWidth="1"/>
    <col min="5" max="6" width="8.7109375" style="19" customWidth="1"/>
    <col min="7" max="7" width="7.85546875" style="20" customWidth="1"/>
    <col min="8" max="8" width="7.140625" style="19" customWidth="1"/>
    <col min="9" max="9" width="7.42578125" style="19" customWidth="1"/>
    <col min="10" max="10" width="7.5703125" style="19" customWidth="1"/>
    <col min="11" max="11" width="11.140625" style="19" customWidth="1"/>
    <col min="12" max="19" width="11.140625" style="20" customWidth="1"/>
    <col min="20" max="21" width="11.140625" style="19" customWidth="1"/>
    <col min="22" max="16384" width="10.28515625" style="7"/>
  </cols>
  <sheetData>
    <row r="2" spans="1:21" ht="43.5" customHeight="1" x14ac:dyDescent="0.25">
      <c r="A2" s="30" t="s">
        <v>65</v>
      </c>
      <c r="B2" s="31"/>
      <c r="C2" s="31"/>
      <c r="D2" s="31"/>
      <c r="E2" s="31"/>
      <c r="F2" s="31"/>
      <c r="G2" s="31"/>
      <c r="H2" s="31"/>
      <c r="I2" s="31"/>
      <c r="J2" s="31"/>
      <c r="K2" s="31"/>
      <c r="L2" s="31"/>
      <c r="M2" s="31"/>
      <c r="N2" s="31"/>
      <c r="O2" s="31"/>
      <c r="P2" s="31"/>
      <c r="Q2" s="31"/>
      <c r="R2" s="31"/>
      <c r="S2" s="31"/>
      <c r="T2" s="31"/>
      <c r="U2" s="31"/>
    </row>
    <row r="4" spans="1:21" ht="47.25" customHeight="1" x14ac:dyDescent="0.25">
      <c r="A4" s="29" t="s">
        <v>0</v>
      </c>
      <c r="B4" s="32" t="s">
        <v>1</v>
      </c>
      <c r="C4" s="37" t="s">
        <v>2</v>
      </c>
      <c r="D4" s="29" t="s">
        <v>3</v>
      </c>
      <c r="E4" s="32" t="s">
        <v>4</v>
      </c>
      <c r="F4" s="32"/>
      <c r="G4" s="29" t="s">
        <v>5</v>
      </c>
      <c r="H4" s="32" t="s">
        <v>6</v>
      </c>
      <c r="I4" s="32"/>
      <c r="J4" s="32"/>
      <c r="K4" s="29" t="s">
        <v>7</v>
      </c>
      <c r="L4" s="32" t="s">
        <v>8</v>
      </c>
      <c r="M4" s="32"/>
      <c r="N4" s="32"/>
      <c r="O4" s="32"/>
      <c r="P4" s="32"/>
      <c r="Q4" s="32"/>
      <c r="R4" s="32"/>
      <c r="S4" s="32"/>
      <c r="T4" s="32"/>
      <c r="U4" s="32"/>
    </row>
    <row r="5" spans="1:21" ht="15" x14ac:dyDescent="0.25">
      <c r="A5" s="29"/>
      <c r="B5" s="32"/>
      <c r="C5" s="37"/>
      <c r="D5" s="29"/>
      <c r="E5" s="33" t="s">
        <v>9</v>
      </c>
      <c r="F5" s="33" t="s">
        <v>10</v>
      </c>
      <c r="G5" s="29"/>
      <c r="H5" s="35" t="s">
        <v>11</v>
      </c>
      <c r="I5" s="35" t="s">
        <v>12</v>
      </c>
      <c r="J5" s="35" t="s">
        <v>13</v>
      </c>
      <c r="K5" s="29"/>
      <c r="L5" s="23" t="s">
        <v>14</v>
      </c>
      <c r="M5" s="25" t="s">
        <v>4</v>
      </c>
      <c r="N5" s="26"/>
      <c r="O5" s="27"/>
      <c r="P5" s="23" t="s">
        <v>15</v>
      </c>
      <c r="Q5" s="25" t="s">
        <v>4</v>
      </c>
      <c r="R5" s="26"/>
      <c r="S5" s="27"/>
      <c r="T5" s="23" t="s">
        <v>16</v>
      </c>
      <c r="U5" s="23" t="s">
        <v>17</v>
      </c>
    </row>
    <row r="6" spans="1:21" ht="162" customHeight="1" x14ac:dyDescent="0.25">
      <c r="A6" s="29"/>
      <c r="B6" s="32"/>
      <c r="C6" s="37"/>
      <c r="D6" s="29"/>
      <c r="E6" s="34"/>
      <c r="F6" s="34"/>
      <c r="G6" s="29"/>
      <c r="H6" s="36"/>
      <c r="I6" s="36"/>
      <c r="J6" s="36"/>
      <c r="K6" s="29"/>
      <c r="L6" s="24"/>
      <c r="M6" s="6" t="s">
        <v>18</v>
      </c>
      <c r="N6" s="6" t="s">
        <v>19</v>
      </c>
      <c r="O6" s="6" t="s">
        <v>20</v>
      </c>
      <c r="P6" s="24"/>
      <c r="Q6" s="6" t="s">
        <v>18</v>
      </c>
      <c r="R6" s="6" t="s">
        <v>19</v>
      </c>
      <c r="S6" s="6" t="s">
        <v>20</v>
      </c>
      <c r="T6" s="24"/>
      <c r="U6" s="24"/>
    </row>
    <row r="7" spans="1:21" ht="15" x14ac:dyDescent="0.25">
      <c r="A7" s="1"/>
      <c r="B7" s="2"/>
      <c r="C7" s="10"/>
      <c r="D7" s="3"/>
      <c r="E7" s="4"/>
      <c r="F7" s="4"/>
      <c r="G7" s="5"/>
      <c r="H7" s="4"/>
      <c r="I7" s="4"/>
      <c r="J7" s="4"/>
      <c r="K7" s="5"/>
      <c r="L7" s="5"/>
      <c r="M7" s="5"/>
      <c r="N7" s="5"/>
      <c r="O7" s="5"/>
      <c r="P7" s="5"/>
      <c r="Q7" s="5"/>
      <c r="R7" s="5"/>
      <c r="S7" s="5"/>
      <c r="T7" s="4"/>
      <c r="U7" s="3"/>
    </row>
    <row r="8" spans="1:21" ht="15" x14ac:dyDescent="0.25">
      <c r="A8" s="8">
        <v>1</v>
      </c>
      <c r="B8" s="16" t="s">
        <v>21</v>
      </c>
      <c r="C8" s="9" t="s">
        <v>22</v>
      </c>
      <c r="D8" s="11">
        <v>5277</v>
      </c>
      <c r="E8" s="12">
        <v>1205</v>
      </c>
      <c r="F8" s="12">
        <v>572</v>
      </c>
      <c r="G8" s="13">
        <v>0</v>
      </c>
      <c r="H8" s="13">
        <v>109</v>
      </c>
      <c r="I8" s="13">
        <v>9</v>
      </c>
      <c r="J8" s="13">
        <v>10.8</v>
      </c>
      <c r="K8" s="13">
        <v>1</v>
      </c>
      <c r="L8" s="14">
        <v>20896.323</v>
      </c>
      <c r="M8" s="14">
        <v>20896.323</v>
      </c>
      <c r="N8" s="14">
        <v>0</v>
      </c>
      <c r="O8" s="14">
        <v>0</v>
      </c>
      <c r="P8" s="13">
        <v>26859.625</v>
      </c>
      <c r="Q8" s="13">
        <v>26859.625</v>
      </c>
      <c r="R8" s="14">
        <v>0</v>
      </c>
      <c r="S8" s="14">
        <v>0</v>
      </c>
      <c r="T8" s="13">
        <v>0</v>
      </c>
      <c r="U8" s="13">
        <v>47755.948000000004</v>
      </c>
    </row>
    <row r="9" spans="1:21" ht="15" x14ac:dyDescent="0.25">
      <c r="A9" s="8">
        <v>2</v>
      </c>
      <c r="B9" s="15" t="s">
        <v>21</v>
      </c>
      <c r="C9" s="9" t="s">
        <v>23</v>
      </c>
      <c r="D9" s="11">
        <v>1094</v>
      </c>
      <c r="E9" s="12">
        <v>214</v>
      </c>
      <c r="F9" s="12">
        <v>124</v>
      </c>
      <c r="G9" s="13">
        <v>0</v>
      </c>
      <c r="H9" s="13">
        <v>121</v>
      </c>
      <c r="I9" s="13">
        <v>9.3000000000000007</v>
      </c>
      <c r="J9" s="13">
        <v>13.3</v>
      </c>
      <c r="K9" s="13">
        <v>1</v>
      </c>
      <c r="L9" s="14">
        <v>2795.395</v>
      </c>
      <c r="M9" s="14">
        <v>2795.395</v>
      </c>
      <c r="N9" s="14">
        <v>0</v>
      </c>
      <c r="O9" s="14">
        <v>0</v>
      </c>
      <c r="P9" s="13">
        <v>4068.3190000000004</v>
      </c>
      <c r="Q9" s="13">
        <v>4068.3190000000004</v>
      </c>
      <c r="R9" s="14">
        <v>0</v>
      </c>
      <c r="S9" s="14">
        <v>0</v>
      </c>
      <c r="T9" s="13">
        <v>0</v>
      </c>
      <c r="U9" s="13">
        <v>6863.7139999999999</v>
      </c>
    </row>
    <row r="10" spans="1:21" ht="15" x14ac:dyDescent="0.25">
      <c r="A10" s="8">
        <v>3</v>
      </c>
      <c r="B10" s="15" t="s">
        <v>21</v>
      </c>
      <c r="C10" s="9" t="s">
        <v>24</v>
      </c>
      <c r="D10" s="11">
        <v>17441</v>
      </c>
      <c r="E10" s="12">
        <v>3651</v>
      </c>
      <c r="F10" s="12">
        <v>2247</v>
      </c>
      <c r="G10" s="13">
        <v>0</v>
      </c>
      <c r="H10" s="13">
        <v>119</v>
      </c>
      <c r="I10" s="13">
        <v>5.9</v>
      </c>
      <c r="J10" s="13">
        <v>0</v>
      </c>
      <c r="K10" s="13">
        <v>8</v>
      </c>
      <c r="L10" s="14">
        <v>51324.972000000002</v>
      </c>
      <c r="M10" s="14">
        <v>51324.972000000002</v>
      </c>
      <c r="N10" s="14">
        <v>0</v>
      </c>
      <c r="O10" s="14">
        <v>0</v>
      </c>
      <c r="P10" s="13">
        <v>81833.70199999999</v>
      </c>
      <c r="Q10" s="13">
        <v>81661.411999999997</v>
      </c>
      <c r="R10" s="14">
        <v>0</v>
      </c>
      <c r="S10" s="14">
        <v>172.29</v>
      </c>
      <c r="T10" s="13">
        <v>2947.66</v>
      </c>
      <c r="U10" s="13">
        <v>136106.334</v>
      </c>
    </row>
    <row r="11" spans="1:21" ht="15" x14ac:dyDescent="0.25">
      <c r="A11" s="8">
        <v>4</v>
      </c>
      <c r="B11" s="15" t="s">
        <v>21</v>
      </c>
      <c r="C11" s="9" t="s">
        <v>25</v>
      </c>
      <c r="D11" s="11">
        <v>5498</v>
      </c>
      <c r="E11" s="12">
        <v>1138</v>
      </c>
      <c r="F11" s="12">
        <v>647</v>
      </c>
      <c r="G11" s="13">
        <v>1870</v>
      </c>
      <c r="H11" s="13">
        <v>142</v>
      </c>
      <c r="I11" s="13">
        <v>25.6</v>
      </c>
      <c r="J11" s="13">
        <v>0</v>
      </c>
      <c r="K11" s="13">
        <v>10</v>
      </c>
      <c r="L11" s="14">
        <v>20334.578999999998</v>
      </c>
      <c r="M11" s="14">
        <v>20334.578999999998</v>
      </c>
      <c r="N11" s="14">
        <v>0</v>
      </c>
      <c r="O11" s="14">
        <v>0</v>
      </c>
      <c r="P11" s="13">
        <v>20114.146000000001</v>
      </c>
      <c r="Q11" s="13">
        <v>20114.146000000001</v>
      </c>
      <c r="R11" s="14">
        <v>0</v>
      </c>
      <c r="S11" s="14">
        <v>0</v>
      </c>
      <c r="T11" s="13">
        <v>191</v>
      </c>
      <c r="U11" s="13">
        <v>40639.724999999999</v>
      </c>
    </row>
    <row r="12" spans="1:21" ht="15" x14ac:dyDescent="0.25">
      <c r="A12" s="8">
        <v>5</v>
      </c>
      <c r="B12" s="15" t="s">
        <v>21</v>
      </c>
      <c r="C12" s="9" t="s">
        <v>26</v>
      </c>
      <c r="D12" s="11">
        <v>2120</v>
      </c>
      <c r="E12" s="12">
        <v>483</v>
      </c>
      <c r="F12" s="12">
        <v>230</v>
      </c>
      <c r="G12" s="13">
        <v>1720</v>
      </c>
      <c r="H12" s="13">
        <v>106</v>
      </c>
      <c r="I12" s="13">
        <v>27.2</v>
      </c>
      <c r="J12" s="13">
        <v>4.5999999999999996</v>
      </c>
      <c r="K12" s="13">
        <v>1</v>
      </c>
      <c r="L12" s="14">
        <v>3378.6320000000001</v>
      </c>
      <c r="M12" s="14">
        <v>3376.0880000000002</v>
      </c>
      <c r="N12" s="14">
        <v>0</v>
      </c>
      <c r="O12" s="14">
        <v>2.544</v>
      </c>
      <c r="P12" s="13">
        <v>6109.9389999999994</v>
      </c>
      <c r="Q12" s="13">
        <v>6109.9389999999994</v>
      </c>
      <c r="R12" s="14">
        <v>0</v>
      </c>
      <c r="S12" s="14">
        <v>0</v>
      </c>
      <c r="T12" s="13">
        <v>0</v>
      </c>
      <c r="U12" s="13">
        <v>9488.5709999999999</v>
      </c>
    </row>
    <row r="13" spans="1:21" ht="15" x14ac:dyDescent="0.25">
      <c r="A13" s="8">
        <v>6</v>
      </c>
      <c r="B13" s="15" t="s">
        <v>21</v>
      </c>
      <c r="C13" s="9" t="s">
        <v>27</v>
      </c>
      <c r="D13" s="11">
        <v>7563</v>
      </c>
      <c r="E13" s="12">
        <v>1581</v>
      </c>
      <c r="F13" s="12">
        <v>802</v>
      </c>
      <c r="G13" s="13">
        <v>1990</v>
      </c>
      <c r="H13" s="13">
        <v>152</v>
      </c>
      <c r="I13" s="13">
        <v>34.6</v>
      </c>
      <c r="J13" s="13">
        <v>0</v>
      </c>
      <c r="K13" s="13">
        <v>11</v>
      </c>
      <c r="L13" s="14">
        <v>24218.114000000001</v>
      </c>
      <c r="M13" s="14">
        <v>24218.114000000001</v>
      </c>
      <c r="N13" s="14">
        <v>0</v>
      </c>
      <c r="O13" s="14">
        <v>0</v>
      </c>
      <c r="P13" s="13">
        <v>31411.949000000001</v>
      </c>
      <c r="Q13" s="13">
        <v>31411.949000000001</v>
      </c>
      <c r="R13" s="14">
        <v>0</v>
      </c>
      <c r="S13" s="14">
        <v>0</v>
      </c>
      <c r="T13" s="13">
        <v>1195.7</v>
      </c>
      <c r="U13" s="13">
        <v>56825.762999999999</v>
      </c>
    </row>
    <row r="14" spans="1:21" ht="15" x14ac:dyDescent="0.25">
      <c r="A14" s="8">
        <v>7</v>
      </c>
      <c r="B14" s="15" t="s">
        <v>21</v>
      </c>
      <c r="C14" s="9" t="s">
        <v>28</v>
      </c>
      <c r="D14" s="11">
        <v>1693</v>
      </c>
      <c r="E14" s="12">
        <v>297</v>
      </c>
      <c r="F14" s="12">
        <v>272</v>
      </c>
      <c r="G14" s="13">
        <v>0</v>
      </c>
      <c r="H14" s="13">
        <v>119</v>
      </c>
      <c r="I14" s="13">
        <v>5.5</v>
      </c>
      <c r="J14" s="13">
        <v>9.6999999999999993</v>
      </c>
      <c r="K14" s="13">
        <v>1</v>
      </c>
      <c r="L14" s="14">
        <v>4292.5219999999999</v>
      </c>
      <c r="M14" s="14">
        <v>4292.5219999999999</v>
      </c>
      <c r="N14" s="14">
        <v>0</v>
      </c>
      <c r="O14" s="14">
        <v>0</v>
      </c>
      <c r="P14" s="13">
        <v>8441.6270000000004</v>
      </c>
      <c r="Q14" s="13">
        <v>8391.1769999999997</v>
      </c>
      <c r="R14" s="14">
        <v>0</v>
      </c>
      <c r="S14" s="14">
        <v>50.45</v>
      </c>
      <c r="T14" s="13">
        <v>0</v>
      </c>
      <c r="U14" s="13">
        <v>12734.149000000001</v>
      </c>
    </row>
    <row r="15" spans="1:21" ht="15" x14ac:dyDescent="0.25">
      <c r="A15" s="8">
        <v>8</v>
      </c>
      <c r="B15" s="15" t="s">
        <v>21</v>
      </c>
      <c r="C15" s="9" t="s">
        <v>29</v>
      </c>
      <c r="D15" s="11">
        <v>1874</v>
      </c>
      <c r="E15" s="12">
        <v>425</v>
      </c>
      <c r="F15" s="12">
        <v>163</v>
      </c>
      <c r="G15" s="13">
        <v>1900</v>
      </c>
      <c r="H15" s="13">
        <v>113</v>
      </c>
      <c r="I15" s="13">
        <v>33.200000000000003</v>
      </c>
      <c r="J15" s="13">
        <v>10.1</v>
      </c>
      <c r="K15" s="13">
        <v>1</v>
      </c>
      <c r="L15" s="14">
        <v>2852.529</v>
      </c>
      <c r="M15" s="14">
        <v>2852.529</v>
      </c>
      <c r="N15" s="14">
        <v>0</v>
      </c>
      <c r="O15" s="14">
        <v>0</v>
      </c>
      <c r="P15" s="13">
        <v>6728.9990000000007</v>
      </c>
      <c r="Q15" s="13">
        <v>6710.9990000000007</v>
      </c>
      <c r="R15" s="14">
        <v>0</v>
      </c>
      <c r="S15" s="14">
        <v>18</v>
      </c>
      <c r="T15" s="13">
        <v>0</v>
      </c>
      <c r="U15" s="13">
        <v>9581.5280000000002</v>
      </c>
    </row>
    <row r="16" spans="1:21" ht="15" x14ac:dyDescent="0.25">
      <c r="A16" s="8">
        <v>9</v>
      </c>
      <c r="B16" s="15" t="s">
        <v>21</v>
      </c>
      <c r="C16" s="9" t="s">
        <v>30</v>
      </c>
      <c r="D16" s="11">
        <v>20178</v>
      </c>
      <c r="E16" s="12">
        <v>3938</v>
      </c>
      <c r="F16" s="12">
        <v>2856</v>
      </c>
      <c r="G16" s="13">
        <v>1800</v>
      </c>
      <c r="H16" s="13">
        <v>101</v>
      </c>
      <c r="I16" s="13">
        <v>27.4</v>
      </c>
      <c r="J16" s="13">
        <v>0</v>
      </c>
      <c r="K16" s="13">
        <v>1</v>
      </c>
      <c r="L16" s="14">
        <v>3716.2059999999997</v>
      </c>
      <c r="M16" s="14">
        <v>3716.2059999999997</v>
      </c>
      <c r="N16" s="14">
        <v>0</v>
      </c>
      <c r="O16" s="14">
        <v>0</v>
      </c>
      <c r="P16" s="13">
        <v>94722.951000000001</v>
      </c>
      <c r="Q16" s="13">
        <v>94722.951000000001</v>
      </c>
      <c r="R16" s="14">
        <v>0</v>
      </c>
      <c r="S16" s="14">
        <v>0</v>
      </c>
      <c r="T16" s="13">
        <v>7593.9</v>
      </c>
      <c r="U16" s="13">
        <v>106033.057</v>
      </c>
    </row>
    <row r="17" spans="1:21" ht="15" x14ac:dyDescent="0.25">
      <c r="A17" s="8">
        <v>10</v>
      </c>
      <c r="B17" s="15" t="s">
        <v>21</v>
      </c>
      <c r="C17" s="9" t="s">
        <v>31</v>
      </c>
      <c r="D17" s="11">
        <v>710</v>
      </c>
      <c r="E17" s="12">
        <v>168</v>
      </c>
      <c r="F17" s="12">
        <v>98</v>
      </c>
      <c r="G17" s="13">
        <v>0</v>
      </c>
      <c r="H17" s="13">
        <v>113</v>
      </c>
      <c r="I17" s="13">
        <v>15.4</v>
      </c>
      <c r="J17" s="13">
        <v>17.2</v>
      </c>
      <c r="K17" s="13">
        <v>1</v>
      </c>
      <c r="L17" s="14">
        <v>3611.4350000000004</v>
      </c>
      <c r="M17" s="14">
        <v>3611.4350000000004</v>
      </c>
      <c r="N17" s="14">
        <v>0</v>
      </c>
      <c r="O17" s="14">
        <v>0</v>
      </c>
      <c r="P17" s="13">
        <v>2993.143</v>
      </c>
      <c r="Q17" s="13">
        <v>2993.143</v>
      </c>
      <c r="R17" s="14">
        <v>0</v>
      </c>
      <c r="S17" s="14">
        <v>0</v>
      </c>
      <c r="T17" s="13">
        <v>0</v>
      </c>
      <c r="U17" s="13">
        <v>6604.5780000000004</v>
      </c>
    </row>
    <row r="18" spans="1:21" ht="15" x14ac:dyDescent="0.25">
      <c r="A18" s="8">
        <v>11</v>
      </c>
      <c r="B18" s="15" t="s">
        <v>21</v>
      </c>
      <c r="C18" s="9" t="s">
        <v>32</v>
      </c>
      <c r="D18" s="11">
        <v>696</v>
      </c>
      <c r="E18" s="12">
        <v>144</v>
      </c>
      <c r="F18" s="12">
        <v>68</v>
      </c>
      <c r="G18" s="13">
        <v>0</v>
      </c>
      <c r="H18" s="13">
        <v>106</v>
      </c>
      <c r="I18" s="13">
        <v>13.5</v>
      </c>
      <c r="J18" s="13">
        <v>15.3</v>
      </c>
      <c r="K18" s="13">
        <v>1</v>
      </c>
      <c r="L18" s="14">
        <v>2838.1219999999998</v>
      </c>
      <c r="M18" s="14">
        <v>2838.1219999999998</v>
      </c>
      <c r="N18" s="14">
        <v>0</v>
      </c>
      <c r="O18" s="14">
        <v>0</v>
      </c>
      <c r="P18" s="13">
        <v>2700.9930000000004</v>
      </c>
      <c r="Q18" s="13">
        <v>2700.9930000000004</v>
      </c>
      <c r="R18" s="14">
        <v>0</v>
      </c>
      <c r="S18" s="14">
        <v>0</v>
      </c>
      <c r="T18" s="13">
        <v>0</v>
      </c>
      <c r="U18" s="13">
        <v>5539.1149999999998</v>
      </c>
    </row>
    <row r="19" spans="1:21" ht="15" x14ac:dyDescent="0.25">
      <c r="A19" s="8">
        <v>12</v>
      </c>
      <c r="B19" s="15" t="s">
        <v>21</v>
      </c>
      <c r="C19" s="9" t="s">
        <v>33</v>
      </c>
      <c r="D19" s="11">
        <v>1987</v>
      </c>
      <c r="E19" s="12">
        <v>409</v>
      </c>
      <c r="F19" s="12">
        <v>164</v>
      </c>
      <c r="G19" s="13">
        <v>2000</v>
      </c>
      <c r="H19" s="13">
        <v>158</v>
      </c>
      <c r="I19" s="13">
        <v>40.9</v>
      </c>
      <c r="J19" s="13">
        <v>15.7</v>
      </c>
      <c r="K19" s="13">
        <v>15</v>
      </c>
      <c r="L19" s="14">
        <v>9238.5300000000007</v>
      </c>
      <c r="M19" s="14">
        <v>9238.5300000000007</v>
      </c>
      <c r="N19" s="14">
        <v>0</v>
      </c>
      <c r="O19" s="14">
        <v>0</v>
      </c>
      <c r="P19" s="13">
        <v>9111.1080000000002</v>
      </c>
      <c r="Q19" s="13">
        <v>9111.1080000000002</v>
      </c>
      <c r="R19" s="14">
        <v>0</v>
      </c>
      <c r="S19" s="14">
        <v>0</v>
      </c>
      <c r="T19" s="13">
        <v>0</v>
      </c>
      <c r="U19" s="13">
        <v>18349.637999999999</v>
      </c>
    </row>
    <row r="20" spans="1:21" ht="15" x14ac:dyDescent="0.25">
      <c r="A20" s="8">
        <v>13</v>
      </c>
      <c r="B20" s="15" t="s">
        <v>21</v>
      </c>
      <c r="C20" s="9" t="s">
        <v>34</v>
      </c>
      <c r="D20" s="11">
        <v>1244</v>
      </c>
      <c r="E20" s="12">
        <v>301</v>
      </c>
      <c r="F20" s="12">
        <v>140</v>
      </c>
      <c r="G20" s="13">
        <v>1850</v>
      </c>
      <c r="H20" s="13">
        <v>113</v>
      </c>
      <c r="I20" s="13">
        <v>32.799999999999997</v>
      </c>
      <c r="J20" s="13">
        <v>10.7</v>
      </c>
      <c r="K20" s="13">
        <v>1</v>
      </c>
      <c r="L20" s="14">
        <v>2386.89</v>
      </c>
      <c r="M20" s="14">
        <v>2386.89</v>
      </c>
      <c r="N20" s="14">
        <v>0</v>
      </c>
      <c r="O20" s="14">
        <v>0</v>
      </c>
      <c r="P20" s="13">
        <v>4895.07</v>
      </c>
      <c r="Q20" s="13">
        <v>4895.07</v>
      </c>
      <c r="R20" s="14">
        <v>0</v>
      </c>
      <c r="S20" s="14">
        <v>0</v>
      </c>
      <c r="T20" s="13">
        <v>0</v>
      </c>
      <c r="U20" s="13">
        <v>7281.9599999999991</v>
      </c>
    </row>
    <row r="21" spans="1:21" ht="15" x14ac:dyDescent="0.25">
      <c r="A21" s="8">
        <v>14</v>
      </c>
      <c r="B21" s="15" t="s">
        <v>21</v>
      </c>
      <c r="C21" s="9" t="s">
        <v>35</v>
      </c>
      <c r="D21" s="11">
        <v>859</v>
      </c>
      <c r="E21" s="12">
        <v>181</v>
      </c>
      <c r="F21" s="12">
        <v>94</v>
      </c>
      <c r="G21" s="13">
        <v>1750</v>
      </c>
      <c r="H21" s="13">
        <v>108</v>
      </c>
      <c r="I21" s="13">
        <v>28.6</v>
      </c>
      <c r="J21" s="13">
        <v>5.4</v>
      </c>
      <c r="K21" s="13">
        <v>1</v>
      </c>
      <c r="L21" s="14">
        <v>1576.819</v>
      </c>
      <c r="M21" s="14">
        <v>1576.819</v>
      </c>
      <c r="N21" s="14">
        <v>0</v>
      </c>
      <c r="O21" s="14">
        <v>0</v>
      </c>
      <c r="P21" s="13">
        <v>4058.7620000000002</v>
      </c>
      <c r="Q21" s="13">
        <v>4058.7620000000002</v>
      </c>
      <c r="R21" s="14">
        <v>0</v>
      </c>
      <c r="S21" s="14">
        <v>0</v>
      </c>
      <c r="T21" s="13">
        <v>0</v>
      </c>
      <c r="U21" s="13">
        <v>5635.5810000000001</v>
      </c>
    </row>
    <row r="22" spans="1:21" ht="15" x14ac:dyDescent="0.25">
      <c r="A22" s="8">
        <v>15</v>
      </c>
      <c r="B22" s="15" t="s">
        <v>21</v>
      </c>
      <c r="C22" s="9" t="s">
        <v>36</v>
      </c>
      <c r="D22" s="11">
        <v>586</v>
      </c>
      <c r="E22" s="12">
        <v>113</v>
      </c>
      <c r="F22" s="12">
        <v>61</v>
      </c>
      <c r="G22" s="13">
        <v>0</v>
      </c>
      <c r="H22" s="13">
        <v>118</v>
      </c>
      <c r="I22" s="13">
        <v>11.6</v>
      </c>
      <c r="J22" s="13">
        <v>13.4</v>
      </c>
      <c r="K22" s="13">
        <v>1</v>
      </c>
      <c r="L22" s="14">
        <v>2768.7020000000002</v>
      </c>
      <c r="M22" s="14">
        <v>2768.7020000000002</v>
      </c>
      <c r="N22" s="14">
        <v>0</v>
      </c>
      <c r="O22" s="14">
        <v>0</v>
      </c>
      <c r="P22" s="13">
        <v>1730.1790000000001</v>
      </c>
      <c r="Q22" s="13">
        <v>1730.1790000000001</v>
      </c>
      <c r="R22" s="14">
        <v>0</v>
      </c>
      <c r="S22" s="14">
        <v>0</v>
      </c>
      <c r="T22" s="13">
        <v>0</v>
      </c>
      <c r="U22" s="13">
        <v>4498.8810000000003</v>
      </c>
    </row>
    <row r="23" spans="1:21" ht="15" x14ac:dyDescent="0.25">
      <c r="A23" s="8">
        <v>16</v>
      </c>
      <c r="B23" s="15" t="s">
        <v>21</v>
      </c>
      <c r="C23" s="9" t="s">
        <v>37</v>
      </c>
      <c r="D23" s="11">
        <v>157454</v>
      </c>
      <c r="E23" s="12">
        <v>28669</v>
      </c>
      <c r="F23" s="12">
        <v>25371</v>
      </c>
      <c r="G23" s="13">
        <v>0</v>
      </c>
      <c r="H23" s="13">
        <v>122</v>
      </c>
      <c r="I23" s="13">
        <v>0</v>
      </c>
      <c r="J23" s="13">
        <v>0</v>
      </c>
      <c r="K23" s="13">
        <v>1</v>
      </c>
      <c r="L23" s="14">
        <v>49784.899999999994</v>
      </c>
      <c r="M23" s="14">
        <v>49781.2</v>
      </c>
      <c r="N23" s="14">
        <v>0</v>
      </c>
      <c r="O23" s="14">
        <v>3.7</v>
      </c>
      <c r="P23" s="13">
        <v>836639.70000000007</v>
      </c>
      <c r="Q23" s="13">
        <v>836358.4</v>
      </c>
      <c r="R23" s="14">
        <v>0</v>
      </c>
      <c r="S23" s="14">
        <v>281.29999999999995</v>
      </c>
      <c r="T23" s="13">
        <v>31720.799999999999</v>
      </c>
      <c r="U23" s="13">
        <v>918145.40000000014</v>
      </c>
    </row>
    <row r="24" spans="1:21" ht="15" x14ac:dyDescent="0.25">
      <c r="A24" s="8">
        <v>17</v>
      </c>
      <c r="B24" s="15" t="s">
        <v>21</v>
      </c>
      <c r="C24" s="9" t="s">
        <v>38</v>
      </c>
      <c r="D24" s="11">
        <v>1529</v>
      </c>
      <c r="E24" s="12">
        <v>348</v>
      </c>
      <c r="F24" s="12">
        <v>208</v>
      </c>
      <c r="G24" s="13">
        <v>0</v>
      </c>
      <c r="H24" s="13">
        <v>115</v>
      </c>
      <c r="I24" s="13">
        <v>14.9</v>
      </c>
      <c r="J24" s="13">
        <v>16.7</v>
      </c>
      <c r="K24" s="13">
        <v>1</v>
      </c>
      <c r="L24" s="14">
        <v>1665.3150000000001</v>
      </c>
      <c r="M24" s="14">
        <v>1665.3150000000001</v>
      </c>
      <c r="N24" s="14">
        <v>0</v>
      </c>
      <c r="O24" s="14">
        <v>0</v>
      </c>
      <c r="P24" s="13">
        <v>6736.48</v>
      </c>
      <c r="Q24" s="13">
        <v>6736.48</v>
      </c>
      <c r="R24" s="14">
        <v>0</v>
      </c>
      <c r="S24" s="14">
        <v>0</v>
      </c>
      <c r="T24" s="13">
        <v>0</v>
      </c>
      <c r="U24" s="13">
        <v>8401.7950000000001</v>
      </c>
    </row>
    <row r="25" spans="1:21" ht="15" x14ac:dyDescent="0.25">
      <c r="A25" s="8">
        <v>18</v>
      </c>
      <c r="B25" s="15" t="s">
        <v>21</v>
      </c>
      <c r="C25" s="9" t="s">
        <v>39</v>
      </c>
      <c r="D25" s="11">
        <v>3615</v>
      </c>
      <c r="E25" s="12">
        <v>700</v>
      </c>
      <c r="F25" s="12">
        <v>380</v>
      </c>
      <c r="G25" s="13">
        <v>1950</v>
      </c>
      <c r="H25" s="13">
        <v>137</v>
      </c>
      <c r="I25" s="13">
        <v>19.8</v>
      </c>
      <c r="J25" s="13">
        <v>15.4</v>
      </c>
      <c r="K25" s="13">
        <v>15</v>
      </c>
      <c r="L25" s="14">
        <v>16967.868000000002</v>
      </c>
      <c r="M25" s="14">
        <v>16967.868000000002</v>
      </c>
      <c r="N25" s="14">
        <v>0</v>
      </c>
      <c r="O25" s="14">
        <v>0</v>
      </c>
      <c r="P25" s="13">
        <v>15871.78</v>
      </c>
      <c r="Q25" s="13">
        <v>15871.78</v>
      </c>
      <c r="R25" s="14">
        <v>0</v>
      </c>
      <c r="S25" s="14">
        <v>0</v>
      </c>
      <c r="T25" s="13">
        <v>0</v>
      </c>
      <c r="U25" s="13">
        <v>32839.648000000001</v>
      </c>
    </row>
    <row r="26" spans="1:21" ht="15" x14ac:dyDescent="0.25">
      <c r="A26" s="8">
        <v>19</v>
      </c>
      <c r="B26" s="15" t="s">
        <v>21</v>
      </c>
      <c r="C26" s="9" t="s">
        <v>40</v>
      </c>
      <c r="D26" s="11">
        <v>1397</v>
      </c>
      <c r="E26" s="12">
        <v>295</v>
      </c>
      <c r="F26" s="12">
        <v>97</v>
      </c>
      <c r="G26" s="13">
        <v>2000</v>
      </c>
      <c r="H26" s="13">
        <v>91.7</v>
      </c>
      <c r="I26" s="13">
        <v>31.9</v>
      </c>
      <c r="J26" s="13">
        <v>9.6999999999999993</v>
      </c>
      <c r="K26" s="13">
        <v>1</v>
      </c>
      <c r="L26" s="14">
        <v>1932.66</v>
      </c>
      <c r="M26" s="14">
        <v>1932.66</v>
      </c>
      <c r="N26" s="14">
        <v>0</v>
      </c>
      <c r="O26" s="14">
        <v>0</v>
      </c>
      <c r="P26" s="13">
        <v>4524.8590000000004</v>
      </c>
      <c r="Q26" s="13">
        <v>4524.8590000000004</v>
      </c>
      <c r="R26" s="14">
        <v>0</v>
      </c>
      <c r="S26" s="14">
        <v>0</v>
      </c>
      <c r="T26" s="13">
        <v>0</v>
      </c>
      <c r="U26" s="13">
        <v>6457.5190000000002</v>
      </c>
    </row>
    <row r="27" spans="1:21" ht="15" x14ac:dyDescent="0.25">
      <c r="A27" s="8">
        <v>20</v>
      </c>
      <c r="B27" s="15" t="s">
        <v>21</v>
      </c>
      <c r="C27" s="9" t="s">
        <v>41</v>
      </c>
      <c r="D27" s="11">
        <v>634</v>
      </c>
      <c r="E27" s="12">
        <v>120</v>
      </c>
      <c r="F27" s="12">
        <v>70</v>
      </c>
      <c r="G27" s="13">
        <v>0</v>
      </c>
      <c r="H27" s="13">
        <v>103</v>
      </c>
      <c r="I27" s="13">
        <v>15.1</v>
      </c>
      <c r="J27" s="13">
        <v>12.4</v>
      </c>
      <c r="K27" s="13">
        <v>1</v>
      </c>
      <c r="L27" s="14">
        <v>1643.848</v>
      </c>
      <c r="M27" s="14">
        <v>1643.848</v>
      </c>
      <c r="N27" s="14">
        <v>0</v>
      </c>
      <c r="O27" s="14">
        <v>0</v>
      </c>
      <c r="P27" s="13">
        <v>2283.6529999999998</v>
      </c>
      <c r="Q27" s="13">
        <v>2283.6529999999998</v>
      </c>
      <c r="R27" s="14">
        <v>0</v>
      </c>
      <c r="S27" s="14">
        <v>0</v>
      </c>
      <c r="T27" s="13">
        <v>0</v>
      </c>
      <c r="U27" s="13">
        <v>3927.5009999999997</v>
      </c>
    </row>
    <row r="28" spans="1:21" ht="15" x14ac:dyDescent="0.25">
      <c r="A28" s="8">
        <v>21</v>
      </c>
      <c r="B28" s="15" t="s">
        <v>21</v>
      </c>
      <c r="C28" s="9" t="s">
        <v>42</v>
      </c>
      <c r="D28" s="11">
        <v>218</v>
      </c>
      <c r="E28" s="12">
        <v>59</v>
      </c>
      <c r="F28" s="12">
        <v>21</v>
      </c>
      <c r="G28" s="13">
        <v>0</v>
      </c>
      <c r="H28" s="13">
        <v>101</v>
      </c>
      <c r="I28" s="13">
        <v>23.8</v>
      </c>
      <c r="J28" s="13">
        <v>9</v>
      </c>
      <c r="K28" s="13">
        <v>1</v>
      </c>
      <c r="L28" s="14">
        <v>1547.751</v>
      </c>
      <c r="M28" s="14">
        <v>1547.751</v>
      </c>
      <c r="N28" s="14">
        <v>0</v>
      </c>
      <c r="O28" s="14">
        <v>0</v>
      </c>
      <c r="P28" s="13">
        <v>378.185</v>
      </c>
      <c r="Q28" s="13">
        <v>378.185</v>
      </c>
      <c r="R28" s="14">
        <v>0</v>
      </c>
      <c r="S28" s="14">
        <v>0</v>
      </c>
      <c r="T28" s="13">
        <v>0</v>
      </c>
      <c r="U28" s="13">
        <v>1925.9359999999999</v>
      </c>
    </row>
    <row r="29" spans="1:21" ht="15" x14ac:dyDescent="0.25">
      <c r="A29" s="8">
        <v>22</v>
      </c>
      <c r="B29" s="15" t="s">
        <v>21</v>
      </c>
      <c r="C29" s="9" t="s">
        <v>43</v>
      </c>
      <c r="D29" s="11">
        <v>1258</v>
      </c>
      <c r="E29" s="12">
        <v>250</v>
      </c>
      <c r="F29" s="12">
        <v>171</v>
      </c>
      <c r="G29" s="13">
        <v>0</v>
      </c>
      <c r="H29" s="13">
        <v>124</v>
      </c>
      <c r="I29" s="13">
        <v>10.199999999999999</v>
      </c>
      <c r="J29" s="13">
        <v>14.4</v>
      </c>
      <c r="K29" s="13">
        <v>1</v>
      </c>
      <c r="L29" s="14">
        <v>5725.4210000000003</v>
      </c>
      <c r="M29" s="14">
        <v>5725.4210000000003</v>
      </c>
      <c r="N29" s="14">
        <v>0</v>
      </c>
      <c r="O29" s="14">
        <v>0</v>
      </c>
      <c r="P29" s="13">
        <v>4473.1910000000007</v>
      </c>
      <c r="Q29" s="13">
        <v>4473.1910000000007</v>
      </c>
      <c r="R29" s="14">
        <v>0</v>
      </c>
      <c r="S29" s="14">
        <v>0</v>
      </c>
      <c r="T29" s="13">
        <v>0</v>
      </c>
      <c r="U29" s="13">
        <v>10198.612000000001</v>
      </c>
    </row>
    <row r="30" spans="1:21" ht="15" x14ac:dyDescent="0.25">
      <c r="A30" s="8">
        <v>23</v>
      </c>
      <c r="B30" s="15" t="s">
        <v>21</v>
      </c>
      <c r="C30" s="9" t="s">
        <v>44</v>
      </c>
      <c r="D30" s="11">
        <v>756</v>
      </c>
      <c r="E30" s="12">
        <v>160</v>
      </c>
      <c r="F30" s="12">
        <v>71</v>
      </c>
      <c r="G30" s="13">
        <v>0</v>
      </c>
      <c r="H30" s="13">
        <v>101</v>
      </c>
      <c r="I30" s="13">
        <v>20.5</v>
      </c>
      <c r="J30" s="13">
        <v>10.5</v>
      </c>
      <c r="K30" s="13">
        <v>1</v>
      </c>
      <c r="L30" s="14">
        <v>2629.739</v>
      </c>
      <c r="M30" s="14">
        <v>2629.739</v>
      </c>
      <c r="N30" s="14">
        <v>0</v>
      </c>
      <c r="O30" s="14">
        <v>0</v>
      </c>
      <c r="P30" s="13">
        <v>2930.989</v>
      </c>
      <c r="Q30" s="13">
        <v>2930.989</v>
      </c>
      <c r="R30" s="14">
        <v>0</v>
      </c>
      <c r="S30" s="14">
        <v>0</v>
      </c>
      <c r="T30" s="13">
        <v>0</v>
      </c>
      <c r="U30" s="13">
        <v>5560.7280000000001</v>
      </c>
    </row>
    <row r="31" spans="1:21" ht="15" x14ac:dyDescent="0.25">
      <c r="A31" s="8">
        <v>24</v>
      </c>
      <c r="B31" s="15" t="s">
        <v>21</v>
      </c>
      <c r="C31" s="9" t="s">
        <v>45</v>
      </c>
      <c r="D31" s="11">
        <v>1138</v>
      </c>
      <c r="E31" s="12">
        <v>250</v>
      </c>
      <c r="F31" s="12">
        <v>140</v>
      </c>
      <c r="G31" s="13">
        <v>2020</v>
      </c>
      <c r="H31" s="13">
        <v>107</v>
      </c>
      <c r="I31" s="13">
        <v>31.5</v>
      </c>
      <c r="J31" s="13">
        <v>4.4000000000000004</v>
      </c>
      <c r="K31" s="13">
        <v>1</v>
      </c>
      <c r="L31" s="14">
        <v>1270.674</v>
      </c>
      <c r="M31" s="14">
        <v>1270.674</v>
      </c>
      <c r="N31" s="14">
        <v>0</v>
      </c>
      <c r="O31" s="14">
        <v>0</v>
      </c>
      <c r="P31" s="13">
        <v>3593.2910000000002</v>
      </c>
      <c r="Q31" s="13">
        <v>3593.2910000000002</v>
      </c>
      <c r="R31" s="14">
        <v>0</v>
      </c>
      <c r="S31" s="14">
        <v>0</v>
      </c>
      <c r="T31" s="13">
        <v>0</v>
      </c>
      <c r="U31" s="13">
        <v>4863.9650000000001</v>
      </c>
    </row>
    <row r="32" spans="1:21" ht="15" x14ac:dyDescent="0.25">
      <c r="A32" s="8">
        <v>25</v>
      </c>
      <c r="B32" s="15" t="s">
        <v>21</v>
      </c>
      <c r="C32" s="9" t="s">
        <v>46</v>
      </c>
      <c r="D32" s="11">
        <v>2096</v>
      </c>
      <c r="E32" s="12">
        <v>449</v>
      </c>
      <c r="F32" s="12">
        <v>223</v>
      </c>
      <c r="G32" s="13">
        <v>0</v>
      </c>
      <c r="H32" s="13">
        <v>103</v>
      </c>
      <c r="I32" s="13">
        <v>18.5</v>
      </c>
      <c r="J32" s="13">
        <v>9.3000000000000007</v>
      </c>
      <c r="K32" s="13">
        <v>1</v>
      </c>
      <c r="L32" s="14">
        <v>7895.0320000000002</v>
      </c>
      <c r="M32" s="14">
        <v>7895.0320000000002</v>
      </c>
      <c r="N32" s="14">
        <v>0</v>
      </c>
      <c r="O32" s="14">
        <v>0</v>
      </c>
      <c r="P32" s="13">
        <v>6015.4049999999997</v>
      </c>
      <c r="Q32" s="13">
        <v>6015.4049999999997</v>
      </c>
      <c r="R32" s="14">
        <v>0</v>
      </c>
      <c r="S32" s="14">
        <v>0</v>
      </c>
      <c r="T32" s="13">
        <v>0</v>
      </c>
      <c r="U32" s="13">
        <v>13910.437</v>
      </c>
    </row>
    <row r="33" spans="1:21" ht="15" x14ac:dyDescent="0.25">
      <c r="A33" s="8">
        <v>26</v>
      </c>
      <c r="B33" s="15" t="s">
        <v>21</v>
      </c>
      <c r="C33" s="9" t="s">
        <v>47</v>
      </c>
      <c r="D33" s="11">
        <v>352</v>
      </c>
      <c r="E33" s="12">
        <v>87</v>
      </c>
      <c r="F33" s="12">
        <v>31</v>
      </c>
      <c r="G33" s="13">
        <v>0</v>
      </c>
      <c r="H33" s="13">
        <v>105</v>
      </c>
      <c r="I33" s="13">
        <v>19</v>
      </c>
      <c r="J33" s="13">
        <v>9.5</v>
      </c>
      <c r="K33" s="13">
        <v>1</v>
      </c>
      <c r="L33" s="14">
        <v>1400.704</v>
      </c>
      <c r="M33" s="14">
        <v>1400.704</v>
      </c>
      <c r="N33" s="14">
        <v>0</v>
      </c>
      <c r="O33" s="14">
        <v>0</v>
      </c>
      <c r="P33" s="13">
        <v>1005.217</v>
      </c>
      <c r="Q33" s="13">
        <v>1005.217</v>
      </c>
      <c r="R33" s="14">
        <v>0</v>
      </c>
      <c r="S33" s="14">
        <v>0</v>
      </c>
      <c r="T33" s="13">
        <v>0</v>
      </c>
      <c r="U33" s="13">
        <v>2405.9209999999998</v>
      </c>
    </row>
    <row r="34" spans="1:21" ht="15" x14ac:dyDescent="0.25">
      <c r="A34" s="8">
        <v>27</v>
      </c>
      <c r="B34" s="15" t="s">
        <v>21</v>
      </c>
      <c r="C34" s="9" t="s">
        <v>48</v>
      </c>
      <c r="D34" s="11">
        <v>1008</v>
      </c>
      <c r="E34" s="12">
        <v>227</v>
      </c>
      <c r="F34" s="12">
        <v>104</v>
      </c>
      <c r="G34" s="13">
        <v>0</v>
      </c>
      <c r="H34" s="13">
        <v>118</v>
      </c>
      <c r="I34" s="13">
        <v>7.6</v>
      </c>
      <c r="J34" s="13">
        <v>10.9</v>
      </c>
      <c r="K34" s="13">
        <v>2</v>
      </c>
      <c r="L34" s="14">
        <v>2093.386</v>
      </c>
      <c r="M34" s="14">
        <v>2093.386</v>
      </c>
      <c r="N34" s="14">
        <v>0</v>
      </c>
      <c r="O34" s="14">
        <v>0</v>
      </c>
      <c r="P34" s="13">
        <v>4362.0599999999995</v>
      </c>
      <c r="Q34" s="13">
        <v>4362.0599999999995</v>
      </c>
      <c r="R34" s="14">
        <v>0</v>
      </c>
      <c r="S34" s="14">
        <v>0</v>
      </c>
      <c r="T34" s="13">
        <v>0</v>
      </c>
      <c r="U34" s="13">
        <v>6455.4459999999999</v>
      </c>
    </row>
    <row r="35" spans="1:21" ht="15" x14ac:dyDescent="0.25">
      <c r="A35" s="8">
        <v>28</v>
      </c>
      <c r="B35" s="15" t="s">
        <v>21</v>
      </c>
      <c r="C35" s="17" t="s">
        <v>49</v>
      </c>
      <c r="D35" s="11">
        <v>23155</v>
      </c>
      <c r="E35" s="12">
        <v>5102</v>
      </c>
      <c r="F35" s="12">
        <v>2612</v>
      </c>
      <c r="G35" s="13">
        <v>1750</v>
      </c>
      <c r="H35" s="13">
        <v>93.2</v>
      </c>
      <c r="I35" s="13">
        <v>24.3</v>
      </c>
      <c r="J35" s="13">
        <v>0</v>
      </c>
      <c r="K35" s="13">
        <v>19</v>
      </c>
      <c r="L35" s="14">
        <v>56101.88</v>
      </c>
      <c r="M35" s="14">
        <v>56101.88</v>
      </c>
      <c r="N35" s="14">
        <v>0</v>
      </c>
      <c r="O35" s="14">
        <v>0</v>
      </c>
      <c r="P35" s="13">
        <v>97427.061000000002</v>
      </c>
      <c r="Q35" s="13">
        <v>97427.061000000002</v>
      </c>
      <c r="R35" s="14">
        <v>0</v>
      </c>
      <c r="S35" s="14">
        <v>0</v>
      </c>
      <c r="T35" s="13">
        <v>2048.6</v>
      </c>
      <c r="U35" s="13">
        <v>155577.541</v>
      </c>
    </row>
    <row r="36" spans="1:21" ht="15" x14ac:dyDescent="0.25">
      <c r="A36" s="8">
        <v>29</v>
      </c>
      <c r="B36" s="15" t="s">
        <v>21</v>
      </c>
      <c r="C36" s="9" t="s">
        <v>50</v>
      </c>
      <c r="D36" s="11">
        <v>11351</v>
      </c>
      <c r="E36" s="12">
        <v>2264</v>
      </c>
      <c r="F36" s="12">
        <v>1335</v>
      </c>
      <c r="G36" s="13">
        <v>0</v>
      </c>
      <c r="H36" s="13">
        <v>126</v>
      </c>
      <c r="I36" s="13">
        <v>8.6999999999999993</v>
      </c>
      <c r="J36" s="13">
        <v>8.4</v>
      </c>
      <c r="K36" s="13">
        <v>16</v>
      </c>
      <c r="L36" s="14">
        <v>40856.731</v>
      </c>
      <c r="M36" s="14">
        <v>40856.731</v>
      </c>
      <c r="N36" s="14">
        <v>0</v>
      </c>
      <c r="O36" s="14">
        <v>0</v>
      </c>
      <c r="P36" s="13">
        <v>55361.504000000001</v>
      </c>
      <c r="Q36" s="13">
        <v>55361.504000000001</v>
      </c>
      <c r="R36" s="14">
        <v>0</v>
      </c>
      <c r="S36" s="14">
        <v>0</v>
      </c>
      <c r="T36" s="13">
        <v>0</v>
      </c>
      <c r="U36" s="13">
        <v>96218.235000000001</v>
      </c>
    </row>
    <row r="37" spans="1:21" ht="15" x14ac:dyDescent="0.25">
      <c r="A37" s="8">
        <v>30</v>
      </c>
      <c r="B37" s="15" t="s">
        <v>21</v>
      </c>
      <c r="C37" s="9" t="s">
        <v>51</v>
      </c>
      <c r="D37" s="11">
        <v>2229</v>
      </c>
      <c r="E37" s="12">
        <v>476</v>
      </c>
      <c r="F37" s="12">
        <v>234</v>
      </c>
      <c r="G37" s="13">
        <v>1960</v>
      </c>
      <c r="H37" s="13">
        <v>113</v>
      </c>
      <c r="I37" s="13">
        <v>34.6</v>
      </c>
      <c r="J37" s="13">
        <v>9.9</v>
      </c>
      <c r="K37" s="13">
        <v>1</v>
      </c>
      <c r="L37" s="14">
        <v>4338.9250000000002</v>
      </c>
      <c r="M37" s="14">
        <v>4338.9250000000002</v>
      </c>
      <c r="N37" s="14">
        <v>0</v>
      </c>
      <c r="O37" s="14">
        <v>0</v>
      </c>
      <c r="P37" s="13">
        <v>10789.174000000001</v>
      </c>
      <c r="Q37" s="13">
        <v>10789.174000000001</v>
      </c>
      <c r="R37" s="14">
        <v>0</v>
      </c>
      <c r="S37" s="14">
        <v>0</v>
      </c>
      <c r="T37" s="13">
        <v>0</v>
      </c>
      <c r="U37" s="13">
        <v>15128.099000000002</v>
      </c>
    </row>
    <row r="38" spans="1:21" ht="15" x14ac:dyDescent="0.25">
      <c r="A38" s="8">
        <v>31</v>
      </c>
      <c r="B38" s="15" t="s">
        <v>21</v>
      </c>
      <c r="C38" s="9" t="s">
        <v>52</v>
      </c>
      <c r="D38" s="11">
        <v>1234</v>
      </c>
      <c r="E38" s="12">
        <v>247</v>
      </c>
      <c r="F38" s="12">
        <v>110</v>
      </c>
      <c r="G38" s="13">
        <v>0</v>
      </c>
      <c r="H38" s="13">
        <v>109</v>
      </c>
      <c r="I38" s="13">
        <v>21.6</v>
      </c>
      <c r="J38" s="13">
        <v>7.7</v>
      </c>
      <c r="K38" s="13">
        <v>1</v>
      </c>
      <c r="L38" s="14">
        <v>4022.3069999999998</v>
      </c>
      <c r="M38" s="14">
        <v>4022.3069999999998</v>
      </c>
      <c r="N38" s="14">
        <v>0</v>
      </c>
      <c r="O38" s="14">
        <v>0</v>
      </c>
      <c r="P38" s="13">
        <v>3289.654</v>
      </c>
      <c r="Q38" s="13">
        <v>3289.654</v>
      </c>
      <c r="R38" s="14">
        <v>0</v>
      </c>
      <c r="S38" s="14">
        <v>0</v>
      </c>
      <c r="T38" s="13">
        <v>0</v>
      </c>
      <c r="U38" s="13">
        <v>7311.9609999999993</v>
      </c>
    </row>
    <row r="39" spans="1:21" ht="15" x14ac:dyDescent="0.25">
      <c r="A39" s="8">
        <v>32</v>
      </c>
      <c r="B39" s="15" t="s">
        <v>21</v>
      </c>
      <c r="C39" s="9" t="s">
        <v>53</v>
      </c>
      <c r="D39" s="11">
        <v>795</v>
      </c>
      <c r="E39" s="12">
        <v>160</v>
      </c>
      <c r="F39" s="12">
        <v>84</v>
      </c>
      <c r="G39" s="13">
        <v>2020</v>
      </c>
      <c r="H39" s="13">
        <v>109</v>
      </c>
      <c r="I39" s="13">
        <v>33.200000000000003</v>
      </c>
      <c r="J39" s="13">
        <v>6</v>
      </c>
      <c r="K39" s="13">
        <v>1</v>
      </c>
      <c r="L39" s="14">
        <v>1111.431</v>
      </c>
      <c r="M39" s="14">
        <v>1111.431</v>
      </c>
      <c r="N39" s="14">
        <v>0</v>
      </c>
      <c r="O39" s="14">
        <v>0</v>
      </c>
      <c r="P39" s="13">
        <v>2548.643</v>
      </c>
      <c r="Q39" s="13">
        <v>2548.643</v>
      </c>
      <c r="R39" s="14">
        <v>0</v>
      </c>
      <c r="S39" s="14">
        <v>0</v>
      </c>
      <c r="T39" s="13">
        <v>0</v>
      </c>
      <c r="U39" s="13">
        <v>3660.0740000000001</v>
      </c>
    </row>
    <row r="40" spans="1:21" ht="15" x14ac:dyDescent="0.25">
      <c r="A40" s="8">
        <v>33</v>
      </c>
      <c r="B40" s="15" t="s">
        <v>21</v>
      </c>
      <c r="C40" s="9" t="s">
        <v>54</v>
      </c>
      <c r="D40" s="11">
        <v>1562</v>
      </c>
      <c r="E40" s="12">
        <v>339</v>
      </c>
      <c r="F40" s="12">
        <v>164</v>
      </c>
      <c r="G40" s="13">
        <v>0</v>
      </c>
      <c r="H40" s="13">
        <v>106</v>
      </c>
      <c r="I40" s="13">
        <v>22.3</v>
      </c>
      <c r="J40" s="13">
        <v>5.8</v>
      </c>
      <c r="K40" s="13">
        <v>1</v>
      </c>
      <c r="L40" s="14">
        <v>2428.739</v>
      </c>
      <c r="M40" s="14">
        <v>2428.739</v>
      </c>
      <c r="N40" s="14">
        <v>0</v>
      </c>
      <c r="O40" s="14">
        <v>0</v>
      </c>
      <c r="P40" s="13">
        <v>6529.9369999999999</v>
      </c>
      <c r="Q40" s="13">
        <v>6496.7370000000001</v>
      </c>
      <c r="R40" s="14">
        <v>0</v>
      </c>
      <c r="S40" s="14">
        <v>33.200000000000003</v>
      </c>
      <c r="T40" s="13">
        <v>0</v>
      </c>
      <c r="U40" s="13">
        <v>8958.6759999999995</v>
      </c>
    </row>
    <row r="41" spans="1:21" ht="15" x14ac:dyDescent="0.25">
      <c r="A41" s="8">
        <v>34</v>
      </c>
      <c r="B41" s="15" t="s">
        <v>21</v>
      </c>
      <c r="C41" s="9" t="s">
        <v>55</v>
      </c>
      <c r="D41" s="11">
        <v>2006</v>
      </c>
      <c r="E41" s="12">
        <v>369</v>
      </c>
      <c r="F41" s="12">
        <v>263</v>
      </c>
      <c r="G41" s="13">
        <v>0</v>
      </c>
      <c r="H41" s="13">
        <v>122</v>
      </c>
      <c r="I41" s="13">
        <v>9.4</v>
      </c>
      <c r="J41" s="13">
        <v>13.5</v>
      </c>
      <c r="K41" s="13">
        <v>1</v>
      </c>
      <c r="L41" s="14">
        <v>3866.549</v>
      </c>
      <c r="M41" s="14">
        <v>3866.549</v>
      </c>
      <c r="N41" s="14">
        <v>0</v>
      </c>
      <c r="O41" s="14">
        <v>0</v>
      </c>
      <c r="P41" s="13">
        <v>10513.703</v>
      </c>
      <c r="Q41" s="13">
        <v>10513.703</v>
      </c>
      <c r="R41" s="14">
        <v>0</v>
      </c>
      <c r="S41" s="14">
        <v>0</v>
      </c>
      <c r="T41" s="13">
        <v>0</v>
      </c>
      <c r="U41" s="13">
        <v>14380.252</v>
      </c>
    </row>
    <row r="42" spans="1:21" ht="15" x14ac:dyDescent="0.25">
      <c r="A42" s="8">
        <v>35</v>
      </c>
      <c r="B42" s="15" t="s">
        <v>21</v>
      </c>
      <c r="C42" s="9" t="s">
        <v>56</v>
      </c>
      <c r="D42" s="11">
        <v>3094</v>
      </c>
      <c r="E42" s="12">
        <v>724</v>
      </c>
      <c r="F42" s="12">
        <v>323</v>
      </c>
      <c r="G42" s="13">
        <v>1790</v>
      </c>
      <c r="H42" s="13">
        <v>95</v>
      </c>
      <c r="I42" s="13">
        <v>28.4</v>
      </c>
      <c r="J42" s="13">
        <v>6.3</v>
      </c>
      <c r="K42" s="13">
        <v>1</v>
      </c>
      <c r="L42" s="14">
        <v>2547.431</v>
      </c>
      <c r="M42" s="14">
        <v>2547.431</v>
      </c>
      <c r="N42" s="14">
        <v>0</v>
      </c>
      <c r="O42" s="14">
        <v>0</v>
      </c>
      <c r="P42" s="13">
        <v>14062.828</v>
      </c>
      <c r="Q42" s="13">
        <v>14062.828</v>
      </c>
      <c r="R42" s="14">
        <v>0</v>
      </c>
      <c r="S42" s="14">
        <v>0</v>
      </c>
      <c r="T42" s="13">
        <v>0</v>
      </c>
      <c r="U42" s="13">
        <v>16610.258999999998</v>
      </c>
    </row>
    <row r="43" spans="1:21" ht="15" x14ac:dyDescent="0.25">
      <c r="A43" s="8">
        <v>36</v>
      </c>
      <c r="B43" s="15" t="s">
        <v>21</v>
      </c>
      <c r="C43" s="9" t="s">
        <v>57</v>
      </c>
      <c r="D43" s="11">
        <v>1086</v>
      </c>
      <c r="E43" s="12">
        <v>232</v>
      </c>
      <c r="F43" s="12">
        <v>101</v>
      </c>
      <c r="G43" s="13">
        <v>1970</v>
      </c>
      <c r="H43" s="13">
        <v>108</v>
      </c>
      <c r="I43" s="13">
        <v>32.200000000000003</v>
      </c>
      <c r="J43" s="13">
        <v>5</v>
      </c>
      <c r="K43" s="13">
        <v>1</v>
      </c>
      <c r="L43" s="14">
        <v>2673.212</v>
      </c>
      <c r="M43" s="14">
        <v>2673.212</v>
      </c>
      <c r="N43" s="14">
        <v>0</v>
      </c>
      <c r="O43" s="14">
        <v>0</v>
      </c>
      <c r="P43" s="13">
        <v>2878.1020000000003</v>
      </c>
      <c r="Q43" s="13">
        <v>2878.1020000000003</v>
      </c>
      <c r="R43" s="14">
        <v>0</v>
      </c>
      <c r="S43" s="14">
        <v>0</v>
      </c>
      <c r="T43" s="13">
        <v>0</v>
      </c>
      <c r="U43" s="13">
        <v>5551.3140000000003</v>
      </c>
    </row>
    <row r="44" spans="1:21" ht="15" x14ac:dyDescent="0.25">
      <c r="A44" s="8">
        <v>37</v>
      </c>
      <c r="B44" s="15" t="s">
        <v>21</v>
      </c>
      <c r="C44" s="9" t="s">
        <v>58</v>
      </c>
      <c r="D44" s="11">
        <v>1362</v>
      </c>
      <c r="E44" s="12">
        <v>310</v>
      </c>
      <c r="F44" s="12">
        <v>151</v>
      </c>
      <c r="G44" s="13">
        <v>0</v>
      </c>
      <c r="H44" s="13">
        <v>104</v>
      </c>
      <c r="I44" s="13">
        <v>16.600000000000001</v>
      </c>
      <c r="J44" s="13">
        <v>10.9</v>
      </c>
      <c r="K44" s="13">
        <v>1</v>
      </c>
      <c r="L44" s="14">
        <v>3626.5050000000001</v>
      </c>
      <c r="M44" s="14">
        <v>3626.5050000000001</v>
      </c>
      <c r="N44" s="14">
        <v>0</v>
      </c>
      <c r="O44" s="14">
        <v>0</v>
      </c>
      <c r="P44" s="13">
        <v>5667.9440000000004</v>
      </c>
      <c r="Q44" s="13">
        <v>5667.9440000000004</v>
      </c>
      <c r="R44" s="14">
        <v>0</v>
      </c>
      <c r="S44" s="14">
        <v>0</v>
      </c>
      <c r="T44" s="13">
        <v>0</v>
      </c>
      <c r="U44" s="13">
        <v>9294.4490000000005</v>
      </c>
    </row>
    <row r="45" spans="1:21" ht="15" x14ac:dyDescent="0.25">
      <c r="A45" s="8">
        <v>38</v>
      </c>
      <c r="B45" s="15" t="s">
        <v>21</v>
      </c>
      <c r="C45" s="9" t="s">
        <v>59</v>
      </c>
      <c r="D45" s="11">
        <v>1590</v>
      </c>
      <c r="E45" s="12">
        <v>365</v>
      </c>
      <c r="F45" s="12">
        <v>132</v>
      </c>
      <c r="G45" s="13">
        <v>1825</v>
      </c>
      <c r="H45" s="13">
        <v>110</v>
      </c>
      <c r="I45" s="13">
        <v>30.3</v>
      </c>
      <c r="J45" s="13">
        <v>8.1999999999999993</v>
      </c>
      <c r="K45" s="13">
        <v>1</v>
      </c>
      <c r="L45" s="14">
        <v>2525.9670000000001</v>
      </c>
      <c r="M45" s="14">
        <v>2525.9670000000001</v>
      </c>
      <c r="N45" s="14">
        <v>0</v>
      </c>
      <c r="O45" s="14">
        <v>0</v>
      </c>
      <c r="P45" s="13">
        <v>4602.9960000000001</v>
      </c>
      <c r="Q45" s="13">
        <v>4602.9960000000001</v>
      </c>
      <c r="R45" s="14">
        <v>0</v>
      </c>
      <c r="S45" s="14">
        <v>0</v>
      </c>
      <c r="T45" s="13">
        <v>0</v>
      </c>
      <c r="U45" s="13">
        <v>7128.9629999999997</v>
      </c>
    </row>
    <row r="46" spans="1:21" ht="15" x14ac:dyDescent="0.25">
      <c r="A46" s="8">
        <v>39</v>
      </c>
      <c r="B46" s="15" t="s">
        <v>21</v>
      </c>
      <c r="C46" s="9" t="s">
        <v>60</v>
      </c>
      <c r="D46" s="11">
        <v>666</v>
      </c>
      <c r="E46" s="12">
        <v>149</v>
      </c>
      <c r="F46" s="12">
        <v>79</v>
      </c>
      <c r="G46" s="13">
        <v>0</v>
      </c>
      <c r="H46" s="13">
        <v>107</v>
      </c>
      <c r="I46" s="13">
        <v>21.6</v>
      </c>
      <c r="J46" s="13">
        <v>6.9</v>
      </c>
      <c r="K46" s="13">
        <v>1</v>
      </c>
      <c r="L46" s="14">
        <v>1911.421</v>
      </c>
      <c r="M46" s="14">
        <v>1911.421</v>
      </c>
      <c r="N46" s="14">
        <v>0</v>
      </c>
      <c r="O46" s="14">
        <v>0</v>
      </c>
      <c r="P46" s="13">
        <v>2745.4879999999998</v>
      </c>
      <c r="Q46" s="13">
        <v>2745.4879999999998</v>
      </c>
      <c r="R46" s="14">
        <v>0</v>
      </c>
      <c r="S46" s="14">
        <v>0</v>
      </c>
      <c r="T46" s="13">
        <v>0</v>
      </c>
      <c r="U46" s="13">
        <v>4656.9089999999997</v>
      </c>
    </row>
    <row r="47" spans="1:21" ht="15" x14ac:dyDescent="0.25">
      <c r="A47" s="8">
        <v>40</v>
      </c>
      <c r="B47" s="15" t="s">
        <v>21</v>
      </c>
      <c r="C47" s="9" t="s">
        <v>61</v>
      </c>
      <c r="D47" s="11">
        <v>420</v>
      </c>
      <c r="E47" s="12">
        <v>86</v>
      </c>
      <c r="F47" s="12">
        <v>48</v>
      </c>
      <c r="G47" s="13">
        <v>1700</v>
      </c>
      <c r="H47" s="13">
        <v>98</v>
      </c>
      <c r="I47" s="13">
        <v>25</v>
      </c>
      <c r="J47" s="13">
        <v>6.2</v>
      </c>
      <c r="K47" s="13">
        <v>1</v>
      </c>
      <c r="L47" s="14">
        <v>1827.9860000000001</v>
      </c>
      <c r="M47" s="14">
        <v>1827.9860000000001</v>
      </c>
      <c r="N47" s="14">
        <v>0</v>
      </c>
      <c r="O47" s="14">
        <v>0</v>
      </c>
      <c r="P47" s="13">
        <v>1637.3620000000001</v>
      </c>
      <c r="Q47" s="13">
        <v>1637.3620000000001</v>
      </c>
      <c r="R47" s="14">
        <v>0</v>
      </c>
      <c r="S47" s="14">
        <v>0</v>
      </c>
      <c r="T47" s="13">
        <v>0</v>
      </c>
      <c r="U47" s="13">
        <v>3465.348</v>
      </c>
    </row>
    <row r="48" spans="1:21" ht="15" x14ac:dyDescent="0.25">
      <c r="A48" s="8">
        <v>41</v>
      </c>
      <c r="B48" s="15" t="s">
        <v>21</v>
      </c>
      <c r="C48" s="9" t="s">
        <v>62</v>
      </c>
      <c r="D48" s="11">
        <v>2929</v>
      </c>
      <c r="E48" s="12">
        <v>595</v>
      </c>
      <c r="F48" s="12">
        <v>378</v>
      </c>
      <c r="G48" s="13">
        <v>1700</v>
      </c>
      <c r="H48" s="13">
        <v>106</v>
      </c>
      <c r="I48" s="13">
        <v>26.2</v>
      </c>
      <c r="J48" s="13">
        <v>5.4</v>
      </c>
      <c r="K48" s="13">
        <v>1</v>
      </c>
      <c r="L48" s="14">
        <v>4560.7659999999996</v>
      </c>
      <c r="M48" s="14">
        <v>4560.7659999999996</v>
      </c>
      <c r="N48" s="14">
        <v>0</v>
      </c>
      <c r="O48" s="14">
        <v>0</v>
      </c>
      <c r="P48" s="13">
        <v>11586.045</v>
      </c>
      <c r="Q48" s="13">
        <v>11586.045</v>
      </c>
      <c r="R48" s="14">
        <v>0</v>
      </c>
      <c r="S48" s="14">
        <v>0</v>
      </c>
      <c r="T48" s="13">
        <v>0</v>
      </c>
      <c r="U48" s="13">
        <v>16146.811</v>
      </c>
    </row>
    <row r="49" spans="1:21" ht="15" x14ac:dyDescent="0.25">
      <c r="A49" s="8">
        <v>42</v>
      </c>
      <c r="B49" s="15" t="s">
        <v>21</v>
      </c>
      <c r="C49" s="9" t="s">
        <v>63</v>
      </c>
      <c r="D49" s="11">
        <v>2269</v>
      </c>
      <c r="E49" s="12">
        <v>488</v>
      </c>
      <c r="F49" s="12">
        <v>229</v>
      </c>
      <c r="G49" s="13">
        <v>1960</v>
      </c>
      <c r="H49" s="13">
        <v>111</v>
      </c>
      <c r="I49" s="13">
        <v>34.1</v>
      </c>
      <c r="J49" s="13">
        <v>8.4</v>
      </c>
      <c r="K49" s="13">
        <v>1</v>
      </c>
      <c r="L49" s="14">
        <v>2014.0160000000001</v>
      </c>
      <c r="M49" s="14">
        <v>1803.134</v>
      </c>
      <c r="N49" s="14">
        <v>0</v>
      </c>
      <c r="O49" s="14">
        <v>210.88200000000001</v>
      </c>
      <c r="P49" s="13">
        <v>7079.54</v>
      </c>
      <c r="Q49" s="13">
        <v>6684.9390000000003</v>
      </c>
      <c r="R49" s="14">
        <v>0</v>
      </c>
      <c r="S49" s="14">
        <v>394.601</v>
      </c>
      <c r="T49" s="13">
        <v>0</v>
      </c>
      <c r="U49" s="13">
        <v>9093.5560000000005</v>
      </c>
    </row>
    <row r="50" spans="1:21" ht="15.75" customHeight="1" x14ac:dyDescent="0.25">
      <c r="A50" s="28" t="s">
        <v>64</v>
      </c>
      <c r="B50" s="28"/>
      <c r="C50" s="28"/>
      <c r="D50" s="22">
        <f>SUM(D8:D49)</f>
        <v>296023</v>
      </c>
      <c r="E50" s="22">
        <f t="shared" ref="E50:U50" si="0">SUM(E8:E49)</f>
        <v>57768</v>
      </c>
      <c r="F50" s="22">
        <f t="shared" si="0"/>
        <v>41668</v>
      </c>
      <c r="G50" s="22">
        <f t="shared" si="0"/>
        <v>37525</v>
      </c>
      <c r="H50" s="22">
        <f t="shared" si="0"/>
        <v>4742.8999999999996</v>
      </c>
      <c r="I50" s="22">
        <f t="shared" si="0"/>
        <v>901.80000000000018</v>
      </c>
      <c r="J50" s="22">
        <f t="shared" si="0"/>
        <v>356.99999999999989</v>
      </c>
      <c r="K50" s="22">
        <f t="shared" si="0"/>
        <v>130</v>
      </c>
      <c r="L50" s="22">
        <f t="shared" si="0"/>
        <v>385200.93399999989</v>
      </c>
      <c r="M50" s="22">
        <f t="shared" si="0"/>
        <v>384983.80799999984</v>
      </c>
      <c r="N50" s="22">
        <f t="shared" si="0"/>
        <v>0</v>
      </c>
      <c r="O50" s="22">
        <f t="shared" si="0"/>
        <v>217.126</v>
      </c>
      <c r="P50" s="22">
        <f t="shared" si="0"/>
        <v>1431315.3029999998</v>
      </c>
      <c r="Q50" s="22">
        <f t="shared" si="0"/>
        <v>1430365.4619999998</v>
      </c>
      <c r="R50" s="22">
        <f t="shared" si="0"/>
        <v>0</v>
      </c>
      <c r="S50" s="22">
        <f t="shared" si="0"/>
        <v>949.84100000000001</v>
      </c>
      <c r="T50" s="22">
        <f t="shared" si="0"/>
        <v>45697.659999999996</v>
      </c>
      <c r="U50" s="22">
        <f t="shared" si="0"/>
        <v>1862213.8970000001</v>
      </c>
    </row>
  </sheetData>
  <mergeCells count="22">
    <mergeCell ref="A2:U2"/>
    <mergeCell ref="H4:J4"/>
    <mergeCell ref="K4:K6"/>
    <mergeCell ref="L4:U4"/>
    <mergeCell ref="E5:E6"/>
    <mergeCell ref="F5:F6"/>
    <mergeCell ref="H5:H6"/>
    <mergeCell ref="I5:I6"/>
    <mergeCell ref="J5:J6"/>
    <mergeCell ref="L5:L6"/>
    <mergeCell ref="M5:O5"/>
    <mergeCell ref="A4:A6"/>
    <mergeCell ref="B4:B6"/>
    <mergeCell ref="C4:C6"/>
    <mergeCell ref="D4:D6"/>
    <mergeCell ref="E4:F4"/>
    <mergeCell ref="P5:P6"/>
    <mergeCell ref="Q5:S5"/>
    <mergeCell ref="T5:T6"/>
    <mergeCell ref="U5:U6"/>
    <mergeCell ref="A50:C50"/>
    <mergeCell ref="G4: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Shirak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2021-08-20T06:18:38Z</dcterms:modified>
</cp:coreProperties>
</file>