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Kotayq" sheetId="7" r:id="rId1"/>
  </sheets>
  <calcPr calcId="152511"/>
</workbook>
</file>

<file path=xl/calcChain.xml><?xml version="1.0" encoding="utf-8"?>
<calcChain xmlns="http://schemas.openxmlformats.org/spreadsheetml/2006/main">
  <c r="E50" i="7" l="1"/>
  <c r="F50" i="7"/>
  <c r="G50" i="7"/>
  <c r="H50" i="7"/>
  <c r="I50" i="7"/>
  <c r="J50" i="7"/>
  <c r="K50" i="7"/>
  <c r="L50" i="7"/>
  <c r="M50" i="7"/>
  <c r="N50" i="7"/>
  <c r="O50" i="7"/>
  <c r="P50" i="7"/>
  <c r="Q50" i="7"/>
  <c r="R50" i="7"/>
  <c r="S50" i="7"/>
  <c r="T50" i="7"/>
  <c r="U50" i="7"/>
  <c r="D50" i="7"/>
</calcChain>
</file>

<file path=xl/sharedStrings.xml><?xml version="1.0" encoding="utf-8"?>
<sst xmlns="http://schemas.openxmlformats.org/spreadsheetml/2006/main" count="112" uniqueCount="66">
  <si>
    <t>Հերթական համար</t>
  </si>
  <si>
    <t>Մարզ</t>
  </si>
  <si>
    <t>Համայնք</t>
  </si>
  <si>
    <t>Համայնքի տարածքում հաշվառված բնակչություն (մարդ)</t>
  </si>
  <si>
    <t>այդ թվում</t>
  </si>
  <si>
    <t>Համայնքի կենտրոնի բարձրությունը ծովի մակերևույթից</t>
  </si>
  <si>
    <t xml:space="preserve">Համայնքի հեռավորությունը </t>
  </si>
  <si>
    <t>Համայնքի կազմում ընդգրկված բնակավայրերի քանակը</t>
  </si>
  <si>
    <t>Եկամուտներ</t>
  </si>
  <si>
    <t>Մինչև 17 տարեկան (մարդ)</t>
  </si>
  <si>
    <t>63 տարեկանից բարձր (մարդ)</t>
  </si>
  <si>
    <t xml:space="preserve"> Երևանից (կմ)</t>
  </si>
  <si>
    <t>Մարզկենտրոնից (կմ)</t>
  </si>
  <si>
    <t>Նախկին շրջկենտրոնից (կմ)</t>
  </si>
  <si>
    <t>Հողի հարկ (հազ. դրամ)</t>
  </si>
  <si>
    <t>Գույքահարկ (հազ. դրամ)</t>
  </si>
  <si>
    <t>Պետտուրք (հազ.դրամ)</t>
  </si>
  <si>
    <t>Հողի հարկ + գույքահարկ + պետական տուրք (հազ. դրամ)</t>
  </si>
  <si>
    <r>
      <t xml:space="preserve">Վճարման ենթակա  տարեկան գումարները </t>
    </r>
    <r>
      <rPr>
        <sz val="8"/>
        <rFont val="Arial Armenian"/>
        <family val="2"/>
      </rPr>
      <t>(առանց հաշվարկված և չմարված ապառքների, տույժերի և տուգանքների</t>
    </r>
    <r>
      <rPr>
        <sz val="9"/>
        <rFont val="Arial Armenian"/>
        <family val="2"/>
      </rPr>
      <t>)</t>
    </r>
  </si>
  <si>
    <t>ՀՀ օրենքներով արտոնությունների տրամադրման հետևանքով եկամուտների կորուստներ</t>
  </si>
  <si>
    <t>Ավագանու որոշումներով արտոնությունների տրամադրման հետևանքով եկամուտների կորուստներ</t>
  </si>
  <si>
    <t>Îáï³Ûù</t>
  </si>
  <si>
    <t>Աբովյան ք.</t>
  </si>
  <si>
    <t>Ակունք (Կոտայք)</t>
  </si>
  <si>
    <t>Առինջ</t>
  </si>
  <si>
    <t>Արամուս</t>
  </si>
  <si>
    <t>Արգել</t>
  </si>
  <si>
    <t>Արզնի</t>
  </si>
  <si>
    <t>Բալահովիտ</t>
  </si>
  <si>
    <t xml:space="preserve">Բյուրեղավան </t>
  </si>
  <si>
    <t>Գառնի</t>
  </si>
  <si>
    <t>Գեղադիր (Գեղադիր)</t>
  </si>
  <si>
    <t>Գեղաշեն</t>
  </si>
  <si>
    <t>Գեղարդ</t>
  </si>
  <si>
    <t>Գետամեջ</t>
  </si>
  <si>
    <t>Գողթ</t>
  </si>
  <si>
    <t xml:space="preserve">Եղվարդ </t>
  </si>
  <si>
    <t>Թեղենիք</t>
  </si>
  <si>
    <t>Լեռնանիստ</t>
  </si>
  <si>
    <t>Ծաղկաձոր ք.</t>
  </si>
  <si>
    <t>Կաթնաղբյուր (Կոտայք)</t>
  </si>
  <si>
    <t>Կամարիս</t>
  </si>
  <si>
    <t>Հացավան (Կոտայք)</t>
  </si>
  <si>
    <t>Հրազդան ք.</t>
  </si>
  <si>
    <t>Մայակովսկի</t>
  </si>
  <si>
    <t>Մեղրաձոր</t>
  </si>
  <si>
    <t>Մրգաշեն</t>
  </si>
  <si>
    <t>Նոր Արտամետ</t>
  </si>
  <si>
    <t>Նոր Գեղի</t>
  </si>
  <si>
    <t>Նոր Երզնկա</t>
  </si>
  <si>
    <t>Նոր Հաճն ք.</t>
  </si>
  <si>
    <t>Ողջաբերդ</t>
  </si>
  <si>
    <t xml:space="preserve">Չարենցավան </t>
  </si>
  <si>
    <t>Պռոշյան</t>
  </si>
  <si>
    <t>Պտղնի</t>
  </si>
  <si>
    <t>Ջրառատ (Կոտայք)</t>
  </si>
  <si>
    <t>Ջրվեժ</t>
  </si>
  <si>
    <t xml:space="preserve">Գետարգել </t>
  </si>
  <si>
    <t>Սոլակ</t>
  </si>
  <si>
    <t>Վերին Պտղնի</t>
  </si>
  <si>
    <t>Քաղսի</t>
  </si>
  <si>
    <t>Քանաքեռավան</t>
  </si>
  <si>
    <t>Քասախ</t>
  </si>
  <si>
    <t>Քարաշամբ</t>
  </si>
  <si>
    <t>ԸՆԴԱՄԵՆԸ</t>
  </si>
  <si>
    <t xml:space="preserve">"ՙՀայաստանի Հանրապետության 2022 թվականի պետական բյուջեի մասին  ՀՀ օրենքի նախագծով ՀՀ Կոտայքի մարզի համայնքների բյուջեներին Ֆինանսական
համահարթեցման մասին՚ՀՀ օրենքով սահմանված գործոններով նախատեսվելիք ֆինանսական համահարթեցման դոտացիաների նախնական գումարների
հաշվարկման ժամանակ օգտագործվող ելակետային տվյալները"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</si>
</sst>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scheme val="minor"/>
    </font>
    <font>
      <sz val="10"/>
      <name val="Arial Armenian"/>
      <family val="2"/>
    </font>
    <font>
      <sz val="10"/>
      <name val="Sylfaen"/>
      <family val="1"/>
      <charset val="204"/>
    </font>
    <font>
      <b/>
      <sz val="10"/>
      <name val="Arial Armenian"/>
      <family val="2"/>
    </font>
    <font>
      <sz val="9"/>
      <name val="Arial Armenian"/>
      <family val="2"/>
    </font>
    <font>
      <sz val="8"/>
      <name val="Arial Armenian"/>
      <family val="2"/>
    </font>
    <font>
      <sz val="11"/>
      <color theme="1"/>
      <name val="Arial Armenian"/>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4" fillId="0" borderId="7" xfId="0" applyFont="1" applyFill="1" applyBorder="1" applyAlignment="1">
      <alignment horizontal="center" vertical="center" textRotation="90"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0" fillId="0" borderId="1" xfId="0" applyFill="1" applyBorder="1" applyAlignment="1">
      <alignment horizontal="center" wrapText="1"/>
    </xf>
    <xf numFmtId="0" fontId="1" fillId="0" borderId="1" xfId="0" applyFont="1" applyFill="1" applyBorder="1" applyAlignment="1">
      <alignment horizontal="center" wrapText="1"/>
    </xf>
    <xf numFmtId="0" fontId="4" fillId="0" borderId="1" xfId="0" applyFont="1" applyFill="1" applyBorder="1" applyAlignment="1">
      <alignment horizontal="center" vertical="center" textRotation="90" wrapText="1"/>
    </xf>
    <xf numFmtId="0" fontId="0" fillId="0" borderId="0" xfId="0" applyFill="1" applyBorder="1"/>
    <xf numFmtId="0" fontId="0" fillId="0" borderId="7" xfId="0" applyFill="1" applyBorder="1" applyAlignment="1">
      <alignment vertical="center"/>
    </xf>
    <xf numFmtId="0" fontId="2" fillId="0" borderId="1" xfId="0" applyFont="1" applyFill="1" applyBorder="1" applyAlignment="1" applyProtection="1">
      <alignment vertical="center"/>
    </xf>
    <xf numFmtId="0" fontId="2" fillId="0" borderId="1" xfId="0" applyFont="1" applyFill="1" applyBorder="1" applyAlignment="1">
      <alignment horizontal="center" vertical="center"/>
    </xf>
    <xf numFmtId="3" fontId="1" fillId="0" borderId="3" xfId="0" applyNumberFormat="1" applyFont="1" applyFill="1" applyBorder="1" applyAlignment="1">
      <alignment vertical="center" wrapText="1"/>
    </xf>
    <xf numFmtId="1" fontId="0" fillId="0" borderId="1" xfId="0" applyNumberFormat="1" applyFill="1" applyBorder="1" applyAlignment="1">
      <alignment horizontal="right" vertical="center"/>
    </xf>
    <xf numFmtId="3" fontId="1" fillId="0" borderId="1" xfId="0" applyNumberFormat="1" applyFont="1" applyFill="1" applyBorder="1" applyAlignment="1">
      <alignment vertical="center" wrapText="1"/>
    </xf>
    <xf numFmtId="164" fontId="1" fillId="0" borderId="1" xfId="0" applyNumberFormat="1" applyFont="1" applyFill="1" applyBorder="1" applyAlignment="1">
      <alignment vertical="center" wrapText="1"/>
    </xf>
    <xf numFmtId="0" fontId="6" fillId="0" borderId="1" xfId="0" applyFont="1" applyFill="1" applyBorder="1" applyAlignment="1" applyProtection="1">
      <alignment vertical="center"/>
    </xf>
    <xf numFmtId="0" fontId="0" fillId="0" borderId="0" xfId="0" applyFill="1" applyBorder="1" applyAlignment="1">
      <alignment vertical="center"/>
    </xf>
    <xf numFmtId="0" fontId="0" fillId="0" borderId="0" xfId="0" applyFill="1" applyBorder="1" applyAlignment="1"/>
    <xf numFmtId="0" fontId="1" fillId="0" borderId="0" xfId="0" applyFont="1" applyFill="1" applyBorder="1" applyAlignment="1"/>
    <xf numFmtId="0" fontId="2" fillId="0" borderId="0" xfId="0" applyFont="1" applyFill="1" applyBorder="1"/>
    <xf numFmtId="3" fontId="0" fillId="0" borderId="1" xfId="0" applyNumberFormat="1" applyFill="1" applyBorder="1" applyAlignment="1"/>
    <xf numFmtId="0" fontId="3" fillId="0" borderId="2" xfId="0" applyFont="1" applyFill="1" applyBorder="1" applyAlignment="1">
      <alignment horizontal="center" vertical="center" textRotation="90" wrapText="1"/>
    </xf>
    <xf numFmtId="0" fontId="3" fillId="0" borderId="6" xfId="0" applyFont="1" applyFill="1" applyBorder="1" applyAlignment="1">
      <alignment horizontal="center" vertical="center" textRotation="90"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0" fillId="0" borderId="0" xfId="0" applyFill="1" applyBorder="1" applyAlignment="1">
      <alignment horizontal="center" wrapText="1"/>
    </xf>
    <xf numFmtId="0" fontId="0" fillId="0" borderId="0" xfId="0" applyFill="1" applyBorder="1" applyAlignment="1">
      <alignment horizontal="center"/>
    </xf>
    <xf numFmtId="0" fontId="1" fillId="0" borderId="1" xfId="0" applyFont="1" applyFill="1" applyBorder="1" applyAlignment="1">
      <alignment horizontal="center" vertical="center" textRotation="90" wrapText="1"/>
    </xf>
    <xf numFmtId="0" fontId="0" fillId="0" borderId="1" xfId="0"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textRotation="90"/>
    </xf>
    <xf numFmtId="0" fontId="1" fillId="0" borderId="6" xfId="0" applyFont="1" applyFill="1" applyBorder="1" applyAlignment="1">
      <alignment horizontal="center" vertical="center" textRotation="90"/>
    </xf>
    <xf numFmtId="0" fontId="1" fillId="0" borderId="2" xfId="0" applyFont="1" applyFill="1" applyBorder="1" applyAlignment="1">
      <alignment horizontal="center" vertical="center" textRotation="90" wrapText="1"/>
    </xf>
    <xf numFmtId="0" fontId="1" fillId="0" borderId="6" xfId="0" applyFont="1" applyFill="1" applyBorder="1" applyAlignment="1">
      <alignment horizontal="center" vertical="center" textRotation="90" wrapText="1"/>
    </xf>
    <xf numFmtId="0" fontId="2" fillId="0"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50"/>
  <sheetViews>
    <sheetView tabSelected="1" topLeftCell="A43" workbookViewId="0">
      <selection activeCell="H5" sqref="H5:H6"/>
    </sheetView>
  </sheetViews>
  <sheetFormatPr defaultColWidth="10.28515625" defaultRowHeight="15.75" x14ac:dyDescent="0.3"/>
  <cols>
    <col min="1" max="1" width="4.5703125" style="7" customWidth="1"/>
    <col min="2" max="2" width="12.28515625" style="16" customWidth="1"/>
    <col min="3" max="3" width="19" style="19" customWidth="1"/>
    <col min="4" max="4" width="10.28515625" style="17" customWidth="1"/>
    <col min="5" max="6" width="8.7109375" style="17" customWidth="1"/>
    <col min="7" max="7" width="7.85546875" style="18" customWidth="1"/>
    <col min="8" max="8" width="7.140625" style="17" customWidth="1"/>
    <col min="9" max="9" width="7.42578125" style="17" customWidth="1"/>
    <col min="10" max="10" width="7.5703125" style="17" customWidth="1"/>
    <col min="11" max="11" width="11.140625" style="17" customWidth="1"/>
    <col min="12" max="19" width="11.140625" style="18" customWidth="1"/>
    <col min="20" max="21" width="11.140625" style="17" customWidth="1"/>
    <col min="22" max="16384" width="10.28515625" style="7"/>
  </cols>
  <sheetData>
    <row r="2" spans="1:21" ht="48.75" customHeight="1" x14ac:dyDescent="0.25">
      <c r="A2" s="26" t="s">
        <v>65</v>
      </c>
      <c r="B2" s="27"/>
      <c r="C2" s="27"/>
      <c r="D2" s="27"/>
      <c r="E2" s="27"/>
      <c r="F2" s="27"/>
      <c r="G2" s="27"/>
      <c r="H2" s="27"/>
      <c r="I2" s="27"/>
      <c r="J2" s="27"/>
      <c r="K2" s="27"/>
      <c r="L2" s="27"/>
      <c r="M2" s="27"/>
      <c r="N2" s="27"/>
      <c r="O2" s="27"/>
      <c r="P2" s="27"/>
      <c r="Q2" s="27"/>
      <c r="R2" s="27"/>
      <c r="S2" s="27"/>
      <c r="T2" s="27"/>
      <c r="U2" s="27"/>
    </row>
    <row r="4" spans="1:21" ht="48.75" customHeight="1" x14ac:dyDescent="0.25">
      <c r="A4" s="28" t="s">
        <v>0</v>
      </c>
      <c r="B4" s="30" t="s">
        <v>1</v>
      </c>
      <c r="C4" s="35" t="s">
        <v>2</v>
      </c>
      <c r="D4" s="28" t="s">
        <v>3</v>
      </c>
      <c r="E4" s="30" t="s">
        <v>4</v>
      </c>
      <c r="F4" s="30"/>
      <c r="G4" s="28" t="s">
        <v>5</v>
      </c>
      <c r="H4" s="30" t="s">
        <v>6</v>
      </c>
      <c r="I4" s="30"/>
      <c r="J4" s="30"/>
      <c r="K4" s="28" t="s">
        <v>7</v>
      </c>
      <c r="L4" s="30" t="s">
        <v>8</v>
      </c>
      <c r="M4" s="30"/>
      <c r="N4" s="30"/>
      <c r="O4" s="30"/>
      <c r="P4" s="30"/>
      <c r="Q4" s="30"/>
      <c r="R4" s="30"/>
      <c r="S4" s="30"/>
      <c r="T4" s="30"/>
      <c r="U4" s="30"/>
    </row>
    <row r="5" spans="1:21" ht="15" x14ac:dyDescent="0.25">
      <c r="A5" s="28"/>
      <c r="B5" s="30"/>
      <c r="C5" s="35"/>
      <c r="D5" s="28"/>
      <c r="E5" s="31" t="s">
        <v>9</v>
      </c>
      <c r="F5" s="31" t="s">
        <v>10</v>
      </c>
      <c r="G5" s="28"/>
      <c r="H5" s="33" t="s">
        <v>11</v>
      </c>
      <c r="I5" s="33" t="s">
        <v>12</v>
      </c>
      <c r="J5" s="33" t="s">
        <v>13</v>
      </c>
      <c r="K5" s="28"/>
      <c r="L5" s="21" t="s">
        <v>14</v>
      </c>
      <c r="M5" s="23" t="s">
        <v>4</v>
      </c>
      <c r="N5" s="24"/>
      <c r="O5" s="25"/>
      <c r="P5" s="21" t="s">
        <v>15</v>
      </c>
      <c r="Q5" s="23" t="s">
        <v>4</v>
      </c>
      <c r="R5" s="24"/>
      <c r="S5" s="25"/>
      <c r="T5" s="21" t="s">
        <v>16</v>
      </c>
      <c r="U5" s="21" t="s">
        <v>17</v>
      </c>
    </row>
    <row r="6" spans="1:21" ht="133.5" customHeight="1" x14ac:dyDescent="0.25">
      <c r="A6" s="28"/>
      <c r="B6" s="30"/>
      <c r="C6" s="35"/>
      <c r="D6" s="28"/>
      <c r="E6" s="32"/>
      <c r="F6" s="32"/>
      <c r="G6" s="28"/>
      <c r="H6" s="34"/>
      <c r="I6" s="34"/>
      <c r="J6" s="34"/>
      <c r="K6" s="28"/>
      <c r="L6" s="22"/>
      <c r="M6" s="6" t="s">
        <v>18</v>
      </c>
      <c r="N6" s="6" t="s">
        <v>19</v>
      </c>
      <c r="O6" s="6" t="s">
        <v>20</v>
      </c>
      <c r="P6" s="22"/>
      <c r="Q6" s="6" t="s">
        <v>18</v>
      </c>
      <c r="R6" s="6" t="s">
        <v>19</v>
      </c>
      <c r="S6" s="6" t="s">
        <v>20</v>
      </c>
      <c r="T6" s="22"/>
      <c r="U6" s="22"/>
    </row>
    <row r="7" spans="1:21" ht="15" x14ac:dyDescent="0.25">
      <c r="A7" s="1"/>
      <c r="B7" s="2"/>
      <c r="C7" s="10"/>
      <c r="D7" s="3"/>
      <c r="E7" s="4"/>
      <c r="F7" s="4"/>
      <c r="G7" s="5"/>
      <c r="H7" s="4"/>
      <c r="I7" s="4"/>
      <c r="J7" s="4"/>
      <c r="K7" s="5"/>
      <c r="L7" s="5"/>
      <c r="M7" s="5"/>
      <c r="N7" s="5"/>
      <c r="O7" s="5"/>
      <c r="P7" s="5"/>
      <c r="Q7" s="5"/>
      <c r="R7" s="5"/>
      <c r="S7" s="5"/>
      <c r="T7" s="4"/>
      <c r="U7" s="3"/>
    </row>
    <row r="8" spans="1:21" ht="15" x14ac:dyDescent="0.25">
      <c r="A8" s="8">
        <v>1</v>
      </c>
      <c r="B8" s="15" t="s">
        <v>21</v>
      </c>
      <c r="C8" s="9" t="s">
        <v>22</v>
      </c>
      <c r="D8" s="11">
        <v>60157</v>
      </c>
      <c r="E8" s="12">
        <v>12890</v>
      </c>
      <c r="F8" s="12">
        <v>9210</v>
      </c>
      <c r="G8" s="13">
        <v>0</v>
      </c>
      <c r="H8" s="13">
        <v>18</v>
      </c>
      <c r="I8" s="13">
        <v>33</v>
      </c>
      <c r="J8" s="13">
        <v>0</v>
      </c>
      <c r="K8" s="13">
        <v>1</v>
      </c>
      <c r="L8" s="14">
        <v>24243.1</v>
      </c>
      <c r="M8" s="14">
        <v>24243.1</v>
      </c>
      <c r="N8" s="14">
        <v>0</v>
      </c>
      <c r="O8" s="14">
        <v>0</v>
      </c>
      <c r="P8" s="13">
        <v>348316.2</v>
      </c>
      <c r="Q8" s="13">
        <v>348316.2</v>
      </c>
      <c r="R8" s="14">
        <v>0</v>
      </c>
      <c r="S8" s="14">
        <v>0</v>
      </c>
      <c r="T8" s="13">
        <v>32936</v>
      </c>
      <c r="U8" s="13">
        <v>405495.3</v>
      </c>
    </row>
    <row r="9" spans="1:21" ht="15" x14ac:dyDescent="0.25">
      <c r="A9" s="8">
        <v>2</v>
      </c>
      <c r="B9" s="15" t="s">
        <v>21</v>
      </c>
      <c r="C9" s="9" t="s">
        <v>23</v>
      </c>
      <c r="D9" s="11">
        <v>9500</v>
      </c>
      <c r="E9" s="12">
        <v>2050</v>
      </c>
      <c r="F9" s="12">
        <v>1061</v>
      </c>
      <c r="G9" s="13">
        <v>0</v>
      </c>
      <c r="H9" s="13">
        <v>25</v>
      </c>
      <c r="I9" s="13">
        <v>40</v>
      </c>
      <c r="J9" s="13">
        <v>7</v>
      </c>
      <c r="K9" s="13">
        <v>8</v>
      </c>
      <c r="L9" s="14">
        <v>28486.100000000002</v>
      </c>
      <c r="M9" s="14">
        <v>28486.100000000002</v>
      </c>
      <c r="N9" s="14">
        <v>0</v>
      </c>
      <c r="O9" s="14">
        <v>0</v>
      </c>
      <c r="P9" s="13">
        <v>54536.800000000003</v>
      </c>
      <c r="Q9" s="13">
        <v>54536.800000000003</v>
      </c>
      <c r="R9" s="14">
        <v>0</v>
      </c>
      <c r="S9" s="14">
        <v>0</v>
      </c>
      <c r="T9" s="13">
        <v>0</v>
      </c>
      <c r="U9" s="13">
        <v>83022.900000000009</v>
      </c>
    </row>
    <row r="10" spans="1:21" ht="15" x14ac:dyDescent="0.25">
      <c r="A10" s="8">
        <v>3</v>
      </c>
      <c r="B10" s="15" t="s">
        <v>21</v>
      </c>
      <c r="C10" s="9" t="s">
        <v>24</v>
      </c>
      <c r="D10" s="11">
        <v>6587</v>
      </c>
      <c r="E10" s="12">
        <v>1269</v>
      </c>
      <c r="F10" s="12">
        <v>954</v>
      </c>
      <c r="G10" s="13">
        <v>0</v>
      </c>
      <c r="H10" s="13">
        <v>6</v>
      </c>
      <c r="I10" s="13">
        <v>45</v>
      </c>
      <c r="J10" s="13">
        <v>12</v>
      </c>
      <c r="K10" s="13">
        <v>1</v>
      </c>
      <c r="L10" s="14">
        <v>6162.7000000000007</v>
      </c>
      <c r="M10" s="14">
        <v>6162.7000000000007</v>
      </c>
      <c r="N10" s="14">
        <v>0</v>
      </c>
      <c r="O10" s="14">
        <v>0</v>
      </c>
      <c r="P10" s="13">
        <v>130613.8</v>
      </c>
      <c r="Q10" s="13">
        <v>130613.8</v>
      </c>
      <c r="R10" s="14">
        <v>0</v>
      </c>
      <c r="S10" s="14">
        <v>0</v>
      </c>
      <c r="T10" s="13">
        <v>0</v>
      </c>
      <c r="U10" s="13">
        <v>136776.5</v>
      </c>
    </row>
    <row r="11" spans="1:21" ht="15" x14ac:dyDescent="0.25">
      <c r="A11" s="8">
        <v>4</v>
      </c>
      <c r="B11" s="15" t="s">
        <v>21</v>
      </c>
      <c r="C11" s="9" t="s">
        <v>25</v>
      </c>
      <c r="D11" s="11">
        <v>3970</v>
      </c>
      <c r="E11" s="12">
        <v>860</v>
      </c>
      <c r="F11" s="12">
        <v>424</v>
      </c>
      <c r="G11" s="13">
        <v>0</v>
      </c>
      <c r="H11" s="13">
        <v>25</v>
      </c>
      <c r="I11" s="13">
        <v>44</v>
      </c>
      <c r="J11" s="13">
        <v>6</v>
      </c>
      <c r="K11" s="13">
        <v>1</v>
      </c>
      <c r="L11" s="14">
        <v>6400</v>
      </c>
      <c r="M11" s="14">
        <v>6400</v>
      </c>
      <c r="N11" s="14">
        <v>0</v>
      </c>
      <c r="O11" s="14">
        <v>0</v>
      </c>
      <c r="P11" s="13">
        <v>21343</v>
      </c>
      <c r="Q11" s="13">
        <v>21343</v>
      </c>
      <c r="R11" s="14">
        <v>0</v>
      </c>
      <c r="S11" s="14">
        <v>0</v>
      </c>
      <c r="T11" s="13">
        <v>0</v>
      </c>
      <c r="U11" s="13">
        <v>27743</v>
      </c>
    </row>
    <row r="12" spans="1:21" ht="15" x14ac:dyDescent="0.25">
      <c r="A12" s="8">
        <v>5</v>
      </c>
      <c r="B12" s="15" t="s">
        <v>21</v>
      </c>
      <c r="C12" s="9" t="s">
        <v>26</v>
      </c>
      <c r="D12" s="11">
        <v>3151</v>
      </c>
      <c r="E12" s="12">
        <v>627</v>
      </c>
      <c r="F12" s="12">
        <v>408</v>
      </c>
      <c r="G12" s="13">
        <v>0</v>
      </c>
      <c r="H12" s="13">
        <v>35</v>
      </c>
      <c r="I12" s="13">
        <v>35</v>
      </c>
      <c r="J12" s="13">
        <v>14</v>
      </c>
      <c r="K12" s="13">
        <v>1</v>
      </c>
      <c r="L12" s="14">
        <v>1687</v>
      </c>
      <c r="M12" s="14">
        <v>1687</v>
      </c>
      <c r="N12" s="14">
        <v>0</v>
      </c>
      <c r="O12" s="14">
        <v>0</v>
      </c>
      <c r="P12" s="13">
        <v>18381.5</v>
      </c>
      <c r="Q12" s="13">
        <v>18381.5</v>
      </c>
      <c r="R12" s="14">
        <v>0</v>
      </c>
      <c r="S12" s="14">
        <v>0</v>
      </c>
      <c r="T12" s="13">
        <v>0</v>
      </c>
      <c r="U12" s="13">
        <v>20068.5</v>
      </c>
    </row>
    <row r="13" spans="1:21" ht="15" x14ac:dyDescent="0.25">
      <c r="A13" s="8">
        <v>6</v>
      </c>
      <c r="B13" s="15" t="s">
        <v>21</v>
      </c>
      <c r="C13" s="9" t="s">
        <v>27</v>
      </c>
      <c r="D13" s="11">
        <v>3059</v>
      </c>
      <c r="E13" s="12">
        <v>648</v>
      </c>
      <c r="F13" s="12">
        <v>486</v>
      </c>
      <c r="G13" s="13">
        <v>0</v>
      </c>
      <c r="H13" s="13">
        <v>23</v>
      </c>
      <c r="I13" s="13">
        <v>35</v>
      </c>
      <c r="J13" s="13">
        <v>7</v>
      </c>
      <c r="K13" s="13">
        <v>1</v>
      </c>
      <c r="L13" s="14">
        <v>13639.9</v>
      </c>
      <c r="M13" s="14">
        <v>13639.9</v>
      </c>
      <c r="N13" s="14">
        <v>0</v>
      </c>
      <c r="O13" s="14">
        <v>0</v>
      </c>
      <c r="P13" s="13">
        <v>22634.2</v>
      </c>
      <c r="Q13" s="13">
        <v>22634.2</v>
      </c>
      <c r="R13" s="14">
        <v>0</v>
      </c>
      <c r="S13" s="14">
        <v>0</v>
      </c>
      <c r="T13" s="13">
        <v>0</v>
      </c>
      <c r="U13" s="13">
        <v>36274.1</v>
      </c>
    </row>
    <row r="14" spans="1:21" ht="15" x14ac:dyDescent="0.25">
      <c r="A14" s="8">
        <v>7</v>
      </c>
      <c r="B14" s="15" t="s">
        <v>21</v>
      </c>
      <c r="C14" s="9" t="s">
        <v>28</v>
      </c>
      <c r="D14" s="11">
        <v>3686</v>
      </c>
      <c r="E14" s="12">
        <v>696</v>
      </c>
      <c r="F14" s="12">
        <v>515</v>
      </c>
      <c r="G14" s="13">
        <v>0</v>
      </c>
      <c r="H14" s="13">
        <v>14</v>
      </c>
      <c r="I14" s="13">
        <v>37</v>
      </c>
      <c r="J14" s="13">
        <v>4</v>
      </c>
      <c r="K14" s="13">
        <v>1</v>
      </c>
      <c r="L14" s="14">
        <v>1617.5</v>
      </c>
      <c r="M14" s="14">
        <v>1617.5</v>
      </c>
      <c r="N14" s="14">
        <v>0</v>
      </c>
      <c r="O14" s="14">
        <v>0</v>
      </c>
      <c r="P14" s="13">
        <v>41822.5</v>
      </c>
      <c r="Q14" s="13">
        <v>41822.5</v>
      </c>
      <c r="R14" s="14">
        <v>0</v>
      </c>
      <c r="S14" s="14">
        <v>0</v>
      </c>
      <c r="T14" s="13">
        <v>0</v>
      </c>
      <c r="U14" s="13">
        <v>43440</v>
      </c>
    </row>
    <row r="15" spans="1:21" ht="15" x14ac:dyDescent="0.25">
      <c r="A15" s="8">
        <v>8</v>
      </c>
      <c r="B15" s="15" t="s">
        <v>21</v>
      </c>
      <c r="C15" s="9" t="s">
        <v>29</v>
      </c>
      <c r="D15" s="11">
        <v>12147</v>
      </c>
      <c r="E15" s="12">
        <v>2698</v>
      </c>
      <c r="F15" s="12">
        <v>1621</v>
      </c>
      <c r="G15" s="13">
        <v>0</v>
      </c>
      <c r="H15" s="13">
        <v>21</v>
      </c>
      <c r="I15" s="13">
        <v>35</v>
      </c>
      <c r="J15" s="13">
        <v>8</v>
      </c>
      <c r="K15" s="13">
        <v>3</v>
      </c>
      <c r="L15" s="14">
        <v>7697</v>
      </c>
      <c r="M15" s="14">
        <v>7697</v>
      </c>
      <c r="N15" s="14">
        <v>0</v>
      </c>
      <c r="O15" s="14">
        <v>0</v>
      </c>
      <c r="P15" s="13">
        <v>43198.6</v>
      </c>
      <c r="Q15" s="13">
        <v>43198.6</v>
      </c>
      <c r="R15" s="14">
        <v>0</v>
      </c>
      <c r="S15" s="14">
        <v>0</v>
      </c>
      <c r="T15" s="13">
        <v>0</v>
      </c>
      <c r="U15" s="13">
        <v>50895.6</v>
      </c>
    </row>
    <row r="16" spans="1:21" ht="15" x14ac:dyDescent="0.25">
      <c r="A16" s="8">
        <v>9</v>
      </c>
      <c r="B16" s="15" t="s">
        <v>21</v>
      </c>
      <c r="C16" s="9" t="s">
        <v>30</v>
      </c>
      <c r="D16" s="11">
        <v>8163</v>
      </c>
      <c r="E16" s="12">
        <v>1840</v>
      </c>
      <c r="F16" s="12">
        <v>949</v>
      </c>
      <c r="G16" s="13">
        <v>0</v>
      </c>
      <c r="H16" s="13">
        <v>26</v>
      </c>
      <c r="I16" s="13">
        <v>58</v>
      </c>
      <c r="J16" s="13">
        <v>25</v>
      </c>
      <c r="K16" s="13">
        <v>1</v>
      </c>
      <c r="L16" s="14">
        <v>8528.3000000000011</v>
      </c>
      <c r="M16" s="14">
        <v>8528.3000000000011</v>
      </c>
      <c r="N16" s="14">
        <v>0</v>
      </c>
      <c r="O16" s="14">
        <v>0</v>
      </c>
      <c r="P16" s="13">
        <v>36634.800000000003</v>
      </c>
      <c r="Q16" s="13">
        <v>36634.800000000003</v>
      </c>
      <c r="R16" s="14">
        <v>0</v>
      </c>
      <c r="S16" s="14">
        <v>0</v>
      </c>
      <c r="T16" s="13">
        <v>0</v>
      </c>
      <c r="U16" s="13">
        <v>45163.100000000006</v>
      </c>
    </row>
    <row r="17" spans="1:21" ht="15" x14ac:dyDescent="0.25">
      <c r="A17" s="8">
        <v>10</v>
      </c>
      <c r="B17" s="15" t="s">
        <v>21</v>
      </c>
      <c r="C17" s="9" t="s">
        <v>31</v>
      </c>
      <c r="D17" s="11">
        <v>715</v>
      </c>
      <c r="E17" s="12">
        <v>136</v>
      </c>
      <c r="F17" s="12">
        <v>73</v>
      </c>
      <c r="G17" s="13">
        <v>0</v>
      </c>
      <c r="H17" s="13">
        <v>12</v>
      </c>
      <c r="I17" s="13">
        <v>48</v>
      </c>
      <c r="J17" s="13">
        <v>15</v>
      </c>
      <c r="K17" s="13">
        <v>1</v>
      </c>
      <c r="L17" s="14">
        <v>1473.3</v>
      </c>
      <c r="M17" s="14">
        <v>1473.3</v>
      </c>
      <c r="N17" s="14">
        <v>0</v>
      </c>
      <c r="O17" s="14">
        <v>0</v>
      </c>
      <c r="P17" s="13">
        <v>4313.3999999999996</v>
      </c>
      <c r="Q17" s="13">
        <v>4313.3999999999996</v>
      </c>
      <c r="R17" s="14">
        <v>0</v>
      </c>
      <c r="S17" s="14">
        <v>0</v>
      </c>
      <c r="T17" s="13">
        <v>0</v>
      </c>
      <c r="U17" s="13">
        <v>5786.7</v>
      </c>
    </row>
    <row r="18" spans="1:21" ht="15" x14ac:dyDescent="0.25">
      <c r="A18" s="8">
        <v>11</v>
      </c>
      <c r="B18" s="15" t="s">
        <v>21</v>
      </c>
      <c r="C18" s="9" t="s">
        <v>32</v>
      </c>
      <c r="D18" s="11">
        <v>4322</v>
      </c>
      <c r="E18" s="12">
        <v>1025</v>
      </c>
      <c r="F18" s="12">
        <v>419</v>
      </c>
      <c r="G18" s="13">
        <v>0</v>
      </c>
      <c r="H18" s="13">
        <v>30</v>
      </c>
      <c r="I18" s="13">
        <v>45</v>
      </c>
      <c r="J18" s="13">
        <v>12</v>
      </c>
      <c r="K18" s="13">
        <v>1</v>
      </c>
      <c r="L18" s="14">
        <v>3420</v>
      </c>
      <c r="M18" s="14">
        <v>3420</v>
      </c>
      <c r="N18" s="14">
        <v>0</v>
      </c>
      <c r="O18" s="14">
        <v>0</v>
      </c>
      <c r="P18" s="13">
        <v>8300</v>
      </c>
      <c r="Q18" s="13">
        <v>8300</v>
      </c>
      <c r="R18" s="14">
        <v>0</v>
      </c>
      <c r="S18" s="14">
        <v>0</v>
      </c>
      <c r="T18" s="13">
        <v>0</v>
      </c>
      <c r="U18" s="13">
        <v>11720</v>
      </c>
    </row>
    <row r="19" spans="1:21" ht="15" x14ac:dyDescent="0.25">
      <c r="A19" s="8">
        <v>12</v>
      </c>
      <c r="B19" s="15" t="s">
        <v>21</v>
      </c>
      <c r="C19" s="9" t="s">
        <v>33</v>
      </c>
      <c r="D19" s="11">
        <v>335</v>
      </c>
      <c r="E19" s="12">
        <v>61</v>
      </c>
      <c r="F19" s="12">
        <v>24</v>
      </c>
      <c r="G19" s="13">
        <v>1900</v>
      </c>
      <c r="H19" s="13">
        <v>29</v>
      </c>
      <c r="I19" s="13">
        <v>85</v>
      </c>
      <c r="J19" s="13">
        <v>34</v>
      </c>
      <c r="K19" s="13">
        <v>1</v>
      </c>
      <c r="L19" s="14">
        <v>1122.5999999999999</v>
      </c>
      <c r="M19" s="14">
        <v>1122.5999999999999</v>
      </c>
      <c r="N19" s="14">
        <v>0</v>
      </c>
      <c r="O19" s="14">
        <v>0</v>
      </c>
      <c r="P19" s="13">
        <v>1964.6</v>
      </c>
      <c r="Q19" s="13">
        <v>1964.6</v>
      </c>
      <c r="R19" s="14">
        <v>0</v>
      </c>
      <c r="S19" s="14">
        <v>0</v>
      </c>
      <c r="T19" s="13">
        <v>0</v>
      </c>
      <c r="U19" s="13">
        <v>3087.2</v>
      </c>
    </row>
    <row r="20" spans="1:21" ht="15" x14ac:dyDescent="0.25">
      <c r="A20" s="8">
        <v>13</v>
      </c>
      <c r="B20" s="15" t="s">
        <v>21</v>
      </c>
      <c r="C20" s="9" t="s">
        <v>34</v>
      </c>
      <c r="D20" s="11">
        <v>873</v>
      </c>
      <c r="E20" s="12">
        <v>171</v>
      </c>
      <c r="F20" s="12">
        <v>116</v>
      </c>
      <c r="G20" s="13">
        <v>0</v>
      </c>
      <c r="H20" s="13">
        <v>17</v>
      </c>
      <c r="I20" s="13">
        <v>35</v>
      </c>
      <c r="J20" s="13">
        <v>16</v>
      </c>
      <c r="K20" s="13">
        <v>1</v>
      </c>
      <c r="L20" s="14">
        <v>2021.7</v>
      </c>
      <c r="M20" s="14">
        <v>2021.7</v>
      </c>
      <c r="N20" s="14">
        <v>0</v>
      </c>
      <c r="O20" s="14">
        <v>0</v>
      </c>
      <c r="P20" s="13">
        <v>6305.2</v>
      </c>
      <c r="Q20" s="13">
        <v>6305.2</v>
      </c>
      <c r="R20" s="14">
        <v>0</v>
      </c>
      <c r="S20" s="14">
        <v>0</v>
      </c>
      <c r="T20" s="13">
        <v>0</v>
      </c>
      <c r="U20" s="13">
        <v>8326.9</v>
      </c>
    </row>
    <row r="21" spans="1:21" ht="15" x14ac:dyDescent="0.25">
      <c r="A21" s="8">
        <v>14</v>
      </c>
      <c r="B21" s="15" t="s">
        <v>21</v>
      </c>
      <c r="C21" s="9" t="s">
        <v>35</v>
      </c>
      <c r="D21" s="11">
        <v>2079</v>
      </c>
      <c r="E21" s="12">
        <v>474</v>
      </c>
      <c r="F21" s="12">
        <v>186</v>
      </c>
      <c r="G21" s="13">
        <v>0</v>
      </c>
      <c r="H21" s="13">
        <v>24</v>
      </c>
      <c r="I21" s="13">
        <v>70</v>
      </c>
      <c r="J21" s="13">
        <v>29</v>
      </c>
      <c r="K21" s="13">
        <v>1</v>
      </c>
      <c r="L21" s="14">
        <v>5150</v>
      </c>
      <c r="M21" s="14">
        <v>5150</v>
      </c>
      <c r="N21" s="14">
        <v>0</v>
      </c>
      <c r="O21" s="14">
        <v>0</v>
      </c>
      <c r="P21" s="13">
        <v>11890</v>
      </c>
      <c r="Q21" s="13">
        <v>11890</v>
      </c>
      <c r="R21" s="14">
        <v>0</v>
      </c>
      <c r="S21" s="14">
        <v>0</v>
      </c>
      <c r="T21" s="13">
        <v>0</v>
      </c>
      <c r="U21" s="13">
        <v>17040</v>
      </c>
    </row>
    <row r="22" spans="1:21" ht="15" x14ac:dyDescent="0.25">
      <c r="A22" s="8">
        <v>15</v>
      </c>
      <c r="B22" s="15" t="s">
        <v>21</v>
      </c>
      <c r="C22" s="9" t="s">
        <v>36</v>
      </c>
      <c r="D22" s="11">
        <v>26207</v>
      </c>
      <c r="E22" s="12">
        <v>5672</v>
      </c>
      <c r="F22" s="12">
        <v>3429</v>
      </c>
      <c r="G22" s="13">
        <v>0</v>
      </c>
      <c r="H22" s="13">
        <v>18</v>
      </c>
      <c r="I22" s="13">
        <v>47</v>
      </c>
      <c r="J22" s="13">
        <v>0</v>
      </c>
      <c r="K22" s="13">
        <v>6</v>
      </c>
      <c r="L22" s="14">
        <v>53467.4</v>
      </c>
      <c r="M22" s="14">
        <v>53467.4</v>
      </c>
      <c r="N22" s="14">
        <v>0</v>
      </c>
      <c r="O22" s="14">
        <v>0</v>
      </c>
      <c r="P22" s="13">
        <v>196853.80000000002</v>
      </c>
      <c r="Q22" s="13">
        <v>194723.80000000002</v>
      </c>
      <c r="R22" s="14">
        <v>0</v>
      </c>
      <c r="S22" s="14">
        <v>2130</v>
      </c>
      <c r="T22" s="13">
        <v>6736.4</v>
      </c>
      <c r="U22" s="13">
        <v>257057.6</v>
      </c>
    </row>
    <row r="23" spans="1:21" ht="15" x14ac:dyDescent="0.25">
      <c r="A23" s="8">
        <v>16</v>
      </c>
      <c r="B23" s="15" t="s">
        <v>21</v>
      </c>
      <c r="C23" s="9" t="s">
        <v>37</v>
      </c>
      <c r="D23" s="11">
        <v>521</v>
      </c>
      <c r="E23" s="12">
        <v>104</v>
      </c>
      <c r="F23" s="12">
        <v>67</v>
      </c>
      <c r="G23" s="13">
        <v>0</v>
      </c>
      <c r="H23" s="13">
        <v>40</v>
      </c>
      <c r="I23" s="13">
        <v>28</v>
      </c>
      <c r="J23" s="13">
        <v>20</v>
      </c>
      <c r="K23" s="13">
        <v>1</v>
      </c>
      <c r="L23" s="14">
        <v>975.2</v>
      </c>
      <c r="M23" s="14">
        <v>975.2</v>
      </c>
      <c r="N23" s="14">
        <v>0</v>
      </c>
      <c r="O23" s="14">
        <v>0</v>
      </c>
      <c r="P23" s="13">
        <v>910.5</v>
      </c>
      <c r="Q23" s="13">
        <v>910.5</v>
      </c>
      <c r="R23" s="14">
        <v>0</v>
      </c>
      <c r="S23" s="14">
        <v>0</v>
      </c>
      <c r="T23" s="13">
        <v>0</v>
      </c>
      <c r="U23" s="13">
        <v>1885.7</v>
      </c>
    </row>
    <row r="24" spans="1:21" ht="15" x14ac:dyDescent="0.25">
      <c r="A24" s="8">
        <v>17</v>
      </c>
      <c r="B24" s="15" t="s">
        <v>21</v>
      </c>
      <c r="C24" s="9" t="s">
        <v>38</v>
      </c>
      <c r="D24" s="11">
        <v>3027</v>
      </c>
      <c r="E24" s="12">
        <v>711</v>
      </c>
      <c r="F24" s="12">
        <v>310</v>
      </c>
      <c r="G24" s="13">
        <v>1900</v>
      </c>
      <c r="H24" s="13">
        <v>44</v>
      </c>
      <c r="I24" s="13">
        <v>10</v>
      </c>
      <c r="J24" s="13">
        <v>10</v>
      </c>
      <c r="K24" s="13">
        <v>1</v>
      </c>
      <c r="L24" s="14">
        <v>5699.9</v>
      </c>
      <c r="M24" s="14">
        <v>5699.9</v>
      </c>
      <c r="N24" s="14">
        <v>0</v>
      </c>
      <c r="O24" s="14">
        <v>0</v>
      </c>
      <c r="P24" s="13">
        <v>10999.93</v>
      </c>
      <c r="Q24" s="13">
        <v>10999.93</v>
      </c>
      <c r="R24" s="14">
        <v>0</v>
      </c>
      <c r="S24" s="14">
        <v>0</v>
      </c>
      <c r="T24" s="13">
        <v>0</v>
      </c>
      <c r="U24" s="13">
        <v>16699.830000000002</v>
      </c>
    </row>
    <row r="25" spans="1:21" ht="15" x14ac:dyDescent="0.25">
      <c r="A25" s="8">
        <v>18</v>
      </c>
      <c r="B25" s="15" t="s">
        <v>21</v>
      </c>
      <c r="C25" s="9" t="s">
        <v>39</v>
      </c>
      <c r="D25" s="11">
        <v>1519</v>
      </c>
      <c r="E25" s="12">
        <v>273</v>
      </c>
      <c r="F25" s="12">
        <v>233</v>
      </c>
      <c r="G25" s="13">
        <v>1850</v>
      </c>
      <c r="H25" s="13">
        <v>57</v>
      </c>
      <c r="I25" s="13">
        <v>7</v>
      </c>
      <c r="J25" s="13">
        <v>7</v>
      </c>
      <c r="K25" s="13">
        <v>1</v>
      </c>
      <c r="L25" s="14">
        <v>8981.5</v>
      </c>
      <c r="M25" s="14">
        <v>8981.5</v>
      </c>
      <c r="N25" s="14">
        <v>0</v>
      </c>
      <c r="O25" s="14">
        <v>0</v>
      </c>
      <c r="P25" s="13">
        <v>51300</v>
      </c>
      <c r="Q25" s="13">
        <v>51300</v>
      </c>
      <c r="R25" s="14">
        <v>0</v>
      </c>
      <c r="S25" s="14">
        <v>0</v>
      </c>
      <c r="T25" s="13">
        <v>0</v>
      </c>
      <c r="U25" s="13">
        <v>60281.5</v>
      </c>
    </row>
    <row r="26" spans="1:21" ht="15" x14ac:dyDescent="0.25">
      <c r="A26" s="8">
        <v>19</v>
      </c>
      <c r="B26" s="15" t="s">
        <v>21</v>
      </c>
      <c r="C26" s="9" t="s">
        <v>40</v>
      </c>
      <c r="D26" s="11">
        <v>653</v>
      </c>
      <c r="E26" s="12">
        <v>151</v>
      </c>
      <c r="F26" s="12">
        <v>72</v>
      </c>
      <c r="G26" s="13">
        <v>0</v>
      </c>
      <c r="H26" s="13">
        <v>23</v>
      </c>
      <c r="I26" s="13">
        <v>40</v>
      </c>
      <c r="J26" s="13">
        <v>5</v>
      </c>
      <c r="K26" s="13">
        <v>1</v>
      </c>
      <c r="L26" s="14">
        <v>1333.7</v>
      </c>
      <c r="M26" s="14">
        <v>1333.7</v>
      </c>
      <c r="N26" s="14">
        <v>0</v>
      </c>
      <c r="O26" s="14">
        <v>0</v>
      </c>
      <c r="P26" s="13">
        <v>2481.5</v>
      </c>
      <c r="Q26" s="13">
        <v>2481.5</v>
      </c>
      <c r="R26" s="14">
        <v>0</v>
      </c>
      <c r="S26" s="14">
        <v>0</v>
      </c>
      <c r="T26" s="13">
        <v>0</v>
      </c>
      <c r="U26" s="13">
        <v>3815.2</v>
      </c>
    </row>
    <row r="27" spans="1:21" ht="15" x14ac:dyDescent="0.25">
      <c r="A27" s="8">
        <v>20</v>
      </c>
      <c r="B27" s="15" t="s">
        <v>21</v>
      </c>
      <c r="C27" s="9" t="s">
        <v>41</v>
      </c>
      <c r="D27" s="11">
        <v>2341</v>
      </c>
      <c r="E27" s="12">
        <v>518</v>
      </c>
      <c r="F27" s="12">
        <v>232</v>
      </c>
      <c r="G27" s="13">
        <v>0</v>
      </c>
      <c r="H27" s="13">
        <v>26</v>
      </c>
      <c r="I27" s="13">
        <v>45</v>
      </c>
      <c r="J27" s="13">
        <v>8</v>
      </c>
      <c r="K27" s="13">
        <v>1</v>
      </c>
      <c r="L27" s="14">
        <v>2879.9</v>
      </c>
      <c r="M27" s="14">
        <v>2879.9</v>
      </c>
      <c r="N27" s="14">
        <v>0</v>
      </c>
      <c r="O27" s="14">
        <v>0</v>
      </c>
      <c r="P27" s="13">
        <v>11880.4</v>
      </c>
      <c r="Q27" s="13">
        <v>11880.4</v>
      </c>
      <c r="R27" s="14">
        <v>0</v>
      </c>
      <c r="S27" s="14">
        <v>0</v>
      </c>
      <c r="T27" s="13">
        <v>0</v>
      </c>
      <c r="U27" s="13">
        <v>14760.3</v>
      </c>
    </row>
    <row r="28" spans="1:21" ht="15" x14ac:dyDescent="0.25">
      <c r="A28" s="8">
        <v>21</v>
      </c>
      <c r="B28" s="15" t="s">
        <v>21</v>
      </c>
      <c r="C28" s="9" t="s">
        <v>42</v>
      </c>
      <c r="D28" s="11">
        <v>589</v>
      </c>
      <c r="E28" s="12">
        <v>107</v>
      </c>
      <c r="F28" s="12">
        <v>64</v>
      </c>
      <c r="G28" s="13">
        <v>0</v>
      </c>
      <c r="H28" s="13">
        <v>14</v>
      </c>
      <c r="I28" s="13">
        <v>54</v>
      </c>
      <c r="J28" s="13">
        <v>17</v>
      </c>
      <c r="K28" s="13">
        <v>1</v>
      </c>
      <c r="L28" s="14">
        <v>1500</v>
      </c>
      <c r="M28" s="14">
        <v>1500</v>
      </c>
      <c r="N28" s="14">
        <v>0</v>
      </c>
      <c r="O28" s="14">
        <v>0</v>
      </c>
      <c r="P28" s="13">
        <v>1650</v>
      </c>
      <c r="Q28" s="13">
        <v>1650</v>
      </c>
      <c r="R28" s="14">
        <v>0</v>
      </c>
      <c r="S28" s="14">
        <v>0</v>
      </c>
      <c r="T28" s="13">
        <v>0</v>
      </c>
      <c r="U28" s="13">
        <v>3150</v>
      </c>
    </row>
    <row r="29" spans="1:21" ht="15" x14ac:dyDescent="0.25">
      <c r="A29" s="8">
        <v>22</v>
      </c>
      <c r="B29" s="15" t="s">
        <v>21</v>
      </c>
      <c r="C29" s="9" t="s">
        <v>43</v>
      </c>
      <c r="D29" s="11">
        <v>57792</v>
      </c>
      <c r="E29" s="12">
        <v>11158</v>
      </c>
      <c r="F29" s="12">
        <v>8245</v>
      </c>
      <c r="G29" s="13">
        <v>1766</v>
      </c>
      <c r="H29" s="13">
        <v>50</v>
      </c>
      <c r="I29" s="13">
        <v>0</v>
      </c>
      <c r="J29" s="13">
        <v>0</v>
      </c>
      <c r="K29" s="13">
        <v>1</v>
      </c>
      <c r="L29" s="14">
        <v>49200</v>
      </c>
      <c r="M29" s="14">
        <v>49200</v>
      </c>
      <c r="N29" s="14">
        <v>0</v>
      </c>
      <c r="O29" s="14">
        <v>0</v>
      </c>
      <c r="P29" s="13">
        <v>258361.7</v>
      </c>
      <c r="Q29" s="13">
        <v>258250</v>
      </c>
      <c r="R29" s="14">
        <v>0</v>
      </c>
      <c r="S29" s="14">
        <v>111.7</v>
      </c>
      <c r="T29" s="13">
        <v>8569</v>
      </c>
      <c r="U29" s="13">
        <v>316130.7</v>
      </c>
    </row>
    <row r="30" spans="1:21" ht="15" x14ac:dyDescent="0.25">
      <c r="A30" s="8">
        <v>23</v>
      </c>
      <c r="B30" s="15" t="s">
        <v>21</v>
      </c>
      <c r="C30" s="9" t="s">
        <v>44</v>
      </c>
      <c r="D30" s="11">
        <v>2194</v>
      </c>
      <c r="E30" s="12">
        <v>459</v>
      </c>
      <c r="F30" s="12">
        <v>290</v>
      </c>
      <c r="G30" s="13">
        <v>0</v>
      </c>
      <c r="H30" s="13">
        <v>20</v>
      </c>
      <c r="I30" s="13">
        <v>35</v>
      </c>
      <c r="J30" s="13">
        <v>2</v>
      </c>
      <c r="K30" s="13">
        <v>1</v>
      </c>
      <c r="L30" s="14">
        <v>4726.3999999999996</v>
      </c>
      <c r="M30" s="14">
        <v>4726.3999999999996</v>
      </c>
      <c r="N30" s="14">
        <v>0</v>
      </c>
      <c r="O30" s="14">
        <v>0</v>
      </c>
      <c r="P30" s="13">
        <v>14212.9</v>
      </c>
      <c r="Q30" s="13">
        <v>13972.3</v>
      </c>
      <c r="R30" s="14">
        <v>0</v>
      </c>
      <c r="S30" s="14">
        <v>240.6</v>
      </c>
      <c r="T30" s="13">
        <v>0</v>
      </c>
      <c r="U30" s="13">
        <v>18939.3</v>
      </c>
    </row>
    <row r="31" spans="1:21" ht="15" x14ac:dyDescent="0.25">
      <c r="A31" s="8">
        <v>24</v>
      </c>
      <c r="B31" s="15" t="s">
        <v>21</v>
      </c>
      <c r="C31" s="9" t="s">
        <v>45</v>
      </c>
      <c r="D31" s="11">
        <v>5703</v>
      </c>
      <c r="E31" s="12">
        <v>1162</v>
      </c>
      <c r="F31" s="12">
        <v>675</v>
      </c>
      <c r="G31" s="13">
        <v>1800</v>
      </c>
      <c r="H31" s="13">
        <v>70</v>
      </c>
      <c r="I31" s="13">
        <v>20</v>
      </c>
      <c r="J31" s="13">
        <v>20</v>
      </c>
      <c r="K31" s="13">
        <v>7</v>
      </c>
      <c r="L31" s="14">
        <v>18956.8</v>
      </c>
      <c r="M31" s="14">
        <v>18956.8</v>
      </c>
      <c r="N31" s="14">
        <v>0</v>
      </c>
      <c r="O31" s="14">
        <v>0</v>
      </c>
      <c r="P31" s="13">
        <v>26896</v>
      </c>
      <c r="Q31" s="13">
        <v>26896</v>
      </c>
      <c r="R31" s="14">
        <v>0</v>
      </c>
      <c r="S31" s="14">
        <v>0</v>
      </c>
      <c r="T31" s="13">
        <v>0</v>
      </c>
      <c r="U31" s="13">
        <v>45852.800000000003</v>
      </c>
    </row>
    <row r="32" spans="1:21" ht="15" x14ac:dyDescent="0.25">
      <c r="A32" s="8">
        <v>25</v>
      </c>
      <c r="B32" s="15" t="s">
        <v>21</v>
      </c>
      <c r="C32" s="9" t="s">
        <v>46</v>
      </c>
      <c r="D32" s="11">
        <v>2206</v>
      </c>
      <c r="E32" s="12">
        <v>518</v>
      </c>
      <c r="F32" s="12">
        <v>219</v>
      </c>
      <c r="G32" s="13">
        <v>0</v>
      </c>
      <c r="H32" s="13">
        <v>15</v>
      </c>
      <c r="I32" s="13">
        <v>42</v>
      </c>
      <c r="J32" s="13">
        <v>15</v>
      </c>
      <c r="K32" s="13">
        <v>1</v>
      </c>
      <c r="L32" s="14">
        <v>4893.6600000000008</v>
      </c>
      <c r="M32" s="14">
        <v>4893.6600000000008</v>
      </c>
      <c r="N32" s="14">
        <v>0</v>
      </c>
      <c r="O32" s="14">
        <v>0</v>
      </c>
      <c r="P32" s="13">
        <v>6152</v>
      </c>
      <c r="Q32" s="13">
        <v>6152</v>
      </c>
      <c r="R32" s="14">
        <v>0</v>
      </c>
      <c r="S32" s="14">
        <v>0</v>
      </c>
      <c r="T32" s="13">
        <v>0</v>
      </c>
      <c r="U32" s="13">
        <v>11045.66</v>
      </c>
    </row>
    <row r="33" spans="1:21" ht="15" x14ac:dyDescent="0.25">
      <c r="A33" s="8">
        <v>26</v>
      </c>
      <c r="B33" s="15" t="s">
        <v>21</v>
      </c>
      <c r="C33" s="9" t="s">
        <v>47</v>
      </c>
      <c r="D33" s="11">
        <v>1185</v>
      </c>
      <c r="E33" s="12">
        <v>234</v>
      </c>
      <c r="F33" s="12">
        <v>206</v>
      </c>
      <c r="G33" s="13">
        <v>0</v>
      </c>
      <c r="H33" s="13">
        <v>23</v>
      </c>
      <c r="I33" s="13">
        <v>40</v>
      </c>
      <c r="J33" s="13">
        <v>12</v>
      </c>
      <c r="K33" s="13">
        <v>1</v>
      </c>
      <c r="L33" s="14">
        <v>3126</v>
      </c>
      <c r="M33" s="14">
        <v>3126</v>
      </c>
      <c r="N33" s="14">
        <v>0</v>
      </c>
      <c r="O33" s="14">
        <v>0</v>
      </c>
      <c r="P33" s="13">
        <v>4786.2359999999999</v>
      </c>
      <c r="Q33" s="13">
        <v>4786.2359999999999</v>
      </c>
      <c r="R33" s="14">
        <v>0</v>
      </c>
      <c r="S33" s="14">
        <v>0</v>
      </c>
      <c r="T33" s="13">
        <v>0</v>
      </c>
      <c r="U33" s="13">
        <v>7912.2359999999999</v>
      </c>
    </row>
    <row r="34" spans="1:21" ht="15" x14ac:dyDescent="0.25">
      <c r="A34" s="8">
        <v>27</v>
      </c>
      <c r="B34" s="15" t="s">
        <v>21</v>
      </c>
      <c r="C34" s="9" t="s">
        <v>48</v>
      </c>
      <c r="D34" s="11">
        <v>6902</v>
      </c>
      <c r="E34" s="12">
        <v>1633</v>
      </c>
      <c r="F34" s="12">
        <v>731</v>
      </c>
      <c r="G34" s="13">
        <v>0</v>
      </c>
      <c r="H34" s="13">
        <v>25</v>
      </c>
      <c r="I34" s="13">
        <v>40</v>
      </c>
      <c r="J34" s="13">
        <v>10</v>
      </c>
      <c r="K34" s="13">
        <v>1</v>
      </c>
      <c r="L34" s="14">
        <v>15573.4</v>
      </c>
      <c r="M34" s="14">
        <v>15573.4</v>
      </c>
      <c r="N34" s="14">
        <v>0</v>
      </c>
      <c r="O34" s="14">
        <v>0</v>
      </c>
      <c r="P34" s="13">
        <v>47120</v>
      </c>
      <c r="Q34" s="13">
        <v>46904</v>
      </c>
      <c r="R34" s="14">
        <v>0</v>
      </c>
      <c r="S34" s="14">
        <v>216</v>
      </c>
      <c r="T34" s="13">
        <v>0</v>
      </c>
      <c r="U34" s="13">
        <v>62693.4</v>
      </c>
    </row>
    <row r="35" spans="1:21" ht="15" x14ac:dyDescent="0.25">
      <c r="A35" s="8">
        <v>28</v>
      </c>
      <c r="B35" s="15" t="s">
        <v>21</v>
      </c>
      <c r="C35" s="9" t="s">
        <v>49</v>
      </c>
      <c r="D35" s="11">
        <v>1876</v>
      </c>
      <c r="E35" s="12">
        <v>403</v>
      </c>
      <c r="F35" s="12">
        <v>236</v>
      </c>
      <c r="G35" s="13">
        <v>0</v>
      </c>
      <c r="H35" s="13">
        <v>20</v>
      </c>
      <c r="I35" s="13">
        <v>54</v>
      </c>
      <c r="J35" s="13">
        <v>7</v>
      </c>
      <c r="K35" s="13">
        <v>1</v>
      </c>
      <c r="L35" s="14">
        <v>2521.5</v>
      </c>
      <c r="M35" s="14">
        <v>2521.5</v>
      </c>
      <c r="N35" s="14">
        <v>0</v>
      </c>
      <c r="O35" s="14">
        <v>0</v>
      </c>
      <c r="P35" s="13">
        <v>11913.2</v>
      </c>
      <c r="Q35" s="13">
        <v>11913.2</v>
      </c>
      <c r="R35" s="14">
        <v>0</v>
      </c>
      <c r="S35" s="14">
        <v>0</v>
      </c>
      <c r="T35" s="13">
        <v>0</v>
      </c>
      <c r="U35" s="13">
        <v>14434.7</v>
      </c>
    </row>
    <row r="36" spans="1:21" ht="15" x14ac:dyDescent="0.25">
      <c r="A36" s="8">
        <v>29</v>
      </c>
      <c r="B36" s="15" t="s">
        <v>21</v>
      </c>
      <c r="C36" s="9" t="s">
        <v>50</v>
      </c>
      <c r="D36" s="11">
        <v>11742</v>
      </c>
      <c r="E36" s="12">
        <v>2500</v>
      </c>
      <c r="F36" s="12">
        <v>1650</v>
      </c>
      <c r="G36" s="13">
        <v>0</v>
      </c>
      <c r="H36" s="13">
        <v>22</v>
      </c>
      <c r="I36" s="13">
        <v>35</v>
      </c>
      <c r="J36" s="13">
        <v>12</v>
      </c>
      <c r="K36" s="13">
        <v>1</v>
      </c>
      <c r="L36" s="14">
        <v>6279</v>
      </c>
      <c r="M36" s="14">
        <v>6279</v>
      </c>
      <c r="N36" s="14">
        <v>0</v>
      </c>
      <c r="O36" s="14">
        <v>0</v>
      </c>
      <c r="P36" s="13">
        <v>50000</v>
      </c>
      <c r="Q36" s="13">
        <v>50000</v>
      </c>
      <c r="R36" s="14">
        <v>0</v>
      </c>
      <c r="S36" s="14">
        <v>0</v>
      </c>
      <c r="T36" s="13">
        <v>3533.6</v>
      </c>
      <c r="U36" s="13">
        <v>59812.6</v>
      </c>
    </row>
    <row r="37" spans="1:21" ht="15" x14ac:dyDescent="0.25">
      <c r="A37" s="8">
        <v>30</v>
      </c>
      <c r="B37" s="15" t="s">
        <v>21</v>
      </c>
      <c r="C37" s="9" t="s">
        <v>51</v>
      </c>
      <c r="D37" s="11">
        <v>954</v>
      </c>
      <c r="E37" s="12">
        <v>174</v>
      </c>
      <c r="F37" s="12">
        <v>134</v>
      </c>
      <c r="G37" s="13">
        <v>0</v>
      </c>
      <c r="H37" s="13">
        <v>11</v>
      </c>
      <c r="I37" s="13">
        <v>46</v>
      </c>
      <c r="J37" s="13">
        <v>13</v>
      </c>
      <c r="K37" s="13">
        <v>1</v>
      </c>
      <c r="L37" s="14">
        <v>0</v>
      </c>
      <c r="M37" s="14">
        <v>0</v>
      </c>
      <c r="N37" s="14">
        <v>0</v>
      </c>
      <c r="O37" s="14">
        <v>0</v>
      </c>
      <c r="P37" s="13">
        <v>4200.3999999999996</v>
      </c>
      <c r="Q37" s="13">
        <v>4200.3999999999996</v>
      </c>
      <c r="R37" s="14">
        <v>0</v>
      </c>
      <c r="S37" s="14">
        <v>0</v>
      </c>
      <c r="T37" s="13">
        <v>0</v>
      </c>
      <c r="U37" s="13">
        <v>4200.3999999999996</v>
      </c>
    </row>
    <row r="38" spans="1:21" ht="15" x14ac:dyDescent="0.25">
      <c r="A38" s="8">
        <v>31</v>
      </c>
      <c r="B38" s="15" t="s">
        <v>21</v>
      </c>
      <c r="C38" s="9" t="s">
        <v>52</v>
      </c>
      <c r="D38" s="11">
        <v>39419</v>
      </c>
      <c r="E38" s="12">
        <v>8122</v>
      </c>
      <c r="F38" s="12">
        <v>5486</v>
      </c>
      <c r="G38" s="13">
        <v>0</v>
      </c>
      <c r="H38" s="13">
        <v>32</v>
      </c>
      <c r="I38" s="13">
        <v>18</v>
      </c>
      <c r="J38" s="13">
        <v>18</v>
      </c>
      <c r="K38" s="13">
        <v>6</v>
      </c>
      <c r="L38" s="14">
        <v>41282.1</v>
      </c>
      <c r="M38" s="14">
        <v>41282.1</v>
      </c>
      <c r="N38" s="14">
        <v>0</v>
      </c>
      <c r="O38" s="14">
        <v>0</v>
      </c>
      <c r="P38" s="13">
        <v>217064.7</v>
      </c>
      <c r="Q38" s="13">
        <v>217064.7</v>
      </c>
      <c r="R38" s="14">
        <v>0</v>
      </c>
      <c r="S38" s="14">
        <v>0</v>
      </c>
      <c r="T38" s="13">
        <v>5314.9</v>
      </c>
      <c r="U38" s="13">
        <v>263661.7</v>
      </c>
    </row>
    <row r="39" spans="1:21" ht="15" x14ac:dyDescent="0.25">
      <c r="A39" s="8">
        <v>32</v>
      </c>
      <c r="B39" s="15" t="s">
        <v>21</v>
      </c>
      <c r="C39" s="9" t="s">
        <v>53</v>
      </c>
      <c r="D39" s="11">
        <v>5846</v>
      </c>
      <c r="E39" s="12">
        <v>1326</v>
      </c>
      <c r="F39" s="12">
        <v>751</v>
      </c>
      <c r="G39" s="13">
        <v>0</v>
      </c>
      <c r="H39" s="13">
        <v>10</v>
      </c>
      <c r="I39" s="13">
        <v>65</v>
      </c>
      <c r="J39" s="13">
        <v>16</v>
      </c>
      <c r="K39" s="13">
        <v>1</v>
      </c>
      <c r="L39" s="14">
        <v>11124</v>
      </c>
      <c r="M39" s="14">
        <v>11124</v>
      </c>
      <c r="N39" s="14">
        <v>0</v>
      </c>
      <c r="O39" s="14">
        <v>0</v>
      </c>
      <c r="P39" s="13">
        <v>49285.5</v>
      </c>
      <c r="Q39" s="13">
        <v>49285.5</v>
      </c>
      <c r="R39" s="14">
        <v>0</v>
      </c>
      <c r="S39" s="14">
        <v>0</v>
      </c>
      <c r="T39" s="13">
        <v>0</v>
      </c>
      <c r="U39" s="13">
        <v>60409.5</v>
      </c>
    </row>
    <row r="40" spans="1:21" ht="15" x14ac:dyDescent="0.25">
      <c r="A40" s="8">
        <v>33</v>
      </c>
      <c r="B40" s="15" t="s">
        <v>21</v>
      </c>
      <c r="C40" s="9" t="s">
        <v>54</v>
      </c>
      <c r="D40" s="11">
        <v>1714</v>
      </c>
      <c r="E40" s="12">
        <v>334</v>
      </c>
      <c r="F40" s="12">
        <v>236</v>
      </c>
      <c r="G40" s="13">
        <v>0</v>
      </c>
      <c r="H40" s="13">
        <v>12</v>
      </c>
      <c r="I40" s="13">
        <v>45</v>
      </c>
      <c r="J40" s="13">
        <v>11</v>
      </c>
      <c r="K40" s="13">
        <v>1</v>
      </c>
      <c r="L40" s="14">
        <v>1153.3</v>
      </c>
      <c r="M40" s="14">
        <v>1153.3</v>
      </c>
      <c r="N40" s="14">
        <v>0</v>
      </c>
      <c r="O40" s="14">
        <v>0</v>
      </c>
      <c r="P40" s="13">
        <v>19629.399999999998</v>
      </c>
      <c r="Q40" s="13">
        <v>19629.399999999998</v>
      </c>
      <c r="R40" s="14">
        <v>0</v>
      </c>
      <c r="S40" s="14">
        <v>0</v>
      </c>
      <c r="T40" s="13">
        <v>0</v>
      </c>
      <c r="U40" s="13">
        <v>20782.699999999997</v>
      </c>
    </row>
    <row r="41" spans="1:21" ht="15" x14ac:dyDescent="0.25">
      <c r="A41" s="8">
        <v>34</v>
      </c>
      <c r="B41" s="15" t="s">
        <v>21</v>
      </c>
      <c r="C41" s="9" t="s">
        <v>55</v>
      </c>
      <c r="D41" s="11">
        <v>613</v>
      </c>
      <c r="E41" s="12">
        <v>145</v>
      </c>
      <c r="F41" s="12">
        <v>67</v>
      </c>
      <c r="G41" s="13">
        <v>1770</v>
      </c>
      <c r="H41" s="13">
        <v>57</v>
      </c>
      <c r="I41" s="13">
        <v>7</v>
      </c>
      <c r="J41" s="13">
        <v>7</v>
      </c>
      <c r="K41" s="13">
        <v>1</v>
      </c>
      <c r="L41" s="14">
        <v>300</v>
      </c>
      <c r="M41" s="14">
        <v>300</v>
      </c>
      <c r="N41" s="14">
        <v>0</v>
      </c>
      <c r="O41" s="14">
        <v>0</v>
      </c>
      <c r="P41" s="13">
        <v>500</v>
      </c>
      <c r="Q41" s="13">
        <v>500</v>
      </c>
      <c r="R41" s="14">
        <v>0</v>
      </c>
      <c r="S41" s="14">
        <v>0</v>
      </c>
      <c r="T41" s="13">
        <v>0</v>
      </c>
      <c r="U41" s="13">
        <v>800</v>
      </c>
    </row>
    <row r="42" spans="1:21" ht="15" x14ac:dyDescent="0.25">
      <c r="A42" s="8">
        <v>35</v>
      </c>
      <c r="B42" s="15" t="s">
        <v>21</v>
      </c>
      <c r="C42" s="9" t="s">
        <v>56</v>
      </c>
      <c r="D42" s="11">
        <v>10672</v>
      </c>
      <c r="E42" s="12">
        <v>1901</v>
      </c>
      <c r="F42" s="12">
        <v>1586</v>
      </c>
      <c r="G42" s="13">
        <v>0</v>
      </c>
      <c r="H42" s="13">
        <v>10</v>
      </c>
      <c r="I42" s="13">
        <v>45</v>
      </c>
      <c r="J42" s="13">
        <v>9</v>
      </c>
      <c r="K42" s="13">
        <v>3</v>
      </c>
      <c r="L42" s="14">
        <v>10996.300000000001</v>
      </c>
      <c r="M42" s="14">
        <v>10996.300000000001</v>
      </c>
      <c r="N42" s="14">
        <v>0</v>
      </c>
      <c r="O42" s="14">
        <v>0</v>
      </c>
      <c r="P42" s="13">
        <v>143606.1</v>
      </c>
      <c r="Q42" s="13">
        <v>143585</v>
      </c>
      <c r="R42" s="14">
        <v>0</v>
      </c>
      <c r="S42" s="14">
        <v>21.1</v>
      </c>
      <c r="T42" s="13">
        <v>0</v>
      </c>
      <c r="U42" s="13">
        <v>154602.4</v>
      </c>
    </row>
    <row r="43" spans="1:21" ht="15" x14ac:dyDescent="0.25">
      <c r="A43" s="8">
        <v>36</v>
      </c>
      <c r="B43" s="15" t="s">
        <v>21</v>
      </c>
      <c r="C43" s="9" t="s">
        <v>57</v>
      </c>
      <c r="D43" s="11">
        <v>857</v>
      </c>
      <c r="E43" s="12">
        <v>159</v>
      </c>
      <c r="F43" s="12">
        <v>113</v>
      </c>
      <c r="G43" s="13">
        <v>0</v>
      </c>
      <c r="H43" s="13">
        <v>13</v>
      </c>
      <c r="I43" s="13">
        <v>38</v>
      </c>
      <c r="J43" s="13">
        <v>5</v>
      </c>
      <c r="K43" s="13">
        <v>1</v>
      </c>
      <c r="L43" s="14">
        <v>272.91000000000003</v>
      </c>
      <c r="M43" s="14">
        <v>272.91000000000003</v>
      </c>
      <c r="N43" s="14">
        <v>0</v>
      </c>
      <c r="O43" s="14">
        <v>0</v>
      </c>
      <c r="P43" s="13">
        <v>6814.4</v>
      </c>
      <c r="Q43" s="13">
        <v>6814.4</v>
      </c>
      <c r="R43" s="14">
        <v>0</v>
      </c>
      <c r="S43" s="14">
        <v>0</v>
      </c>
      <c r="T43" s="13">
        <v>0</v>
      </c>
      <c r="U43" s="13">
        <v>7087.3099999999995</v>
      </c>
    </row>
    <row r="44" spans="1:21" ht="15" x14ac:dyDescent="0.25">
      <c r="A44" s="8">
        <v>37</v>
      </c>
      <c r="B44" s="15" t="s">
        <v>21</v>
      </c>
      <c r="C44" s="9" t="s">
        <v>58</v>
      </c>
      <c r="D44" s="11">
        <v>2481</v>
      </c>
      <c r="E44" s="12">
        <v>480</v>
      </c>
      <c r="F44" s="12">
        <v>302</v>
      </c>
      <c r="G44" s="13">
        <v>0</v>
      </c>
      <c r="H44" s="13">
        <v>43</v>
      </c>
      <c r="I44" s="13">
        <v>5</v>
      </c>
      <c r="J44" s="13">
        <v>7</v>
      </c>
      <c r="K44" s="13">
        <v>1</v>
      </c>
      <c r="L44" s="14">
        <v>9412</v>
      </c>
      <c r="M44" s="14">
        <v>9412</v>
      </c>
      <c r="N44" s="14">
        <v>0</v>
      </c>
      <c r="O44" s="14">
        <v>0</v>
      </c>
      <c r="P44" s="13">
        <v>8500</v>
      </c>
      <c r="Q44" s="13">
        <v>8500</v>
      </c>
      <c r="R44" s="14">
        <v>0</v>
      </c>
      <c r="S44" s="14">
        <v>0</v>
      </c>
      <c r="T44" s="13">
        <v>0</v>
      </c>
      <c r="U44" s="13">
        <v>17912</v>
      </c>
    </row>
    <row r="45" spans="1:21" ht="15" x14ac:dyDescent="0.25">
      <c r="A45" s="8">
        <v>38</v>
      </c>
      <c r="B45" s="15" t="s">
        <v>21</v>
      </c>
      <c r="C45" s="9" t="s">
        <v>59</v>
      </c>
      <c r="D45" s="11">
        <v>1010</v>
      </c>
      <c r="E45" s="12">
        <v>188</v>
      </c>
      <c r="F45" s="12">
        <v>145</v>
      </c>
      <c r="G45" s="13">
        <v>0</v>
      </c>
      <c r="H45" s="13">
        <v>11</v>
      </c>
      <c r="I45" s="13">
        <v>39</v>
      </c>
      <c r="J45" s="13">
        <v>7</v>
      </c>
      <c r="K45" s="13">
        <v>1</v>
      </c>
      <c r="L45" s="14">
        <v>438.8</v>
      </c>
      <c r="M45" s="14">
        <v>438.8</v>
      </c>
      <c r="N45" s="14">
        <v>0</v>
      </c>
      <c r="O45" s="14">
        <v>0</v>
      </c>
      <c r="P45" s="13">
        <v>31678.800000000003</v>
      </c>
      <c r="Q45" s="13">
        <v>31678.800000000003</v>
      </c>
      <c r="R45" s="14">
        <v>0</v>
      </c>
      <c r="S45" s="14">
        <v>0</v>
      </c>
      <c r="T45" s="13">
        <v>0</v>
      </c>
      <c r="U45" s="13">
        <v>32117.600000000002</v>
      </c>
    </row>
    <row r="46" spans="1:21" ht="15" x14ac:dyDescent="0.25">
      <c r="A46" s="8">
        <v>39</v>
      </c>
      <c r="B46" s="15" t="s">
        <v>21</v>
      </c>
      <c r="C46" s="9" t="s">
        <v>60</v>
      </c>
      <c r="D46" s="11">
        <v>2645</v>
      </c>
      <c r="E46" s="12">
        <v>654</v>
      </c>
      <c r="F46" s="12">
        <v>263</v>
      </c>
      <c r="G46" s="13">
        <v>0</v>
      </c>
      <c r="H46" s="13">
        <v>44</v>
      </c>
      <c r="I46" s="13">
        <v>6</v>
      </c>
      <c r="J46" s="13">
        <v>6</v>
      </c>
      <c r="K46" s="13">
        <v>1</v>
      </c>
      <c r="L46" s="14">
        <v>7835</v>
      </c>
      <c r="M46" s="14">
        <v>7835</v>
      </c>
      <c r="N46" s="14">
        <v>0</v>
      </c>
      <c r="O46" s="14">
        <v>0</v>
      </c>
      <c r="P46" s="13">
        <v>13718.2</v>
      </c>
      <c r="Q46" s="13">
        <v>13718.2</v>
      </c>
      <c r="R46" s="14">
        <v>0</v>
      </c>
      <c r="S46" s="14">
        <v>0</v>
      </c>
      <c r="T46" s="13">
        <v>0</v>
      </c>
      <c r="U46" s="13">
        <v>21553.200000000001</v>
      </c>
    </row>
    <row r="47" spans="1:21" ht="15" x14ac:dyDescent="0.25">
      <c r="A47" s="8">
        <v>40</v>
      </c>
      <c r="B47" s="15" t="s">
        <v>21</v>
      </c>
      <c r="C47" s="9" t="s">
        <v>61</v>
      </c>
      <c r="D47" s="11">
        <v>4027</v>
      </c>
      <c r="E47" s="12">
        <v>767</v>
      </c>
      <c r="F47" s="12">
        <v>497</v>
      </c>
      <c r="G47" s="13">
        <v>0</v>
      </c>
      <c r="H47" s="13">
        <v>11</v>
      </c>
      <c r="I47" s="13">
        <v>51</v>
      </c>
      <c r="J47" s="13">
        <v>12</v>
      </c>
      <c r="K47" s="13">
        <v>1</v>
      </c>
      <c r="L47" s="14">
        <v>7664.4999999999991</v>
      </c>
      <c r="M47" s="14">
        <v>7638.0999999999995</v>
      </c>
      <c r="N47" s="14">
        <v>0</v>
      </c>
      <c r="O47" s="14">
        <v>26.4</v>
      </c>
      <c r="P47" s="13">
        <v>23850.1</v>
      </c>
      <c r="Q47" s="13">
        <v>23850.1</v>
      </c>
      <c r="R47" s="14">
        <v>0</v>
      </c>
      <c r="S47" s="14">
        <v>0</v>
      </c>
      <c r="T47" s="13">
        <v>0</v>
      </c>
      <c r="U47" s="13">
        <v>31514.6</v>
      </c>
    </row>
    <row r="48" spans="1:21" ht="15" x14ac:dyDescent="0.25">
      <c r="A48" s="8">
        <v>41</v>
      </c>
      <c r="B48" s="15" t="s">
        <v>21</v>
      </c>
      <c r="C48" s="9" t="s">
        <v>62</v>
      </c>
      <c r="D48" s="11">
        <v>6048</v>
      </c>
      <c r="E48" s="12">
        <v>1350</v>
      </c>
      <c r="F48" s="12">
        <v>797</v>
      </c>
      <c r="G48" s="13">
        <v>0</v>
      </c>
      <c r="H48" s="13">
        <v>11</v>
      </c>
      <c r="I48" s="13">
        <v>67</v>
      </c>
      <c r="J48" s="13">
        <v>20</v>
      </c>
      <c r="K48" s="13">
        <v>1</v>
      </c>
      <c r="L48" s="14">
        <v>5772.4</v>
      </c>
      <c r="M48" s="14">
        <v>5772.4</v>
      </c>
      <c r="N48" s="14">
        <v>0</v>
      </c>
      <c r="O48" s="14">
        <v>0</v>
      </c>
      <c r="P48" s="13">
        <v>29945</v>
      </c>
      <c r="Q48" s="13">
        <v>29945</v>
      </c>
      <c r="R48" s="14">
        <v>0</v>
      </c>
      <c r="S48" s="14">
        <v>0</v>
      </c>
      <c r="T48" s="13">
        <v>0</v>
      </c>
      <c r="U48" s="13">
        <v>35717.4</v>
      </c>
    </row>
    <row r="49" spans="1:21" ht="15" x14ac:dyDescent="0.25">
      <c r="A49" s="8">
        <v>42</v>
      </c>
      <c r="B49" s="15" t="s">
        <v>21</v>
      </c>
      <c r="C49" s="9" t="s">
        <v>63</v>
      </c>
      <c r="D49" s="11">
        <v>729</v>
      </c>
      <c r="E49" s="12">
        <v>143</v>
      </c>
      <c r="F49" s="12">
        <v>80</v>
      </c>
      <c r="G49" s="13">
        <v>0</v>
      </c>
      <c r="H49" s="13">
        <v>37</v>
      </c>
      <c r="I49" s="13">
        <v>29</v>
      </c>
      <c r="J49" s="13">
        <v>18</v>
      </c>
      <c r="K49" s="13">
        <v>1</v>
      </c>
      <c r="L49" s="14">
        <v>2275</v>
      </c>
      <c r="M49" s="14">
        <v>2275</v>
      </c>
      <c r="N49" s="14">
        <v>0</v>
      </c>
      <c r="O49" s="14">
        <v>0</v>
      </c>
      <c r="P49" s="13">
        <v>5653.1</v>
      </c>
      <c r="Q49" s="13">
        <v>5653.1</v>
      </c>
      <c r="R49" s="14">
        <v>0</v>
      </c>
      <c r="S49" s="14">
        <v>0</v>
      </c>
      <c r="T49" s="13">
        <v>0</v>
      </c>
      <c r="U49" s="13">
        <v>7928.1</v>
      </c>
    </row>
    <row r="50" spans="1:21" ht="15.75" customHeight="1" x14ac:dyDescent="0.25">
      <c r="A50" s="29" t="s">
        <v>64</v>
      </c>
      <c r="B50" s="29"/>
      <c r="C50" s="29"/>
      <c r="D50" s="20">
        <f>SUM(D8:D49)</f>
        <v>320216</v>
      </c>
      <c r="E50" s="20">
        <f t="shared" ref="E50:U50" si="0">SUM(E8:E49)</f>
        <v>66791</v>
      </c>
      <c r="F50" s="20">
        <f t="shared" si="0"/>
        <v>43562</v>
      </c>
      <c r="G50" s="20">
        <f t="shared" si="0"/>
        <v>10986</v>
      </c>
      <c r="H50" s="20">
        <f t="shared" si="0"/>
        <v>1074</v>
      </c>
      <c r="I50" s="20">
        <f t="shared" si="0"/>
        <v>1603</v>
      </c>
      <c r="J50" s="20">
        <f t="shared" si="0"/>
        <v>483</v>
      </c>
      <c r="K50" s="20">
        <f t="shared" si="0"/>
        <v>69</v>
      </c>
      <c r="L50" s="20">
        <f t="shared" si="0"/>
        <v>390289.86999999994</v>
      </c>
      <c r="M50" s="20">
        <f t="shared" si="0"/>
        <v>390263.46999999991</v>
      </c>
      <c r="N50" s="20">
        <f t="shared" si="0"/>
        <v>0</v>
      </c>
      <c r="O50" s="20">
        <f t="shared" si="0"/>
        <v>26.4</v>
      </c>
      <c r="P50" s="20">
        <f t="shared" si="0"/>
        <v>2000218.466</v>
      </c>
      <c r="Q50" s="20">
        <f t="shared" si="0"/>
        <v>1997499.0659999999</v>
      </c>
      <c r="R50" s="20">
        <f t="shared" si="0"/>
        <v>0</v>
      </c>
      <c r="S50" s="20">
        <f t="shared" si="0"/>
        <v>2719.3999999999996</v>
      </c>
      <c r="T50" s="20">
        <f t="shared" si="0"/>
        <v>57089.9</v>
      </c>
      <c r="U50" s="20">
        <f t="shared" si="0"/>
        <v>2447598.2360000005</v>
      </c>
    </row>
  </sheetData>
  <mergeCells count="22">
    <mergeCell ref="A50:C50"/>
    <mergeCell ref="H4:J4"/>
    <mergeCell ref="K4:K6"/>
    <mergeCell ref="L4:U4"/>
    <mergeCell ref="E5:E6"/>
    <mergeCell ref="F5:F6"/>
    <mergeCell ref="H5:H6"/>
    <mergeCell ref="I5:I6"/>
    <mergeCell ref="J5:J6"/>
    <mergeCell ref="L5:L6"/>
    <mergeCell ref="M5:O5"/>
    <mergeCell ref="A4:A6"/>
    <mergeCell ref="B4:B6"/>
    <mergeCell ref="C4:C6"/>
    <mergeCell ref="D4:D6"/>
    <mergeCell ref="E4:F4"/>
    <mergeCell ref="P5:P6"/>
    <mergeCell ref="Q5:S5"/>
    <mergeCell ref="T5:T6"/>
    <mergeCell ref="U5:U6"/>
    <mergeCell ref="A2:U2"/>
    <mergeCell ref="G4:G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Kotayq</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2021-08-20T06:17:59Z</dcterms:modified>
</cp:coreProperties>
</file>