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P46" i="1"/>
  <c r="O46"/>
  <c r="N46"/>
  <c r="L46"/>
  <c r="H46"/>
  <c r="G46"/>
  <c r="F46"/>
  <c r="E46"/>
  <c r="D46"/>
  <c r="C46"/>
  <c r="P45"/>
  <c r="O45"/>
  <c r="H45"/>
  <c r="G45"/>
  <c r="F45"/>
  <c r="E45"/>
  <c r="D45"/>
  <c r="C45"/>
  <c r="P25" l="1"/>
  <c r="O25"/>
  <c r="N25"/>
  <c r="M25"/>
  <c r="L25"/>
  <c r="K25"/>
  <c r="J25"/>
  <c r="I25"/>
  <c r="H25"/>
  <c r="G25"/>
  <c r="F25"/>
  <c r="E25"/>
  <c r="D25"/>
  <c r="C25"/>
</calcChain>
</file>

<file path=xl/sharedStrings.xml><?xml version="1.0" encoding="utf-8"?>
<sst xmlns="http://schemas.openxmlformats.org/spreadsheetml/2006/main" count="72" uniqueCount="68">
  <si>
    <t>№№</t>
  </si>
  <si>
    <t>Համայնք</t>
  </si>
  <si>
    <t>Բնակության վայրի վերաբերյալ տրված տեղեկանքների քանակը</t>
  </si>
  <si>
    <t>Ընտանիքի կազմի վերաբերյալ տրված տեղեկանքների քանակը</t>
  </si>
  <si>
    <t xml:space="preserve">Գույքահարկի վերաբերյալ տրված տեղեկանքների (զրոյական) քանակը </t>
  </si>
  <si>
    <t>Հողի հարկի վերաբերյալ տրված տեղեկանքների քանակը</t>
  </si>
  <si>
    <t>Հողի և անասնագլխաքանակի վերաբերյալ տրված տեղեկանքների քանակը</t>
  </si>
  <si>
    <t>Ազատ ոճի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</si>
  <si>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</si>
  <si>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</si>
  <si>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</si>
  <si>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</si>
  <si>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</si>
  <si>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ՀԿՏՀ-ի միջոցով բնակավայրերի վարչական ղեկավարներին տրված հանձնարարականների քանակը</t>
  </si>
  <si>
    <t>ՀԿՏՀ-ում գրանցված՝ խորհրդակցությունների արձանագրությունների քանակը</t>
  </si>
  <si>
    <t>10.000 և ավելի բնակիչ ունեցող համայնքների համար՝ ավագանու հրապարակային  նիստերի առցանց հեռարձակումների քանակը</t>
  </si>
  <si>
    <t xml:space="preserve">Բերդ </t>
  </si>
  <si>
    <t>Արծվաբերդ</t>
  </si>
  <si>
    <t>Այգեձոր</t>
  </si>
  <si>
    <t>Այգեպար</t>
  </si>
  <si>
    <t>Չինարի</t>
  </si>
  <si>
    <t>Մովսես</t>
  </si>
  <si>
    <t>Չորաթան</t>
  </si>
  <si>
    <t>Նորաշեն</t>
  </si>
  <si>
    <t>Վ.Կ.Աղբյուր</t>
  </si>
  <si>
    <t>Նավուր</t>
  </si>
  <si>
    <t>Իծաքար</t>
  </si>
  <si>
    <t>Չինչին</t>
  </si>
  <si>
    <t xml:space="preserve">Տավուշ </t>
  </si>
  <si>
    <t>Ն.Կ.Աղբյուր</t>
  </si>
  <si>
    <t>Վ.Ծաղկավան</t>
  </si>
  <si>
    <t>Վարագավան</t>
  </si>
  <si>
    <t>Պառավաքար</t>
  </si>
  <si>
    <t>Դիլիջան</t>
  </si>
  <si>
    <t>Հաղարծին</t>
  </si>
  <si>
    <t>Թեղուտ</t>
  </si>
  <si>
    <t>Հովք</t>
  </si>
  <si>
    <t>Գոշ</t>
  </si>
  <si>
    <t>Աղավնավանք</t>
  </si>
  <si>
    <t>Խաչարձան</t>
  </si>
  <si>
    <t>Նոյեմբերյան</t>
  </si>
  <si>
    <t>Բերդավան</t>
  </si>
  <si>
    <t>Դովեղ</t>
  </si>
  <si>
    <t>Ջուջևան</t>
  </si>
  <si>
    <t>Բաղանիս</t>
  </si>
  <si>
    <t>Ոսկեվան</t>
  </si>
  <si>
    <t>Կոթի</t>
  </si>
  <si>
    <t>Բարեկամավան</t>
  </si>
  <si>
    <t>Ոսկեպար</t>
  </si>
  <si>
    <t>Կողբ</t>
  </si>
  <si>
    <t>հ/28</t>
  </si>
  <si>
    <t>ա/7</t>
  </si>
  <si>
    <t>Զորական</t>
  </si>
  <si>
    <t>Այրում</t>
  </si>
  <si>
    <t>Արճիս</t>
  </si>
  <si>
    <t>Բագրատաշեն</t>
  </si>
  <si>
    <t>Դեբեդավան</t>
  </si>
  <si>
    <t>Դեղձավան</t>
  </si>
  <si>
    <t>Հաղթանակ</t>
  </si>
  <si>
    <t>Լճկաձոր</t>
  </si>
  <si>
    <t>Պտղավան</t>
  </si>
  <si>
    <t>Բերդ համայնք</t>
  </si>
  <si>
    <t>Դիլիջան համայնք</t>
  </si>
  <si>
    <t>Նոյեմբերյան համայնք</t>
  </si>
  <si>
    <t>Կողբ համայնք</t>
  </si>
  <si>
    <t>Այրում համայնք</t>
  </si>
  <si>
    <t>ՏԵՂԵԿԱՏՎՈՒԹՅՈՒՆ
ՀՀ Տավուշի մարզի խոշորացված համայնքների ՏԻՄ-երի և համայնքապետարանների աշխատակազմերի կողմից էլեկտրոնային եղանակով իրականացված գործառույթների և տրամադրված ծառայությունների վերաբերյալ</t>
  </si>
  <si>
    <t>Հաշվետու 2020թ. 4-րդ եռամսյակ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</si>
</sst>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1"/>
      <scheme val="minor"/>
    </font>
    <font>
      <sz val="10"/>
      <color theme="1"/>
      <name val="GHEA Grapalat"/>
      <family val="3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workbookViewId="0">
      <selection activeCell="C3" sqref="C3"/>
    </sheetView>
  </sheetViews>
  <sheetFormatPr defaultRowHeight="15"/>
  <cols>
    <col min="1" max="1" width="5" customWidth="1"/>
    <col min="2" max="2" width="15.140625" customWidth="1"/>
    <col min="3" max="3" width="13.28515625" customWidth="1"/>
  </cols>
  <sheetData>
    <row r="1" spans="1:17" ht="57" customHeight="1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7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269.25" customHeight="1">
      <c r="A3" s="2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1"/>
    </row>
    <row r="4" spans="1:17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</row>
    <row r="5" spans="1:17" ht="24" customHeight="1">
      <c r="A5" s="22" t="s">
        <v>61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7">
      <c r="A6" s="3"/>
      <c r="B6" s="3" t="s">
        <v>16</v>
      </c>
      <c r="C6" s="3">
        <v>532</v>
      </c>
      <c r="D6" s="3">
        <v>227</v>
      </c>
      <c r="E6" s="3">
        <v>1334</v>
      </c>
      <c r="F6" s="3">
        <v>552</v>
      </c>
      <c r="G6" s="3">
        <v>12</v>
      </c>
      <c r="H6" s="3">
        <v>417</v>
      </c>
      <c r="I6" s="3">
        <v>186</v>
      </c>
      <c r="J6" s="3">
        <v>123</v>
      </c>
      <c r="K6" s="3">
        <v>23</v>
      </c>
      <c r="L6" s="3">
        <v>105</v>
      </c>
      <c r="M6" s="3">
        <v>355</v>
      </c>
      <c r="N6" s="3">
        <v>176</v>
      </c>
      <c r="O6" s="3">
        <v>3</v>
      </c>
      <c r="P6" s="3">
        <v>1</v>
      </c>
    </row>
    <row r="7" spans="1:17">
      <c r="A7" s="3">
        <v>1</v>
      </c>
      <c r="B7" s="3" t="s">
        <v>16</v>
      </c>
      <c r="C7" s="3">
        <v>146</v>
      </c>
      <c r="D7" s="3">
        <v>69</v>
      </c>
      <c r="E7" s="3">
        <v>297</v>
      </c>
      <c r="F7" s="3">
        <v>62</v>
      </c>
      <c r="G7" s="3">
        <v>7</v>
      </c>
      <c r="H7" s="3">
        <v>73</v>
      </c>
      <c r="I7" s="3">
        <v>110</v>
      </c>
      <c r="J7" s="3">
        <v>0</v>
      </c>
      <c r="K7" s="3">
        <v>0</v>
      </c>
      <c r="L7" s="3">
        <v>90</v>
      </c>
      <c r="M7" s="3">
        <v>128</v>
      </c>
      <c r="N7" s="3">
        <v>0</v>
      </c>
      <c r="O7" s="3">
        <v>0</v>
      </c>
      <c r="P7" s="3"/>
    </row>
    <row r="8" spans="1:17">
      <c r="A8" s="3">
        <v>2</v>
      </c>
      <c r="B8" s="3" t="s">
        <v>17</v>
      </c>
      <c r="C8" s="3">
        <v>85</v>
      </c>
      <c r="D8" s="3">
        <v>44</v>
      </c>
      <c r="E8" s="3">
        <v>100</v>
      </c>
      <c r="F8" s="3">
        <v>44</v>
      </c>
      <c r="G8" s="3">
        <v>0</v>
      </c>
      <c r="H8" s="3">
        <v>66</v>
      </c>
      <c r="I8" s="3">
        <v>10</v>
      </c>
      <c r="J8" s="3">
        <v>0</v>
      </c>
      <c r="K8" s="3">
        <v>0</v>
      </c>
      <c r="L8" s="3">
        <v>0</v>
      </c>
      <c r="M8" s="3">
        <v>22</v>
      </c>
      <c r="N8" s="3">
        <v>23</v>
      </c>
      <c r="O8" s="3">
        <v>0</v>
      </c>
      <c r="P8" s="3"/>
    </row>
    <row r="9" spans="1:17">
      <c r="A9" s="3">
        <v>3</v>
      </c>
      <c r="B9" s="3" t="s">
        <v>18</v>
      </c>
      <c r="C9" s="3">
        <v>70</v>
      </c>
      <c r="D9" s="3">
        <v>14</v>
      </c>
      <c r="E9" s="3">
        <v>72</v>
      </c>
      <c r="F9" s="3">
        <v>22</v>
      </c>
      <c r="G9" s="3">
        <v>1</v>
      </c>
      <c r="H9" s="3">
        <v>48</v>
      </c>
      <c r="I9" s="3">
        <v>11</v>
      </c>
      <c r="J9" s="3">
        <v>0</v>
      </c>
      <c r="K9" s="3">
        <v>0</v>
      </c>
      <c r="L9" s="3">
        <v>2</v>
      </c>
      <c r="M9" s="3">
        <v>25</v>
      </c>
      <c r="N9" s="3">
        <v>14</v>
      </c>
      <c r="O9" s="3">
        <v>0</v>
      </c>
      <c r="P9" s="3"/>
    </row>
    <row r="10" spans="1:17">
      <c r="A10" s="3">
        <v>4</v>
      </c>
      <c r="B10" s="3" t="s">
        <v>19</v>
      </c>
      <c r="C10" s="3">
        <v>22</v>
      </c>
      <c r="D10" s="3">
        <v>13</v>
      </c>
      <c r="E10" s="3">
        <v>23</v>
      </c>
      <c r="F10" s="3">
        <v>3</v>
      </c>
      <c r="G10" s="3">
        <v>0</v>
      </c>
      <c r="H10" s="3">
        <v>10</v>
      </c>
      <c r="I10" s="3">
        <v>3</v>
      </c>
      <c r="J10" s="3">
        <v>0</v>
      </c>
      <c r="K10" s="3">
        <v>0</v>
      </c>
      <c r="L10" s="3">
        <v>2</v>
      </c>
      <c r="M10" s="3">
        <v>24</v>
      </c>
      <c r="N10" s="3">
        <v>11</v>
      </c>
      <c r="O10" s="3">
        <v>0</v>
      </c>
      <c r="P10" s="3"/>
    </row>
    <row r="11" spans="1:17">
      <c r="A11" s="3">
        <v>5</v>
      </c>
      <c r="B11" s="3" t="s">
        <v>20</v>
      </c>
      <c r="C11" s="3">
        <v>8</v>
      </c>
      <c r="D11" s="3">
        <v>0</v>
      </c>
      <c r="E11" s="3">
        <v>50</v>
      </c>
      <c r="F11" s="3">
        <v>6</v>
      </c>
      <c r="G11" s="3">
        <v>0</v>
      </c>
      <c r="H11" s="3">
        <v>22</v>
      </c>
      <c r="I11" s="3">
        <v>5</v>
      </c>
      <c r="J11" s="3">
        <v>0</v>
      </c>
      <c r="K11" s="3">
        <v>0</v>
      </c>
      <c r="L11" s="3">
        <v>2</v>
      </c>
      <c r="M11" s="3">
        <v>6</v>
      </c>
      <c r="N11" s="3">
        <v>10</v>
      </c>
      <c r="O11" s="3">
        <v>0</v>
      </c>
      <c r="P11" s="3"/>
    </row>
    <row r="12" spans="1:17">
      <c r="A12" s="3">
        <v>6</v>
      </c>
      <c r="B12" s="3" t="s">
        <v>21</v>
      </c>
      <c r="C12" s="3">
        <v>40</v>
      </c>
      <c r="D12" s="3">
        <v>12</v>
      </c>
      <c r="E12" s="3">
        <v>105</v>
      </c>
      <c r="F12" s="3">
        <v>35</v>
      </c>
      <c r="G12" s="3">
        <v>0</v>
      </c>
      <c r="H12" s="3">
        <v>16</v>
      </c>
      <c r="I12" s="3">
        <v>3</v>
      </c>
      <c r="J12" s="3">
        <v>0</v>
      </c>
      <c r="K12" s="3">
        <v>0</v>
      </c>
      <c r="L12" s="3">
        <v>9</v>
      </c>
      <c r="M12" s="3">
        <v>15</v>
      </c>
      <c r="N12" s="3">
        <v>10</v>
      </c>
      <c r="O12" s="3">
        <v>0</v>
      </c>
      <c r="P12" s="3"/>
    </row>
    <row r="13" spans="1:17">
      <c r="A13" s="3">
        <v>7</v>
      </c>
      <c r="B13" s="3" t="s">
        <v>22</v>
      </c>
      <c r="C13" s="3">
        <v>9</v>
      </c>
      <c r="D13" s="3">
        <v>4</v>
      </c>
      <c r="E13" s="3">
        <v>33</v>
      </c>
      <c r="F13" s="3">
        <v>31</v>
      </c>
      <c r="G13" s="3">
        <v>0</v>
      </c>
      <c r="H13" s="3">
        <v>16</v>
      </c>
      <c r="I13" s="3">
        <v>4</v>
      </c>
      <c r="J13" s="3">
        <v>0</v>
      </c>
      <c r="K13" s="3">
        <v>0</v>
      </c>
      <c r="L13" s="3">
        <v>0</v>
      </c>
      <c r="M13" s="3">
        <v>12</v>
      </c>
      <c r="N13" s="3">
        <v>8</v>
      </c>
      <c r="O13" s="3">
        <v>0</v>
      </c>
      <c r="P13" s="3"/>
    </row>
    <row r="14" spans="1:17">
      <c r="A14" s="3">
        <v>8</v>
      </c>
      <c r="B14" s="3" t="s">
        <v>23</v>
      </c>
      <c r="C14" s="3">
        <v>16</v>
      </c>
      <c r="D14" s="3">
        <v>10</v>
      </c>
      <c r="E14" s="3">
        <v>81</v>
      </c>
      <c r="F14" s="3">
        <v>69</v>
      </c>
      <c r="G14" s="3">
        <v>1</v>
      </c>
      <c r="H14" s="3">
        <v>19</v>
      </c>
      <c r="I14" s="3">
        <v>8</v>
      </c>
      <c r="J14" s="3">
        <v>0</v>
      </c>
      <c r="K14" s="3">
        <v>0</v>
      </c>
      <c r="L14" s="3">
        <v>0</v>
      </c>
      <c r="M14" s="3">
        <v>48</v>
      </c>
      <c r="N14" s="3">
        <v>13</v>
      </c>
      <c r="O14" s="3">
        <v>0</v>
      </c>
      <c r="P14" s="3"/>
    </row>
    <row r="15" spans="1:17">
      <c r="A15" s="3">
        <v>9</v>
      </c>
      <c r="B15" s="3" t="s">
        <v>24</v>
      </c>
      <c r="C15" s="3">
        <v>30</v>
      </c>
      <c r="D15" s="3">
        <v>9</v>
      </c>
      <c r="E15" s="3">
        <v>65</v>
      </c>
      <c r="F15" s="3">
        <v>20</v>
      </c>
      <c r="G15" s="3">
        <v>0</v>
      </c>
      <c r="H15" s="3">
        <v>4</v>
      </c>
      <c r="I15" s="3">
        <v>0</v>
      </c>
      <c r="J15" s="3">
        <v>0</v>
      </c>
      <c r="K15" s="3">
        <v>0</v>
      </c>
      <c r="L15" s="3">
        <v>0</v>
      </c>
      <c r="M15" s="3">
        <v>3</v>
      </c>
      <c r="N15" s="3">
        <v>9</v>
      </c>
      <c r="O15" s="3">
        <v>0</v>
      </c>
      <c r="P15" s="3"/>
    </row>
    <row r="16" spans="1:17">
      <c r="A16" s="3">
        <v>10</v>
      </c>
      <c r="B16" s="3" t="s">
        <v>25</v>
      </c>
      <c r="C16" s="3">
        <v>18</v>
      </c>
      <c r="D16" s="3">
        <v>17</v>
      </c>
      <c r="E16" s="3">
        <v>40</v>
      </c>
      <c r="F16" s="3">
        <v>34</v>
      </c>
      <c r="G16" s="3">
        <v>2</v>
      </c>
      <c r="H16" s="3">
        <v>15</v>
      </c>
      <c r="I16" s="3">
        <v>6</v>
      </c>
      <c r="J16" s="3">
        <v>0</v>
      </c>
      <c r="K16" s="3">
        <v>0</v>
      </c>
      <c r="L16" s="3">
        <v>0</v>
      </c>
      <c r="M16" s="3">
        <v>37</v>
      </c>
      <c r="N16" s="3">
        <v>9</v>
      </c>
      <c r="O16" s="3">
        <v>0</v>
      </c>
      <c r="P16" s="3"/>
    </row>
    <row r="17" spans="1:16">
      <c r="A17" s="3">
        <v>11</v>
      </c>
      <c r="B17" s="3" t="s">
        <v>26</v>
      </c>
      <c r="C17" s="3">
        <v>4</v>
      </c>
      <c r="D17" s="3">
        <v>5</v>
      </c>
      <c r="E17" s="3">
        <v>13</v>
      </c>
      <c r="F17" s="3">
        <v>18</v>
      </c>
      <c r="G17" s="3">
        <v>0</v>
      </c>
      <c r="H17" s="3">
        <v>7</v>
      </c>
      <c r="I17" s="3">
        <v>3</v>
      </c>
      <c r="J17" s="3">
        <v>0</v>
      </c>
      <c r="K17" s="3">
        <v>0</v>
      </c>
      <c r="L17" s="3">
        <v>0</v>
      </c>
      <c r="M17" s="3">
        <v>0</v>
      </c>
      <c r="N17" s="3">
        <v>8</v>
      </c>
      <c r="O17" s="3">
        <v>0</v>
      </c>
      <c r="P17" s="3"/>
    </row>
    <row r="18" spans="1:16">
      <c r="A18" s="3">
        <v>12</v>
      </c>
      <c r="B18" s="3" t="s">
        <v>27</v>
      </c>
      <c r="C18" s="3">
        <v>7</v>
      </c>
      <c r="D18" s="3">
        <v>1</v>
      </c>
      <c r="E18" s="3">
        <v>41</v>
      </c>
      <c r="F18" s="3">
        <v>30</v>
      </c>
      <c r="G18" s="3">
        <v>1</v>
      </c>
      <c r="H18" s="3">
        <v>17</v>
      </c>
      <c r="I18" s="3">
        <v>5</v>
      </c>
      <c r="J18" s="3">
        <v>0</v>
      </c>
      <c r="K18" s="3">
        <v>0</v>
      </c>
      <c r="L18" s="3">
        <v>0</v>
      </c>
      <c r="M18" s="3">
        <v>6</v>
      </c>
      <c r="N18" s="3">
        <v>6</v>
      </c>
      <c r="O18" s="3">
        <v>0</v>
      </c>
      <c r="P18" s="3"/>
    </row>
    <row r="19" spans="1:16">
      <c r="A19" s="3">
        <v>13</v>
      </c>
      <c r="B19" s="3" t="s">
        <v>28</v>
      </c>
      <c r="C19" s="3">
        <v>3</v>
      </c>
      <c r="D19" s="3">
        <v>0</v>
      </c>
      <c r="E19" s="3">
        <v>105</v>
      </c>
      <c r="F19" s="3">
        <v>51</v>
      </c>
      <c r="G19" s="3">
        <v>0</v>
      </c>
      <c r="H19" s="3">
        <v>31</v>
      </c>
      <c r="I19" s="3">
        <v>2</v>
      </c>
      <c r="J19" s="3">
        <v>0</v>
      </c>
      <c r="K19" s="3">
        <v>0</v>
      </c>
      <c r="L19" s="3">
        <v>0</v>
      </c>
      <c r="M19" s="3">
        <v>1</v>
      </c>
      <c r="N19" s="3">
        <v>9</v>
      </c>
      <c r="O19" s="3">
        <v>0</v>
      </c>
      <c r="P19" s="3"/>
    </row>
    <row r="20" spans="1:16">
      <c r="A20" s="3">
        <v>14</v>
      </c>
      <c r="B20" s="3" t="s">
        <v>29</v>
      </c>
      <c r="C20" s="3">
        <v>12</v>
      </c>
      <c r="D20" s="3">
        <v>1</v>
      </c>
      <c r="E20" s="3">
        <v>57</v>
      </c>
      <c r="F20" s="3">
        <v>9</v>
      </c>
      <c r="G20" s="3">
        <v>0</v>
      </c>
      <c r="H20" s="3">
        <v>29</v>
      </c>
      <c r="I20" s="3">
        <v>0</v>
      </c>
      <c r="J20" s="3">
        <v>0</v>
      </c>
      <c r="K20" s="3">
        <v>0</v>
      </c>
      <c r="L20" s="3">
        <v>0</v>
      </c>
      <c r="M20" s="3">
        <v>5</v>
      </c>
      <c r="N20" s="3">
        <v>16</v>
      </c>
      <c r="O20" s="3">
        <v>0</v>
      </c>
      <c r="P20" s="3"/>
    </row>
    <row r="21" spans="1:16">
      <c r="A21" s="3">
        <v>15</v>
      </c>
      <c r="B21" s="3" t="s">
        <v>30</v>
      </c>
      <c r="C21" s="3">
        <v>10</v>
      </c>
      <c r="D21" s="3">
        <v>5</v>
      </c>
      <c r="E21" s="3">
        <v>73</v>
      </c>
      <c r="F21" s="3">
        <v>47</v>
      </c>
      <c r="G21" s="3">
        <v>0</v>
      </c>
      <c r="H21" s="3">
        <v>18</v>
      </c>
      <c r="I21" s="3">
        <v>7</v>
      </c>
      <c r="J21" s="3">
        <v>0</v>
      </c>
      <c r="K21" s="3">
        <v>0</v>
      </c>
      <c r="L21" s="3">
        <v>0</v>
      </c>
      <c r="M21" s="3">
        <v>5</v>
      </c>
      <c r="N21" s="3">
        <v>14</v>
      </c>
      <c r="O21" s="3">
        <v>0</v>
      </c>
      <c r="P21" s="3"/>
    </row>
    <row r="22" spans="1:16">
      <c r="A22" s="3">
        <v>16</v>
      </c>
      <c r="B22" s="3" t="s">
        <v>31</v>
      </c>
      <c r="C22" s="3">
        <v>11</v>
      </c>
      <c r="D22" s="3">
        <v>5</v>
      </c>
      <c r="E22" s="3">
        <v>75</v>
      </c>
      <c r="F22" s="3">
        <v>53</v>
      </c>
      <c r="G22" s="3">
        <v>0</v>
      </c>
      <c r="H22" s="3">
        <v>10</v>
      </c>
      <c r="I22" s="3">
        <v>3</v>
      </c>
      <c r="J22" s="3">
        <v>0</v>
      </c>
      <c r="K22" s="3">
        <v>0</v>
      </c>
      <c r="L22" s="3">
        <v>0</v>
      </c>
      <c r="M22" s="3">
        <v>6</v>
      </c>
      <c r="N22" s="3">
        <v>6</v>
      </c>
      <c r="O22" s="3">
        <v>0</v>
      </c>
      <c r="P22" s="3"/>
    </row>
    <row r="23" spans="1:16">
      <c r="A23" s="3">
        <v>17</v>
      </c>
      <c r="B23" s="3" t="s">
        <v>32</v>
      </c>
      <c r="C23" s="3">
        <v>41</v>
      </c>
      <c r="D23" s="3">
        <v>18</v>
      </c>
      <c r="E23" s="3">
        <v>104</v>
      </c>
      <c r="F23" s="3">
        <v>18</v>
      </c>
      <c r="G23" s="3">
        <v>0</v>
      </c>
      <c r="H23" s="3">
        <v>16</v>
      </c>
      <c r="I23" s="3">
        <v>6</v>
      </c>
      <c r="J23" s="3">
        <v>0</v>
      </c>
      <c r="K23" s="3">
        <v>0</v>
      </c>
      <c r="L23" s="3">
        <v>0</v>
      </c>
      <c r="M23" s="3">
        <v>12</v>
      </c>
      <c r="N23" s="3">
        <v>10</v>
      </c>
      <c r="O23" s="3">
        <v>0</v>
      </c>
      <c r="P23" s="3"/>
    </row>
    <row r="24" spans="1:16">
      <c r="A24" s="17" t="s">
        <v>62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>
      <c r="A25" s="6"/>
      <c r="B25" s="7" t="s">
        <v>33</v>
      </c>
      <c r="C25" s="6">
        <f t="shared" ref="C25:P25" si="0">SUM(C26:C32)</f>
        <v>69</v>
      </c>
      <c r="D25" s="6">
        <f t="shared" si="0"/>
        <v>162</v>
      </c>
      <c r="E25" s="6">
        <f t="shared" si="0"/>
        <v>539</v>
      </c>
      <c r="F25" s="6">
        <f t="shared" si="0"/>
        <v>29</v>
      </c>
      <c r="G25" s="6">
        <f t="shared" si="0"/>
        <v>21</v>
      </c>
      <c r="H25" s="6">
        <f t="shared" si="0"/>
        <v>135</v>
      </c>
      <c r="I25" s="6">
        <f t="shared" si="0"/>
        <v>287</v>
      </c>
      <c r="J25" s="6">
        <f t="shared" si="0"/>
        <v>306</v>
      </c>
      <c r="K25" s="6">
        <f t="shared" si="0"/>
        <v>15</v>
      </c>
      <c r="L25" s="6">
        <f t="shared" si="0"/>
        <v>772</v>
      </c>
      <c r="M25" s="6">
        <f t="shared" si="0"/>
        <v>165</v>
      </c>
      <c r="N25" s="6">
        <f t="shared" si="0"/>
        <v>163</v>
      </c>
      <c r="O25" s="6">
        <f t="shared" si="0"/>
        <v>0</v>
      </c>
      <c r="P25" s="6">
        <f t="shared" si="0"/>
        <v>3</v>
      </c>
    </row>
    <row r="26" spans="1:16">
      <c r="A26" s="6">
        <v>1</v>
      </c>
      <c r="B26" s="7" t="s">
        <v>33</v>
      </c>
      <c r="C26" s="6">
        <v>30</v>
      </c>
      <c r="D26" s="6">
        <v>124</v>
      </c>
      <c r="E26" s="6">
        <v>432</v>
      </c>
      <c r="F26" s="6">
        <v>0</v>
      </c>
      <c r="G26" s="6">
        <v>2</v>
      </c>
      <c r="H26" s="6">
        <v>63</v>
      </c>
      <c r="I26" s="6">
        <v>245</v>
      </c>
      <c r="J26" s="6">
        <v>306</v>
      </c>
      <c r="K26" s="6">
        <v>15</v>
      </c>
      <c r="L26" s="6">
        <v>772</v>
      </c>
      <c r="M26" s="6">
        <v>165</v>
      </c>
      <c r="N26" s="6">
        <v>163</v>
      </c>
      <c r="O26" s="6">
        <v>0</v>
      </c>
      <c r="P26" s="6">
        <v>3</v>
      </c>
    </row>
    <row r="27" spans="1:16">
      <c r="A27" s="6">
        <v>2</v>
      </c>
      <c r="B27" s="7" t="s">
        <v>34</v>
      </c>
      <c r="C27" s="6">
        <v>17</v>
      </c>
      <c r="D27" s="6">
        <v>19</v>
      </c>
      <c r="E27" s="6">
        <v>65</v>
      </c>
      <c r="F27" s="6">
        <v>7</v>
      </c>
      <c r="G27" s="6">
        <v>7</v>
      </c>
      <c r="H27" s="6">
        <v>53</v>
      </c>
      <c r="I27" s="6">
        <v>20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>
      <c r="A28" s="6">
        <v>3</v>
      </c>
      <c r="B28" s="7" t="s">
        <v>35</v>
      </c>
      <c r="C28" s="6">
        <v>4</v>
      </c>
      <c r="D28" s="6">
        <v>5</v>
      </c>
      <c r="E28" s="6">
        <v>16</v>
      </c>
      <c r="F28" s="6">
        <v>6</v>
      </c>
      <c r="G28" s="6">
        <v>1</v>
      </c>
      <c r="H28" s="6">
        <v>5</v>
      </c>
      <c r="I28" s="6">
        <v>3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>
      <c r="A29" s="6">
        <v>4</v>
      </c>
      <c r="B29" s="7" t="s">
        <v>36</v>
      </c>
      <c r="C29" s="6">
        <v>5</v>
      </c>
      <c r="D29" s="6">
        <v>1</v>
      </c>
      <c r="E29" s="6">
        <v>3</v>
      </c>
      <c r="F29" s="6">
        <v>0</v>
      </c>
      <c r="G29" s="6">
        <v>0</v>
      </c>
      <c r="H29" s="6">
        <v>4</v>
      </c>
      <c r="I29" s="6">
        <v>2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>
      <c r="A30" s="6">
        <v>5</v>
      </c>
      <c r="B30" s="7" t="s">
        <v>37</v>
      </c>
      <c r="C30" s="6">
        <v>10</v>
      </c>
      <c r="D30" s="6">
        <v>5</v>
      </c>
      <c r="E30" s="6">
        <v>20</v>
      </c>
      <c r="F30" s="6">
        <v>15</v>
      </c>
      <c r="G30" s="6">
        <v>4</v>
      </c>
      <c r="H30" s="6">
        <v>6</v>
      </c>
      <c r="I30" s="6">
        <v>14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>
      <c r="A31" s="6">
        <v>6</v>
      </c>
      <c r="B31" s="7" t="s">
        <v>38</v>
      </c>
      <c r="C31" s="6">
        <v>0</v>
      </c>
      <c r="D31" s="6">
        <v>4</v>
      </c>
      <c r="E31" s="6">
        <v>1</v>
      </c>
      <c r="F31" s="6">
        <v>0</v>
      </c>
      <c r="G31" s="6">
        <v>4</v>
      </c>
      <c r="H31" s="6">
        <v>4</v>
      </c>
      <c r="I31" s="6">
        <v>3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>
      <c r="A32" s="6">
        <v>7</v>
      </c>
      <c r="B32" s="7" t="s">
        <v>39</v>
      </c>
      <c r="C32" s="6">
        <v>3</v>
      </c>
      <c r="D32" s="6">
        <v>4</v>
      </c>
      <c r="E32" s="6">
        <v>2</v>
      </c>
      <c r="F32" s="6">
        <v>1</v>
      </c>
      <c r="G32" s="6">
        <v>3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>
      <c r="A33" s="17" t="s">
        <v>63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>
      <c r="A34" s="3" t="s">
        <v>40</v>
      </c>
      <c r="B34" s="3"/>
      <c r="C34" s="3">
        <v>37</v>
      </c>
      <c r="D34" s="3">
        <v>43</v>
      </c>
      <c r="E34" s="3">
        <v>314</v>
      </c>
      <c r="F34" s="3">
        <v>48</v>
      </c>
      <c r="G34" s="3">
        <v>48</v>
      </c>
      <c r="H34" s="3">
        <v>168</v>
      </c>
      <c r="I34" s="3">
        <v>138</v>
      </c>
      <c r="J34" s="3">
        <v>138</v>
      </c>
      <c r="K34" s="3">
        <v>109</v>
      </c>
      <c r="L34" s="3">
        <v>346</v>
      </c>
      <c r="M34" s="3">
        <v>298</v>
      </c>
      <c r="N34" s="3">
        <v>37</v>
      </c>
      <c r="O34" s="3">
        <v>0</v>
      </c>
      <c r="P34" s="3">
        <v>0</v>
      </c>
    </row>
    <row r="35" spans="1:16">
      <c r="A35" s="3">
        <v>1</v>
      </c>
      <c r="B35" s="3" t="s">
        <v>40</v>
      </c>
      <c r="C35" s="3">
        <v>37</v>
      </c>
      <c r="D35" s="3">
        <v>43</v>
      </c>
      <c r="E35" s="3">
        <v>314</v>
      </c>
      <c r="F35" s="3">
        <v>48</v>
      </c>
      <c r="G35" s="3">
        <v>48</v>
      </c>
      <c r="H35" s="3">
        <v>168</v>
      </c>
      <c r="I35" s="3">
        <v>138</v>
      </c>
      <c r="J35" s="3">
        <v>138</v>
      </c>
      <c r="K35" s="3">
        <v>109</v>
      </c>
      <c r="L35" s="3">
        <v>346</v>
      </c>
      <c r="M35" s="3">
        <v>298</v>
      </c>
      <c r="N35" s="3">
        <v>37</v>
      </c>
      <c r="O35" s="3">
        <v>0</v>
      </c>
      <c r="P35" s="3">
        <v>0</v>
      </c>
    </row>
    <row r="36" spans="1:16">
      <c r="A36" s="3">
        <v>2</v>
      </c>
      <c r="B36" s="3" t="s">
        <v>41</v>
      </c>
      <c r="C36" s="3">
        <v>34</v>
      </c>
      <c r="D36" s="3">
        <v>53</v>
      </c>
      <c r="E36" s="3">
        <v>0</v>
      </c>
      <c r="F36" s="3">
        <v>42</v>
      </c>
      <c r="G36" s="3">
        <v>38</v>
      </c>
      <c r="H36" s="3">
        <v>163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3">
        <v>3</v>
      </c>
      <c r="B37" s="3" t="s">
        <v>42</v>
      </c>
      <c r="C37" s="3">
        <v>8</v>
      </c>
      <c r="D37" s="3">
        <v>11</v>
      </c>
      <c r="E37" s="3">
        <v>0</v>
      </c>
      <c r="F37" s="3">
        <v>0</v>
      </c>
      <c r="G37" s="3">
        <v>0</v>
      </c>
      <c r="H37" s="3">
        <v>25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3">
        <v>4</v>
      </c>
      <c r="B38" s="3" t="s">
        <v>43</v>
      </c>
      <c r="C38" s="3">
        <v>5</v>
      </c>
      <c r="D38" s="3">
        <v>7</v>
      </c>
      <c r="E38" s="3">
        <v>12</v>
      </c>
      <c r="F38" s="3">
        <v>3</v>
      </c>
      <c r="G38" s="3">
        <v>4</v>
      </c>
      <c r="H38" s="3">
        <v>17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3">
        <v>5</v>
      </c>
      <c r="B39" s="3" t="s">
        <v>44</v>
      </c>
      <c r="C39" s="3">
        <v>3</v>
      </c>
      <c r="D39" s="3">
        <v>5</v>
      </c>
      <c r="E39" s="3">
        <v>0</v>
      </c>
      <c r="F39" s="3">
        <v>5</v>
      </c>
      <c r="G39" s="3">
        <v>5</v>
      </c>
      <c r="H39" s="3">
        <v>69</v>
      </c>
      <c r="I39" s="3">
        <v>0</v>
      </c>
      <c r="J39" s="3">
        <v>0</v>
      </c>
      <c r="K39" s="3">
        <v>0</v>
      </c>
      <c r="L39" s="3">
        <v>0</v>
      </c>
      <c r="M39" s="3">
        <v>2</v>
      </c>
      <c r="N39" s="3">
        <v>26</v>
      </c>
      <c r="O39" s="3">
        <v>0</v>
      </c>
      <c r="P39" s="3">
        <v>0</v>
      </c>
    </row>
    <row r="40" spans="1:16">
      <c r="A40" s="3">
        <v>6</v>
      </c>
      <c r="B40" s="3" t="s">
        <v>45</v>
      </c>
      <c r="C40" s="3">
        <v>23</v>
      </c>
      <c r="D40" s="3">
        <v>13</v>
      </c>
      <c r="E40" s="3">
        <v>3</v>
      </c>
      <c r="F40" s="3">
        <v>0</v>
      </c>
      <c r="G40" s="3">
        <v>0</v>
      </c>
      <c r="H40" s="3">
        <v>31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3">
        <v>7</v>
      </c>
      <c r="B41" s="3" t="s">
        <v>46</v>
      </c>
      <c r="C41" s="3">
        <v>35</v>
      </c>
      <c r="D41" s="3">
        <v>23</v>
      </c>
      <c r="E41" s="3">
        <v>35</v>
      </c>
      <c r="F41" s="3">
        <v>20</v>
      </c>
      <c r="G41" s="3">
        <v>20</v>
      </c>
      <c r="H41" s="3">
        <v>64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3">
        <v>8</v>
      </c>
      <c r="B42" s="3" t="s">
        <v>47</v>
      </c>
      <c r="C42" s="3">
        <v>5</v>
      </c>
      <c r="D42" s="3">
        <v>8</v>
      </c>
      <c r="E42" s="3">
        <v>0</v>
      </c>
      <c r="F42" s="3">
        <v>0</v>
      </c>
      <c r="G42" s="3">
        <v>0</v>
      </c>
      <c r="H42" s="3">
        <v>5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3">
        <v>9</v>
      </c>
      <c r="B43" s="3" t="s">
        <v>48</v>
      </c>
      <c r="C43" s="3">
        <v>11</v>
      </c>
      <c r="D43" s="3">
        <v>5</v>
      </c>
      <c r="E43" s="3">
        <v>0</v>
      </c>
      <c r="F43" s="3">
        <v>0</v>
      </c>
      <c r="G43" s="3">
        <v>0</v>
      </c>
      <c r="H43" s="3">
        <v>29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17" t="s">
        <v>64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>
      <c r="A45" s="21" t="s">
        <v>49</v>
      </c>
      <c r="B45" s="21"/>
      <c r="C45" s="14">
        <f>C13+C22+C32</f>
        <v>23</v>
      </c>
      <c r="D45" s="14">
        <f t="shared" ref="D45:P46" si="1">D13+D22+D32</f>
        <v>13</v>
      </c>
      <c r="E45" s="14">
        <f t="shared" si="1"/>
        <v>110</v>
      </c>
      <c r="F45" s="14">
        <f t="shared" si="1"/>
        <v>85</v>
      </c>
      <c r="G45" s="14">
        <f t="shared" si="1"/>
        <v>3</v>
      </c>
      <c r="H45" s="14">
        <f t="shared" si="1"/>
        <v>26</v>
      </c>
      <c r="I45" s="14">
        <v>4</v>
      </c>
      <c r="J45" s="14">
        <v>0</v>
      </c>
      <c r="K45" s="15" t="s">
        <v>50</v>
      </c>
      <c r="L45" s="14">
        <v>160</v>
      </c>
      <c r="M45" s="14">
        <v>96</v>
      </c>
      <c r="N45" s="14">
        <v>3</v>
      </c>
      <c r="O45" s="14">
        <f t="shared" si="1"/>
        <v>0</v>
      </c>
      <c r="P45" s="14">
        <f t="shared" si="1"/>
        <v>0</v>
      </c>
    </row>
    <row r="46" spans="1:16">
      <c r="A46" s="9">
        <v>1</v>
      </c>
      <c r="B46" s="9" t="s">
        <v>49</v>
      </c>
      <c r="C46" s="14">
        <f>C14+C23+C33</f>
        <v>57</v>
      </c>
      <c r="D46" s="14">
        <f t="shared" si="1"/>
        <v>28</v>
      </c>
      <c r="E46" s="14">
        <f t="shared" si="1"/>
        <v>185</v>
      </c>
      <c r="F46" s="14">
        <f t="shared" si="1"/>
        <v>87</v>
      </c>
      <c r="G46" s="14">
        <f t="shared" si="1"/>
        <v>1</v>
      </c>
      <c r="H46" s="14">
        <f t="shared" si="1"/>
        <v>35</v>
      </c>
      <c r="I46" s="14">
        <v>3</v>
      </c>
      <c r="J46" s="14">
        <v>0</v>
      </c>
      <c r="K46" s="14" t="s">
        <v>51</v>
      </c>
      <c r="L46" s="14">
        <f t="shared" si="1"/>
        <v>0</v>
      </c>
      <c r="M46" s="14">
        <v>96</v>
      </c>
      <c r="N46" s="14">
        <f t="shared" si="1"/>
        <v>23</v>
      </c>
      <c r="O46" s="14">
        <f t="shared" si="1"/>
        <v>0</v>
      </c>
      <c r="P46" s="14">
        <f t="shared" si="1"/>
        <v>0</v>
      </c>
    </row>
    <row r="47" spans="1:16">
      <c r="A47" s="9">
        <v>2</v>
      </c>
      <c r="B47" s="9" t="s">
        <v>52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1</v>
      </c>
      <c r="J47" s="14">
        <v>0</v>
      </c>
      <c r="K47" s="14">
        <v>0</v>
      </c>
      <c r="L47" s="14">
        <v>0</v>
      </c>
      <c r="M47" s="14">
        <v>0</v>
      </c>
      <c r="N47" s="14">
        <v>3</v>
      </c>
      <c r="O47" s="14">
        <v>0</v>
      </c>
      <c r="P47" s="14">
        <v>0</v>
      </c>
    </row>
    <row r="48" spans="1:16">
      <c r="A48" s="10">
        <v>3</v>
      </c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>
      <c r="A49" s="16" t="s">
        <v>65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8"/>
    </row>
    <row r="50" spans="1:16">
      <c r="A50" s="11">
        <v>1</v>
      </c>
      <c r="B50" s="9" t="s">
        <v>53</v>
      </c>
      <c r="C50" s="12">
        <v>42</v>
      </c>
      <c r="D50" s="12">
        <v>20</v>
      </c>
      <c r="E50" s="12">
        <v>17</v>
      </c>
      <c r="F50" s="12">
        <v>1</v>
      </c>
      <c r="G50" s="12">
        <v>6</v>
      </c>
      <c r="H50" s="12">
        <v>37</v>
      </c>
      <c r="I50" s="12">
        <v>18</v>
      </c>
      <c r="J50" s="12">
        <v>18</v>
      </c>
      <c r="K50" s="12">
        <v>55</v>
      </c>
      <c r="L50" s="12">
        <v>205</v>
      </c>
      <c r="M50" s="12">
        <v>124</v>
      </c>
      <c r="N50" s="12">
        <v>32</v>
      </c>
      <c r="O50" s="12">
        <v>0</v>
      </c>
      <c r="P50" s="12">
        <v>1</v>
      </c>
    </row>
    <row r="51" spans="1:16">
      <c r="A51" s="11">
        <v>2</v>
      </c>
      <c r="B51" s="9" t="s">
        <v>54</v>
      </c>
      <c r="C51" s="12">
        <v>16</v>
      </c>
      <c r="D51" s="12">
        <v>12</v>
      </c>
      <c r="E51" s="12">
        <v>13</v>
      </c>
      <c r="F51" s="12">
        <v>0</v>
      </c>
      <c r="G51" s="12">
        <v>11</v>
      </c>
      <c r="H51" s="12">
        <v>31</v>
      </c>
      <c r="I51" s="12">
        <v>5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>
      <c r="A52" s="11">
        <v>3</v>
      </c>
      <c r="B52" s="9" t="s">
        <v>55</v>
      </c>
      <c r="C52" s="12">
        <v>14</v>
      </c>
      <c r="D52" s="12">
        <v>20</v>
      </c>
      <c r="E52" s="12">
        <v>33</v>
      </c>
      <c r="F52" s="12">
        <v>0</v>
      </c>
      <c r="G52" s="12">
        <v>15</v>
      </c>
      <c r="H52" s="12">
        <v>4</v>
      </c>
      <c r="I52" s="12">
        <v>15</v>
      </c>
      <c r="J52" s="12">
        <v>0</v>
      </c>
      <c r="K52" s="12">
        <v>0</v>
      </c>
      <c r="L52" s="12">
        <v>0</v>
      </c>
      <c r="M52" s="12">
        <v>0</v>
      </c>
      <c r="N52" s="12">
        <v>16</v>
      </c>
      <c r="O52" s="12">
        <v>0</v>
      </c>
      <c r="P52" s="12">
        <v>0</v>
      </c>
    </row>
    <row r="53" spans="1:16">
      <c r="A53" s="11">
        <v>4</v>
      </c>
      <c r="B53" s="9" t="s">
        <v>56</v>
      </c>
      <c r="C53" s="12">
        <v>21</v>
      </c>
      <c r="D53" s="12">
        <v>3</v>
      </c>
      <c r="E53" s="12">
        <v>15</v>
      </c>
      <c r="F53" s="12">
        <v>5</v>
      </c>
      <c r="G53" s="12">
        <v>7</v>
      </c>
      <c r="H53" s="12">
        <v>9</v>
      </c>
      <c r="I53" s="12">
        <v>4</v>
      </c>
      <c r="J53" s="12">
        <v>0</v>
      </c>
      <c r="K53" s="12">
        <v>0</v>
      </c>
      <c r="L53" s="12">
        <v>0</v>
      </c>
      <c r="M53" s="12">
        <v>0</v>
      </c>
      <c r="N53" s="12">
        <v>12</v>
      </c>
      <c r="O53" s="12">
        <v>0</v>
      </c>
      <c r="P53" s="12">
        <v>0</v>
      </c>
    </row>
    <row r="54" spans="1:16">
      <c r="A54" s="11">
        <v>5</v>
      </c>
      <c r="B54" s="9" t="s">
        <v>57</v>
      </c>
      <c r="C54" s="12">
        <v>4</v>
      </c>
      <c r="D54" s="12">
        <v>4</v>
      </c>
      <c r="E54" s="12">
        <v>10</v>
      </c>
      <c r="F54" s="12">
        <v>0</v>
      </c>
      <c r="G54" s="12">
        <v>6</v>
      </c>
      <c r="H54" s="12">
        <v>22</v>
      </c>
      <c r="I54" s="12">
        <v>4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>
      <c r="A55" s="11">
        <v>6</v>
      </c>
      <c r="B55" s="9" t="s">
        <v>58</v>
      </c>
      <c r="C55" s="12">
        <v>7</v>
      </c>
      <c r="D55" s="12">
        <v>8</v>
      </c>
      <c r="E55" s="12">
        <v>14</v>
      </c>
      <c r="F55" s="12">
        <v>0</v>
      </c>
      <c r="G55" s="12">
        <v>20</v>
      </c>
      <c r="H55" s="12">
        <v>3</v>
      </c>
      <c r="I55" s="12">
        <v>6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>
      <c r="A56" s="11">
        <v>7</v>
      </c>
      <c r="B56" s="9" t="s">
        <v>59</v>
      </c>
      <c r="C56" s="12">
        <v>4</v>
      </c>
      <c r="D56" s="12">
        <v>5</v>
      </c>
      <c r="E56" s="12">
        <v>6</v>
      </c>
      <c r="F56" s="12">
        <v>0</v>
      </c>
      <c r="G56" s="12">
        <v>6</v>
      </c>
      <c r="H56" s="12">
        <v>5</v>
      </c>
      <c r="I56" s="12">
        <v>6</v>
      </c>
      <c r="J56" s="12">
        <v>0</v>
      </c>
      <c r="K56" s="12">
        <v>0</v>
      </c>
      <c r="L56" s="12">
        <v>0</v>
      </c>
      <c r="M56" s="12">
        <v>0</v>
      </c>
      <c r="N56" s="12">
        <v>8</v>
      </c>
      <c r="O56" s="12">
        <v>0</v>
      </c>
      <c r="P56" s="12">
        <v>0</v>
      </c>
    </row>
    <row r="57" spans="1:16">
      <c r="A57" s="13">
        <v>1</v>
      </c>
      <c r="B57" s="9" t="s">
        <v>60</v>
      </c>
      <c r="C57" s="12">
        <v>4</v>
      </c>
      <c r="D57" s="12">
        <v>6</v>
      </c>
      <c r="E57" s="12">
        <v>8</v>
      </c>
      <c r="F57" s="12">
        <v>0</v>
      </c>
      <c r="G57" s="12">
        <v>5</v>
      </c>
      <c r="H57" s="12">
        <v>14</v>
      </c>
      <c r="I57" s="12">
        <v>16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</row>
  </sheetData>
  <mergeCells count="8">
    <mergeCell ref="A49:P49"/>
    <mergeCell ref="A1:P1"/>
    <mergeCell ref="A2:P2"/>
    <mergeCell ref="A45:B45"/>
    <mergeCell ref="A5:P5"/>
    <mergeCell ref="A24:P24"/>
    <mergeCell ref="A33:P33"/>
    <mergeCell ref="A44:P4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2021-02-10T08:16:26Z</dcterms:modified>
</cp:coreProperties>
</file>