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C77" i="2"/>
  <c r="D77"/>
  <c r="E77"/>
  <c r="F77"/>
  <c r="G77"/>
  <c r="H77"/>
  <c r="I77"/>
  <c r="J77"/>
  <c r="K77"/>
  <c r="L77"/>
  <c r="M77"/>
  <c r="N77"/>
  <c r="O77"/>
  <c r="C24"/>
  <c r="D24"/>
  <c r="E24"/>
  <c r="F24"/>
  <c r="G24"/>
  <c r="H24"/>
  <c r="I24"/>
  <c r="J24"/>
  <c r="K24"/>
  <c r="L24"/>
  <c r="M24"/>
  <c r="N24"/>
  <c r="O24"/>
  <c r="C126"/>
  <c r="D126"/>
  <c r="E126"/>
  <c r="F126"/>
  <c r="G126"/>
  <c r="H126"/>
  <c r="I126"/>
  <c r="J126"/>
  <c r="K126"/>
  <c r="L126"/>
  <c r="M126"/>
  <c r="N126"/>
  <c r="O126"/>
  <c r="D63"/>
  <c r="E63"/>
  <c r="F63"/>
  <c r="G63"/>
  <c r="H63"/>
  <c r="I63"/>
  <c r="J63"/>
  <c r="K63"/>
  <c r="L63"/>
  <c r="M63"/>
  <c r="N63"/>
  <c r="O63"/>
  <c r="C63"/>
  <c r="C109" l="1"/>
  <c r="O109" l="1"/>
  <c r="P109"/>
  <c r="J118" l="1"/>
  <c r="D118" l="1"/>
  <c r="E118"/>
  <c r="F118"/>
  <c r="G118"/>
  <c r="H118"/>
  <c r="I118"/>
  <c r="K118"/>
  <c r="L118"/>
  <c r="M118"/>
  <c r="N118"/>
  <c r="N109" s="1"/>
  <c r="O118"/>
  <c r="P118"/>
  <c r="C118"/>
  <c r="D109"/>
  <c r="E109"/>
  <c r="F109"/>
  <c r="G109"/>
  <c r="H109"/>
  <c r="I109"/>
  <c r="J109"/>
  <c r="K109"/>
  <c r="L109"/>
  <c r="M109"/>
  <c r="D5"/>
  <c r="E5"/>
  <c r="F5"/>
  <c r="G5"/>
  <c r="H5"/>
  <c r="I5"/>
  <c r="J5"/>
  <c r="K5"/>
  <c r="L5"/>
  <c r="M5"/>
  <c r="N5"/>
  <c r="O5"/>
  <c r="P5"/>
  <c r="C5"/>
  <c r="N10"/>
  <c r="M10"/>
  <c r="L10"/>
  <c r="K10"/>
  <c r="J10"/>
  <c r="I10"/>
  <c r="H10"/>
  <c r="G10"/>
  <c r="F10"/>
  <c r="E10"/>
  <c r="D10"/>
  <c r="C10"/>
</calcChain>
</file>

<file path=xl/sharedStrings.xml><?xml version="1.0" encoding="utf-8"?>
<sst xmlns="http://schemas.openxmlformats.org/spreadsheetml/2006/main" count="162" uniqueCount="162">
  <si>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</si>
  <si>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</si>
  <si>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</si>
  <si>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</si>
  <si>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</si>
  <si>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</si>
  <si>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</si>
  <si>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</si>
  <si>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</si>
  <si>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</si>
  <si>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</si>
  <si>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</si>
  <si>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</si>
  <si>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</si>
  <si>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</si>
  <si>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</si>
  <si>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t>Խոտ</t>
  </si>
  <si>
    <t>Հալիձոր</t>
  </si>
  <si>
    <t>Հարժիս</t>
  </si>
  <si>
    <t>Շինուհայր</t>
  </si>
  <si>
    <t>Սվարանց</t>
  </si>
  <si>
    <t>Տաթև</t>
  </si>
  <si>
    <t>Տանձատափ</t>
  </si>
  <si>
    <t>Քաշունի</t>
  </si>
  <si>
    <t>ՏԱԹԵՎ</t>
  </si>
  <si>
    <t>Ակներ</t>
  </si>
  <si>
    <t>Վերիշեն</t>
  </si>
  <si>
    <t>Հարթաշեն</t>
  </si>
  <si>
    <t>Քարահունջ</t>
  </si>
  <si>
    <t>Որոտան</t>
  </si>
  <si>
    <t xml:space="preserve">Շուռնուխ </t>
  </si>
  <si>
    <t>Խնձորեսկ</t>
  </si>
  <si>
    <t>Ն.խնձորեսկ</t>
  </si>
  <si>
    <t>ԳՈՐԻՍ</t>
  </si>
  <si>
    <t>Մեղրի</t>
  </si>
  <si>
    <t>Ագարակ</t>
  </si>
  <si>
    <t>Ալվանք</t>
  </si>
  <si>
    <t>Գուդեմնիս</t>
  </si>
  <si>
    <t>Լեհվազ</t>
  </si>
  <si>
    <t>Լիճք</t>
  </si>
  <si>
    <t>Կարճևան</t>
  </si>
  <si>
    <t>Կուրիս</t>
  </si>
  <si>
    <t>Նռնաձոր</t>
  </si>
  <si>
    <t>Շվանիձոր</t>
  </si>
  <si>
    <t>Վահրավար</t>
  </si>
  <si>
    <t>Վարդանիձոր</t>
  </si>
  <si>
    <t>Տաշտուն</t>
  </si>
  <si>
    <t>Տեղ</t>
  </si>
  <si>
    <t>Արավուս</t>
  </si>
  <si>
    <t>Խնածախ</t>
  </si>
  <si>
    <t>Խոզնավար</t>
  </si>
  <si>
    <t>Կոռնիձոր</t>
  </si>
  <si>
    <t>Վաղատուր</t>
  </si>
  <si>
    <t>Քարաշեն</t>
  </si>
  <si>
    <t>Գորայք</t>
  </si>
  <si>
    <t>Ծղուկ</t>
  </si>
  <si>
    <t>Սառնակունք</t>
  </si>
  <si>
    <t>Սպանդարյան</t>
  </si>
  <si>
    <r>
      <t xml:space="preserve">ՏԵՂԵԿԱՏՎՈՒԹՅՈՒՆ
ՀՀ  Սյունիքի մարզի խոշորացված համայնքների ՏԻՄ-երի և համայնքապետարանների աշխատակազմերի կողմից </t>
    </r>
    <r>
      <rPr>
        <b/>
        <i/>
        <u/>
        <sz val="10"/>
        <color theme="1"/>
        <rFont val="GHEA Grapalat"/>
        <family val="3"/>
      </rPr>
      <t>էլեկտրոնային</t>
    </r>
    <r>
      <rPr>
        <b/>
        <sz val="10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</si>
  <si>
    <t>Աղբուլաղ</t>
  </si>
  <si>
    <t>Ձորակ գյուղ</t>
  </si>
  <si>
    <t>Վանանդ գյուղ</t>
  </si>
  <si>
    <t>Սիսիան</t>
  </si>
  <si>
    <t>Ախլաթյան</t>
  </si>
  <si>
    <t>Աղիտու</t>
  </si>
  <si>
    <t>Անգեղակոթ</t>
  </si>
  <si>
    <t>Աշոտավան</t>
  </si>
  <si>
    <t>Արևիս</t>
  </si>
  <si>
    <t>Բալաք</t>
  </si>
  <si>
    <t>Բնունիս</t>
  </si>
  <si>
    <t>Բռնակոթ</t>
  </si>
  <si>
    <t>Գետաթաղ</t>
  </si>
  <si>
    <t>Դաստակերտ</t>
  </si>
  <si>
    <t>Դարբաս</t>
  </si>
  <si>
    <t>Թանահատ</t>
  </si>
  <si>
    <t>Թասիկ</t>
  </si>
  <si>
    <t>Իշխանասար</t>
  </si>
  <si>
    <t>Լծեն</t>
  </si>
  <si>
    <t>Լոր</t>
  </si>
  <si>
    <t>Հացավան</t>
  </si>
  <si>
    <t>Մուցք</t>
  </si>
  <si>
    <t>Նժդեհ</t>
  </si>
  <si>
    <t>Նորավան</t>
  </si>
  <si>
    <t>Շաղատ</t>
  </si>
  <si>
    <t>Շամբ</t>
  </si>
  <si>
    <t>Շաքի</t>
  </si>
  <si>
    <t>Շենաթաղ</t>
  </si>
  <si>
    <t>Որոտնավան</t>
  </si>
  <si>
    <t>Սալվարդ</t>
  </si>
  <si>
    <t>Վաղատին</t>
  </si>
  <si>
    <t>Տոլորս</t>
  </si>
  <si>
    <t>Տորունիք</t>
  </si>
  <si>
    <t>Ույծ</t>
  </si>
  <si>
    <t>ՄԵՂՐԻ</t>
  </si>
  <si>
    <t>ՏԵՂ</t>
  </si>
  <si>
    <t>ԳՈՐԱՅՔ</t>
  </si>
  <si>
    <t>ՍԻՍԻԱՆ</t>
  </si>
  <si>
    <t>Քաջարան</t>
  </si>
  <si>
    <t>Անդոկավան</t>
  </si>
  <si>
    <t>Աջաբաջ</t>
  </si>
  <si>
    <t>Բաբիկավան</t>
  </si>
  <si>
    <t>Գեղավանք</t>
  </si>
  <si>
    <t>Գեղի</t>
  </si>
  <si>
    <t>Գետիշեն</t>
  </si>
  <si>
    <t>Կաթնառատ</t>
  </si>
  <si>
    <t>Կավճուտ</t>
  </si>
  <si>
    <t>Կարդ</t>
  </si>
  <si>
    <t>Կիցք</t>
  </si>
  <si>
    <t>Ձագիկավան</t>
  </si>
  <si>
    <t>Ներքին Գիրաթաղ</t>
  </si>
  <si>
    <t>Նոր Աստղաբերդ</t>
  </si>
  <si>
    <t xml:space="preserve">Ոչեթի </t>
  </si>
  <si>
    <t>Վերին Գեղավանք</t>
  </si>
  <si>
    <t>Փուխրուտ</t>
  </si>
  <si>
    <t>Վերին Գիրաթաղ</t>
  </si>
  <si>
    <t>Քաջարանց</t>
  </si>
  <si>
    <t>Քարուտ</t>
  </si>
  <si>
    <t>Լեռնաձոր</t>
  </si>
  <si>
    <t>ՔԱՋԱՐԱՆ</t>
  </si>
  <si>
    <t>Կապան քաղաք</t>
  </si>
  <si>
    <t>Ագարակ գյուղ</t>
  </si>
  <si>
    <t>Աղվանի գյուղ</t>
  </si>
  <si>
    <t>Աճանան գյուղ</t>
  </si>
  <si>
    <t>Անտառաշատ գյուղ</t>
  </si>
  <si>
    <t>Առաջաձոր գյուղ</t>
  </si>
  <si>
    <t>Արծվանիկ գյուղ</t>
  </si>
  <si>
    <t>Բարգուշատ գյուղ</t>
  </si>
  <si>
    <t>Գեղանուշ գյուղ</t>
  </si>
  <si>
    <t>Գոմարան գյուղ</t>
  </si>
  <si>
    <t>Դավիթ Բեկ գյուղ</t>
  </si>
  <si>
    <t>Դիցմայրի գյուղ</t>
  </si>
  <si>
    <t>Եղեգ գյուղ</t>
  </si>
  <si>
    <t>Եղվարդ գյուղ</t>
  </si>
  <si>
    <t>Խդրանց գյուղ</t>
  </si>
  <si>
    <t>Խորձոր գյուղ</t>
  </si>
  <si>
    <t>Ծավ գյուղ</t>
  </si>
  <si>
    <t>Կաղնուտ գյուղ</t>
  </si>
  <si>
    <t>Ձորաստան գյուղ</t>
  </si>
  <si>
    <t>Ճակատեն գյուղ</t>
  </si>
  <si>
    <t>Ներքին Խոտանան գյուղ</t>
  </si>
  <si>
    <t>Ներքին Հանդ գյուղ</t>
  </si>
  <si>
    <t>Նորաշենիկ գյուղ</t>
  </si>
  <si>
    <t>Շիկահող գյուղ</t>
  </si>
  <si>
    <t>Շիշկերտ գյուղ</t>
  </si>
  <si>
    <t>Շրվենանց գյուղ</t>
  </si>
  <si>
    <t>Չափնի գյուղ</t>
  </si>
  <si>
    <t>Սզնակ գյուղ</t>
  </si>
  <si>
    <t>Սյունիք գյուղ</t>
  </si>
  <si>
    <t>Սրաշեն գյուղ</t>
  </si>
  <si>
    <t>Սևաքար գյուղ</t>
  </si>
  <si>
    <t>Վանեք գյուղ</t>
  </si>
  <si>
    <t>Վարդավանք գյուղ</t>
  </si>
  <si>
    <t>Վերին Խոտանան գյուղ</t>
  </si>
  <si>
    <t>Տանձավեր գյուղ</t>
  </si>
  <si>
    <t>Տավրուս գյուղ</t>
  </si>
  <si>
    <r>
      <rPr>
        <sz val="10"/>
        <color indexed="9"/>
        <rFont val="GHEA Grapalat"/>
        <family val="3"/>
      </rPr>
      <t>ւ</t>
    </r>
    <r>
      <rPr>
        <sz val="10"/>
        <color indexed="8"/>
        <rFont val="GHEA Grapalat"/>
        <family val="3"/>
      </rPr>
      <t>Ուժանիս գյուղ</t>
    </r>
  </si>
  <si>
    <t>Օխտար գյուղ</t>
  </si>
  <si>
    <t>ԿԱՊԱՆ</t>
  </si>
  <si>
    <t>Բարձրավան</t>
  </si>
  <si>
    <t>Գորիս քաղաք</t>
  </si>
  <si>
    <t>Հաշվետու  եռամսյակ՝  հոկտեմբեր-դեկտեմբեր 2020թ.</t>
  </si>
  <si>
    <t xml:space="preserve"> 01/10/2020թ,30/11  /2020թ և 29/12/2020    ՀՀ Սյունիքի մարզի Մեղրի համայնքի ավագանու նիստերը ուղիղ հեռարձակվել և առկա են համայնքապետարանի youtube -յան պաշտոնական էջում     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</si>
</sst>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indexed="9"/>
      <name val="GHEA Grapalat"/>
      <family val="3"/>
    </font>
    <font>
      <b/>
      <sz val="10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horizontal="center" vertical="center"/>
    </xf>
    <xf numFmtId="0" fontId="2" fillId="0" borderId="2" xfId="0" applyFont="1" applyBorder="1"/>
    <xf numFmtId="0" fontId="4" fillId="0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textRotation="90"/>
    </xf>
    <xf numFmtId="0" fontId="8" fillId="0" borderId="14" xfId="0" applyFont="1" applyFill="1" applyBorder="1" applyAlignment="1">
      <alignment horizontal="center" vertical="center" textRotation="90"/>
    </xf>
    <xf numFmtId="0" fontId="8" fillId="0" borderId="14" xfId="0" applyFont="1" applyBorder="1" applyAlignment="1">
      <alignment horizontal="center" textRotation="90" wrapText="1"/>
    </xf>
    <xf numFmtId="0" fontId="8" fillId="0" borderId="15" xfId="0" applyFont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2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7"/>
  <sheetViews>
    <sheetView tabSelected="1" workbookViewId="0">
      <selection activeCell="S3" sqref="S3"/>
    </sheetView>
  </sheetViews>
  <sheetFormatPr defaultRowHeight="13.5"/>
  <cols>
    <col min="1" max="1" width="5.5703125" style="1" customWidth="1"/>
    <col min="2" max="2" width="17.140625" style="1" customWidth="1"/>
    <col min="3" max="3" width="11.28515625" style="1" customWidth="1"/>
    <col min="4" max="4" width="8.5703125" style="1" customWidth="1"/>
    <col min="5" max="5" width="10.7109375" style="1" customWidth="1"/>
    <col min="6" max="6" width="9.28515625" style="1" customWidth="1"/>
    <col min="7" max="7" width="8.140625" style="1" customWidth="1"/>
    <col min="8" max="8" width="7" style="1" customWidth="1"/>
    <col min="9" max="9" width="6.5703125" style="1" customWidth="1"/>
    <col min="10" max="10" width="8.7109375" style="1" customWidth="1"/>
    <col min="11" max="11" width="8" style="1" customWidth="1"/>
    <col min="12" max="12" width="7.5703125" style="1" customWidth="1"/>
    <col min="13" max="13" width="6.7109375" style="1" customWidth="1"/>
    <col min="14" max="14" width="8.7109375" style="1" customWidth="1"/>
    <col min="15" max="15" width="5.42578125" style="1" customWidth="1"/>
    <col min="16" max="16" width="13.140625" style="1" customWidth="1"/>
    <col min="17" max="16384" width="9.140625" style="1"/>
  </cols>
  <sheetData>
    <row r="1" spans="1:16" ht="64.5" customHeight="1">
      <c r="A1" s="88" t="s">
        <v>58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ht="28.5" customHeight="1" thickBot="1">
      <c r="A2" s="90" t="s">
        <v>160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64.25" customHeight="1" thickBot="1">
      <c r="A3" s="41" t="s">
        <v>0</v>
      </c>
      <c r="B3" s="42" t="s">
        <v>1</v>
      </c>
      <c r="C3" s="43" t="s">
        <v>3</v>
      </c>
      <c r="D3" s="43" t="s">
        <v>4</v>
      </c>
      <c r="E3" s="43" t="s">
        <v>8</v>
      </c>
      <c r="F3" s="43" t="s">
        <v>6</v>
      </c>
      <c r="G3" s="43" t="s">
        <v>9</v>
      </c>
      <c r="H3" s="43" t="s">
        <v>5</v>
      </c>
      <c r="I3" s="43" t="s">
        <v>10</v>
      </c>
      <c r="J3" s="43" t="s">
        <v>11</v>
      </c>
      <c r="K3" s="43" t="s">
        <v>12</v>
      </c>
      <c r="L3" s="43" t="s">
        <v>13</v>
      </c>
      <c r="M3" s="43" t="s">
        <v>14</v>
      </c>
      <c r="N3" s="43" t="s">
        <v>7</v>
      </c>
      <c r="O3" s="43" t="s">
        <v>15</v>
      </c>
      <c r="P3" s="44" t="s">
        <v>2</v>
      </c>
    </row>
    <row r="4" spans="1:16" ht="21" customHeight="1" thickBot="1">
      <c r="A4" s="23">
        <v>1</v>
      </c>
      <c r="B4" s="24">
        <v>2</v>
      </c>
      <c r="C4" s="24">
        <v>3</v>
      </c>
      <c r="D4" s="24">
        <v>4</v>
      </c>
      <c r="E4" s="24">
        <v>5</v>
      </c>
      <c r="F4" s="24">
        <v>6</v>
      </c>
      <c r="G4" s="24">
        <v>7</v>
      </c>
      <c r="H4" s="24">
        <v>8</v>
      </c>
      <c r="I4" s="24">
        <v>9</v>
      </c>
      <c r="J4" s="24">
        <v>10</v>
      </c>
      <c r="K4" s="24">
        <v>11</v>
      </c>
      <c r="L4" s="24">
        <v>12</v>
      </c>
      <c r="M4" s="24">
        <v>13</v>
      </c>
      <c r="N4" s="24">
        <v>14</v>
      </c>
      <c r="O4" s="24">
        <v>15</v>
      </c>
      <c r="P4" s="25">
        <v>16</v>
      </c>
    </row>
    <row r="5" spans="1:16" ht="21" customHeight="1">
      <c r="A5" s="27"/>
      <c r="B5" s="28" t="s">
        <v>95</v>
      </c>
      <c r="C5" s="30">
        <f>SUM(C6:C9)</f>
        <v>22</v>
      </c>
      <c r="D5" s="30">
        <f t="shared" ref="D5:P5" si="0">SUM(D6:D9)</f>
        <v>7</v>
      </c>
      <c r="E5" s="30">
        <f t="shared" si="0"/>
        <v>117</v>
      </c>
      <c r="F5" s="30">
        <f t="shared" si="0"/>
        <v>112</v>
      </c>
      <c r="G5" s="30">
        <f t="shared" si="0"/>
        <v>9</v>
      </c>
      <c r="H5" s="30">
        <f t="shared" si="0"/>
        <v>16</v>
      </c>
      <c r="I5" s="30">
        <f t="shared" si="0"/>
        <v>25</v>
      </c>
      <c r="J5" s="30">
        <f t="shared" si="0"/>
        <v>13</v>
      </c>
      <c r="K5" s="30">
        <f t="shared" si="0"/>
        <v>16</v>
      </c>
      <c r="L5" s="30">
        <f t="shared" si="0"/>
        <v>114</v>
      </c>
      <c r="M5" s="30">
        <f t="shared" si="0"/>
        <v>76</v>
      </c>
      <c r="N5" s="30">
        <f t="shared" si="0"/>
        <v>0</v>
      </c>
      <c r="O5" s="30">
        <f t="shared" si="0"/>
        <v>0</v>
      </c>
      <c r="P5" s="94">
        <f t="shared" si="0"/>
        <v>0</v>
      </c>
    </row>
    <row r="6" spans="1:16" ht="21" customHeight="1">
      <c r="A6" s="16">
        <v>1</v>
      </c>
      <c r="B6" s="3" t="s">
        <v>54</v>
      </c>
      <c r="C6" s="103">
        <v>5</v>
      </c>
      <c r="D6" s="103">
        <v>2</v>
      </c>
      <c r="E6" s="103">
        <v>54</v>
      </c>
      <c r="F6" s="104">
        <v>67</v>
      </c>
      <c r="G6" s="103">
        <v>3</v>
      </c>
      <c r="H6" s="103">
        <v>8</v>
      </c>
      <c r="I6" s="105">
        <v>13</v>
      </c>
      <c r="J6" s="105">
        <v>10</v>
      </c>
      <c r="K6" s="105">
        <v>16</v>
      </c>
      <c r="L6" s="105">
        <v>114</v>
      </c>
      <c r="M6" s="105">
        <v>76</v>
      </c>
      <c r="N6" s="104">
        <v>0</v>
      </c>
      <c r="O6" s="104">
        <v>0</v>
      </c>
      <c r="P6" s="95"/>
    </row>
    <row r="7" spans="1:16" ht="21" customHeight="1">
      <c r="A7" s="16">
        <v>2</v>
      </c>
      <c r="B7" s="3" t="s">
        <v>55</v>
      </c>
      <c r="C7" s="71">
        <v>5</v>
      </c>
      <c r="D7" s="71">
        <v>0</v>
      </c>
      <c r="E7" s="35">
        <v>20</v>
      </c>
      <c r="F7" s="104">
        <v>11</v>
      </c>
      <c r="G7" s="71">
        <v>1</v>
      </c>
      <c r="H7" s="71">
        <v>0</v>
      </c>
      <c r="I7" s="35">
        <v>6</v>
      </c>
      <c r="J7" s="71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95"/>
    </row>
    <row r="8" spans="1:16" ht="21" customHeight="1">
      <c r="A8" s="16">
        <v>3</v>
      </c>
      <c r="B8" s="3" t="s">
        <v>56</v>
      </c>
      <c r="C8" s="71">
        <v>8</v>
      </c>
      <c r="D8" s="71">
        <v>2</v>
      </c>
      <c r="E8" s="35">
        <v>21</v>
      </c>
      <c r="F8" s="104">
        <v>21</v>
      </c>
      <c r="G8" s="71">
        <v>2</v>
      </c>
      <c r="H8" s="71">
        <v>3</v>
      </c>
      <c r="I8" s="72">
        <v>0</v>
      </c>
      <c r="J8" s="72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95"/>
    </row>
    <row r="9" spans="1:16" ht="21" customHeight="1" thickBot="1">
      <c r="A9" s="65">
        <v>4</v>
      </c>
      <c r="B9" s="20" t="s">
        <v>57</v>
      </c>
      <c r="C9" s="71">
        <v>4</v>
      </c>
      <c r="D9" s="71">
        <v>3</v>
      </c>
      <c r="E9" s="35">
        <v>22</v>
      </c>
      <c r="F9" s="104">
        <v>13</v>
      </c>
      <c r="G9" s="71">
        <v>3</v>
      </c>
      <c r="H9" s="71">
        <v>5</v>
      </c>
      <c r="I9" s="71">
        <v>6</v>
      </c>
      <c r="J9" s="71">
        <v>3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96"/>
    </row>
    <row r="10" spans="1:16" s="2" customFormat="1" ht="30" customHeight="1">
      <c r="A10" s="52"/>
      <c r="B10" s="53" t="s">
        <v>33</v>
      </c>
      <c r="C10" s="54">
        <f>SUM(C11:C23)</f>
        <v>55</v>
      </c>
      <c r="D10" s="54">
        <f t="shared" ref="D10:N10" si="1">SUM(D11:D23)</f>
        <v>29</v>
      </c>
      <c r="E10" s="54">
        <f t="shared" si="1"/>
        <v>2941</v>
      </c>
      <c r="F10" s="54">
        <f t="shared" si="1"/>
        <v>485</v>
      </c>
      <c r="G10" s="54">
        <f t="shared" si="1"/>
        <v>34</v>
      </c>
      <c r="H10" s="54">
        <f t="shared" si="1"/>
        <v>167</v>
      </c>
      <c r="I10" s="54">
        <f t="shared" si="1"/>
        <v>358</v>
      </c>
      <c r="J10" s="54">
        <f t="shared" si="1"/>
        <v>0</v>
      </c>
      <c r="K10" s="54">
        <f t="shared" si="1"/>
        <v>74</v>
      </c>
      <c r="L10" s="54">
        <f t="shared" si="1"/>
        <v>312</v>
      </c>
      <c r="M10" s="54">
        <f t="shared" si="1"/>
        <v>44</v>
      </c>
      <c r="N10" s="55">
        <f t="shared" si="1"/>
        <v>28</v>
      </c>
      <c r="O10" s="40">
        <v>0</v>
      </c>
      <c r="P10" s="100">
        <v>1</v>
      </c>
    </row>
    <row r="11" spans="1:16" ht="20.100000000000001" customHeight="1">
      <c r="A11" s="8">
        <v>1</v>
      </c>
      <c r="B11" s="26" t="s">
        <v>159</v>
      </c>
      <c r="C11" s="35">
        <v>0</v>
      </c>
      <c r="D11" s="35">
        <v>0</v>
      </c>
      <c r="E11" s="35">
        <v>2941</v>
      </c>
      <c r="F11" s="35">
        <v>241</v>
      </c>
      <c r="G11" s="35">
        <v>5</v>
      </c>
      <c r="H11" s="35">
        <v>0</v>
      </c>
      <c r="I11" s="35">
        <v>325</v>
      </c>
      <c r="J11" s="35">
        <v>0</v>
      </c>
      <c r="K11" s="35">
        <v>74</v>
      </c>
      <c r="L11" s="35">
        <v>312</v>
      </c>
      <c r="M11" s="35">
        <v>44</v>
      </c>
      <c r="N11" s="35">
        <v>0</v>
      </c>
      <c r="O11" s="35">
        <v>0</v>
      </c>
      <c r="P11" s="101"/>
    </row>
    <row r="12" spans="1:16" ht="20.100000000000001" customHeight="1">
      <c r="A12" s="8">
        <v>2</v>
      </c>
      <c r="B12" s="26" t="s">
        <v>25</v>
      </c>
      <c r="C12" s="35">
        <v>14</v>
      </c>
      <c r="D12" s="35">
        <v>6</v>
      </c>
      <c r="E12" s="35">
        <v>0</v>
      </c>
      <c r="F12" s="35">
        <v>45</v>
      </c>
      <c r="G12" s="35">
        <v>3</v>
      </c>
      <c r="H12" s="35">
        <v>14</v>
      </c>
      <c r="I12" s="35">
        <v>7</v>
      </c>
      <c r="J12" s="35">
        <v>0</v>
      </c>
      <c r="K12" s="35">
        <v>0</v>
      </c>
      <c r="L12" s="35">
        <v>0</v>
      </c>
      <c r="M12" s="35">
        <v>0</v>
      </c>
      <c r="N12" s="35">
        <v>3</v>
      </c>
      <c r="O12" s="35">
        <v>0</v>
      </c>
      <c r="P12" s="101"/>
    </row>
    <row r="13" spans="1:16" ht="20.100000000000001" customHeight="1">
      <c r="A13" s="8">
        <v>3</v>
      </c>
      <c r="B13" s="26" t="s">
        <v>59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101"/>
    </row>
    <row r="14" spans="1:16" ht="20.100000000000001" customHeight="1">
      <c r="A14" s="8">
        <v>4</v>
      </c>
      <c r="B14" s="26" t="s">
        <v>26</v>
      </c>
      <c r="C14" s="35">
        <v>0</v>
      </c>
      <c r="D14" s="35">
        <v>0</v>
      </c>
      <c r="E14" s="35">
        <v>0</v>
      </c>
      <c r="F14" s="35">
        <v>5</v>
      </c>
      <c r="G14" s="35">
        <v>0</v>
      </c>
      <c r="H14" s="35">
        <v>0</v>
      </c>
      <c r="I14" s="35">
        <v>1</v>
      </c>
      <c r="J14" s="35">
        <v>0</v>
      </c>
      <c r="K14" s="35">
        <v>0</v>
      </c>
      <c r="L14" s="35">
        <v>0</v>
      </c>
      <c r="M14" s="35">
        <v>0</v>
      </c>
      <c r="N14" s="35">
        <v>3</v>
      </c>
      <c r="O14" s="35">
        <v>0</v>
      </c>
      <c r="P14" s="101"/>
    </row>
    <row r="15" spans="1:16" ht="20.100000000000001" customHeight="1">
      <c r="A15" s="8">
        <v>5</v>
      </c>
      <c r="B15" s="26" t="s">
        <v>27</v>
      </c>
      <c r="C15" s="35">
        <v>7</v>
      </c>
      <c r="D15" s="35">
        <v>5</v>
      </c>
      <c r="E15" s="35">
        <v>0</v>
      </c>
      <c r="F15" s="35">
        <v>72</v>
      </c>
      <c r="G15" s="35">
        <v>2</v>
      </c>
      <c r="H15" s="35">
        <v>60</v>
      </c>
      <c r="I15" s="35">
        <v>12</v>
      </c>
      <c r="J15" s="35">
        <v>0</v>
      </c>
      <c r="K15" s="35">
        <v>0</v>
      </c>
      <c r="L15" s="35">
        <v>0</v>
      </c>
      <c r="M15" s="35">
        <v>0</v>
      </c>
      <c r="N15" s="35">
        <v>4</v>
      </c>
      <c r="O15" s="35">
        <v>0</v>
      </c>
      <c r="P15" s="101"/>
    </row>
    <row r="16" spans="1:16" ht="20.100000000000001" customHeight="1">
      <c r="A16" s="8">
        <v>6</v>
      </c>
      <c r="B16" s="26" t="s">
        <v>60</v>
      </c>
      <c r="C16" s="35">
        <v>2</v>
      </c>
      <c r="D16" s="35">
        <v>10</v>
      </c>
      <c r="E16" s="35">
        <v>0</v>
      </c>
      <c r="F16" s="35">
        <v>12</v>
      </c>
      <c r="G16" s="35">
        <v>2</v>
      </c>
      <c r="H16" s="35">
        <v>23</v>
      </c>
      <c r="I16" s="35">
        <v>2</v>
      </c>
      <c r="J16" s="35">
        <v>0</v>
      </c>
      <c r="K16" s="35">
        <v>0</v>
      </c>
      <c r="L16" s="35">
        <v>0</v>
      </c>
      <c r="M16" s="35">
        <v>0</v>
      </c>
      <c r="N16" s="35">
        <v>3</v>
      </c>
      <c r="O16" s="35">
        <v>0</v>
      </c>
      <c r="P16" s="101"/>
    </row>
    <row r="17" spans="1:16" ht="20.100000000000001" customHeight="1">
      <c r="A17" s="8">
        <v>7</v>
      </c>
      <c r="B17" s="26" t="s">
        <v>28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101"/>
    </row>
    <row r="18" spans="1:16" ht="20.100000000000001" customHeight="1">
      <c r="A18" s="8">
        <v>8</v>
      </c>
      <c r="B18" s="26" t="s">
        <v>29</v>
      </c>
      <c r="C18" s="35">
        <v>0</v>
      </c>
      <c r="D18" s="35">
        <v>0</v>
      </c>
      <c r="E18" s="35">
        <v>0</v>
      </c>
      <c r="F18" s="35">
        <v>8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3</v>
      </c>
      <c r="O18" s="35">
        <v>0</v>
      </c>
      <c r="P18" s="101"/>
    </row>
    <row r="19" spans="1:16" ht="20.100000000000001" customHeight="1">
      <c r="A19" s="8">
        <v>9</v>
      </c>
      <c r="B19" s="26" t="s">
        <v>61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</v>
      </c>
      <c r="J19" s="35">
        <v>0</v>
      </c>
      <c r="K19" s="35">
        <v>0</v>
      </c>
      <c r="L19" s="35">
        <v>0</v>
      </c>
      <c r="M19" s="35">
        <v>0</v>
      </c>
      <c r="N19" s="35">
        <v>3</v>
      </c>
      <c r="O19" s="35">
        <v>0</v>
      </c>
      <c r="P19" s="101"/>
    </row>
    <row r="20" spans="1:16" ht="20.100000000000001" customHeight="1">
      <c r="A20" s="8">
        <v>10</v>
      </c>
      <c r="B20" s="26" t="s">
        <v>30</v>
      </c>
      <c r="C20" s="35">
        <v>0</v>
      </c>
      <c r="D20" s="35">
        <v>1</v>
      </c>
      <c r="E20" s="35">
        <v>0</v>
      </c>
      <c r="F20" s="35">
        <v>0</v>
      </c>
      <c r="G20" s="35">
        <v>0</v>
      </c>
      <c r="H20" s="35">
        <v>0</v>
      </c>
      <c r="I20" s="35">
        <v>2</v>
      </c>
      <c r="J20" s="35">
        <v>0</v>
      </c>
      <c r="K20" s="35">
        <v>0</v>
      </c>
      <c r="L20" s="35">
        <v>0</v>
      </c>
      <c r="M20" s="35">
        <v>0</v>
      </c>
      <c r="N20" s="35">
        <v>3</v>
      </c>
      <c r="O20" s="35">
        <v>0</v>
      </c>
      <c r="P20" s="101"/>
    </row>
    <row r="21" spans="1:16" ht="20.100000000000001" customHeight="1">
      <c r="A21" s="8">
        <v>11</v>
      </c>
      <c r="B21" s="26" t="s">
        <v>158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101"/>
    </row>
    <row r="22" spans="1:16" ht="20.100000000000001" customHeight="1">
      <c r="A22" s="8">
        <v>12</v>
      </c>
      <c r="B22" s="26" t="s">
        <v>31</v>
      </c>
      <c r="C22" s="35">
        <v>4</v>
      </c>
      <c r="D22" s="35">
        <v>2</v>
      </c>
      <c r="E22" s="35">
        <v>0</v>
      </c>
      <c r="F22" s="35">
        <v>61</v>
      </c>
      <c r="G22" s="35">
        <v>3</v>
      </c>
      <c r="H22" s="35">
        <v>68</v>
      </c>
      <c r="I22" s="35">
        <v>2</v>
      </c>
      <c r="J22" s="35">
        <v>0</v>
      </c>
      <c r="K22" s="35">
        <v>0</v>
      </c>
      <c r="L22" s="35">
        <v>0</v>
      </c>
      <c r="M22" s="35">
        <v>0</v>
      </c>
      <c r="N22" s="35">
        <v>3</v>
      </c>
      <c r="O22" s="35">
        <v>0</v>
      </c>
      <c r="P22" s="101"/>
    </row>
    <row r="23" spans="1:16" ht="20.100000000000001" customHeight="1" thickBot="1">
      <c r="A23" s="9">
        <v>13</v>
      </c>
      <c r="B23" s="29" t="s">
        <v>32</v>
      </c>
      <c r="C23" s="35">
        <v>28</v>
      </c>
      <c r="D23" s="35">
        <v>5</v>
      </c>
      <c r="E23" s="35">
        <v>0</v>
      </c>
      <c r="F23" s="35">
        <v>41</v>
      </c>
      <c r="G23" s="35">
        <v>19</v>
      </c>
      <c r="H23" s="35">
        <v>2</v>
      </c>
      <c r="I23" s="35">
        <v>4</v>
      </c>
      <c r="J23" s="35">
        <v>0</v>
      </c>
      <c r="K23" s="35">
        <v>0</v>
      </c>
      <c r="L23" s="35">
        <v>0</v>
      </c>
      <c r="M23" s="35">
        <v>0</v>
      </c>
      <c r="N23" s="35">
        <v>3</v>
      </c>
      <c r="O23" s="35">
        <v>0</v>
      </c>
      <c r="P23" s="102"/>
    </row>
    <row r="24" spans="1:16" ht="20.100000000000001" customHeight="1">
      <c r="A24" s="83" t="s">
        <v>157</v>
      </c>
      <c r="B24" s="84"/>
      <c r="C24" s="56">
        <f>SUM(C25:C62)</f>
        <v>83</v>
      </c>
      <c r="D24" s="56">
        <f t="shared" ref="D24:O24" si="2">SUM(D25:D62)</f>
        <v>2</v>
      </c>
      <c r="E24" s="56">
        <f t="shared" si="2"/>
        <v>2661</v>
      </c>
      <c r="F24" s="56">
        <f t="shared" si="2"/>
        <v>853</v>
      </c>
      <c r="G24" s="56">
        <f t="shared" si="2"/>
        <v>26</v>
      </c>
      <c r="H24" s="56">
        <f t="shared" si="2"/>
        <v>560</v>
      </c>
      <c r="I24" s="56">
        <f t="shared" si="2"/>
        <v>238</v>
      </c>
      <c r="J24" s="56">
        <f t="shared" si="2"/>
        <v>103</v>
      </c>
      <c r="K24" s="56">
        <f t="shared" si="2"/>
        <v>142</v>
      </c>
      <c r="L24" s="56">
        <f t="shared" si="2"/>
        <v>156</v>
      </c>
      <c r="M24" s="56">
        <f t="shared" si="2"/>
        <v>182</v>
      </c>
      <c r="N24" s="56">
        <f t="shared" si="2"/>
        <v>0</v>
      </c>
      <c r="O24" s="56">
        <f t="shared" si="2"/>
        <v>0</v>
      </c>
      <c r="P24" s="97">
        <v>1</v>
      </c>
    </row>
    <row r="25" spans="1:16" ht="20.100000000000001" customHeight="1">
      <c r="A25" s="18">
        <v>1</v>
      </c>
      <c r="B25" s="17" t="s">
        <v>119</v>
      </c>
      <c r="C25" s="47">
        <v>33</v>
      </c>
      <c r="D25" s="47">
        <v>1</v>
      </c>
      <c r="E25" s="47">
        <v>2661</v>
      </c>
      <c r="F25" s="21">
        <v>852</v>
      </c>
      <c r="G25" s="47">
        <v>0</v>
      </c>
      <c r="H25" s="47">
        <v>266</v>
      </c>
      <c r="I25" s="22">
        <v>238</v>
      </c>
      <c r="J25" s="22">
        <v>103</v>
      </c>
      <c r="K25" s="22">
        <v>142</v>
      </c>
      <c r="L25" s="22">
        <v>156</v>
      </c>
      <c r="M25" s="22">
        <v>182</v>
      </c>
      <c r="N25" s="21">
        <v>0</v>
      </c>
      <c r="O25" s="21">
        <v>0</v>
      </c>
      <c r="P25" s="98"/>
    </row>
    <row r="26" spans="1:16" ht="20.100000000000001" customHeight="1">
      <c r="A26" s="18">
        <v>2</v>
      </c>
      <c r="B26" s="17" t="s">
        <v>120</v>
      </c>
      <c r="C26" s="21">
        <v>2</v>
      </c>
      <c r="D26" s="21">
        <v>0</v>
      </c>
      <c r="E26" s="47">
        <v>0</v>
      </c>
      <c r="F26" s="31">
        <v>0</v>
      </c>
      <c r="G26" s="21">
        <v>0</v>
      </c>
      <c r="H26" s="21">
        <v>0</v>
      </c>
      <c r="I26" s="47">
        <v>0</v>
      </c>
      <c r="J26" s="2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98"/>
    </row>
    <row r="27" spans="1:16" ht="20.100000000000001" customHeight="1">
      <c r="A27" s="18">
        <v>3</v>
      </c>
      <c r="B27" s="17" t="s">
        <v>121</v>
      </c>
      <c r="C27" s="21">
        <v>0</v>
      </c>
      <c r="D27" s="21">
        <v>0</v>
      </c>
      <c r="E27" s="47">
        <v>0</v>
      </c>
      <c r="F27" s="31">
        <v>1</v>
      </c>
      <c r="G27" s="21">
        <v>0</v>
      </c>
      <c r="H27" s="21">
        <v>0</v>
      </c>
      <c r="I27" s="22">
        <v>0</v>
      </c>
      <c r="J27" s="22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98"/>
    </row>
    <row r="28" spans="1:16" ht="20.100000000000001" customHeight="1">
      <c r="A28" s="18">
        <v>4</v>
      </c>
      <c r="B28" s="17" t="s">
        <v>122</v>
      </c>
      <c r="C28" s="21">
        <v>1</v>
      </c>
      <c r="D28" s="21">
        <v>0</v>
      </c>
      <c r="E28" s="47">
        <v>0</v>
      </c>
      <c r="F28" s="31">
        <v>0</v>
      </c>
      <c r="G28" s="21">
        <v>0</v>
      </c>
      <c r="H28" s="21">
        <v>18</v>
      </c>
      <c r="I28" s="21">
        <v>0</v>
      </c>
      <c r="J28" s="2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98"/>
    </row>
    <row r="29" spans="1:16" ht="30" customHeight="1">
      <c r="A29" s="18">
        <v>5</v>
      </c>
      <c r="B29" s="17" t="s">
        <v>123</v>
      </c>
      <c r="C29" s="21">
        <v>1</v>
      </c>
      <c r="D29" s="21">
        <v>0</v>
      </c>
      <c r="E29" s="47">
        <v>0</v>
      </c>
      <c r="F29" s="31">
        <v>0</v>
      </c>
      <c r="G29" s="21">
        <v>0</v>
      </c>
      <c r="H29" s="21">
        <v>0</v>
      </c>
      <c r="I29" s="22">
        <v>0</v>
      </c>
      <c r="J29" s="22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98"/>
    </row>
    <row r="30" spans="1:16" ht="20.100000000000001" customHeight="1">
      <c r="A30" s="18">
        <v>6</v>
      </c>
      <c r="B30" s="17" t="s">
        <v>124</v>
      </c>
      <c r="C30" s="21">
        <v>0</v>
      </c>
      <c r="D30" s="21">
        <v>0</v>
      </c>
      <c r="E30" s="47">
        <v>0</v>
      </c>
      <c r="F30" s="31">
        <v>0</v>
      </c>
      <c r="G30" s="21">
        <v>0</v>
      </c>
      <c r="H30" s="21">
        <v>0</v>
      </c>
      <c r="I30" s="21">
        <v>0</v>
      </c>
      <c r="J30" s="2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98"/>
    </row>
    <row r="31" spans="1:16" ht="20.100000000000001" customHeight="1">
      <c r="A31" s="18">
        <v>7</v>
      </c>
      <c r="B31" s="17" t="s">
        <v>125</v>
      </c>
      <c r="C31" s="21">
        <v>4</v>
      </c>
      <c r="D31" s="21">
        <v>0</v>
      </c>
      <c r="E31" s="47">
        <v>0</v>
      </c>
      <c r="F31" s="31">
        <v>0</v>
      </c>
      <c r="G31" s="21">
        <v>13</v>
      </c>
      <c r="H31" s="21">
        <v>72</v>
      </c>
      <c r="I31" s="22">
        <v>0</v>
      </c>
      <c r="J31" s="22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98"/>
    </row>
    <row r="32" spans="1:16" ht="20.100000000000001" customHeight="1">
      <c r="A32" s="18">
        <v>8</v>
      </c>
      <c r="B32" s="17" t="s">
        <v>126</v>
      </c>
      <c r="C32" s="21">
        <v>0</v>
      </c>
      <c r="D32" s="21">
        <v>0</v>
      </c>
      <c r="E32" s="47">
        <v>0</v>
      </c>
      <c r="F32" s="31">
        <v>0</v>
      </c>
      <c r="G32" s="21">
        <v>0</v>
      </c>
      <c r="H32" s="21">
        <v>0</v>
      </c>
      <c r="I32" s="21">
        <v>0</v>
      </c>
      <c r="J32" s="2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98"/>
    </row>
    <row r="33" spans="1:16" ht="20.100000000000001" customHeight="1">
      <c r="A33" s="18">
        <v>9</v>
      </c>
      <c r="B33" s="17" t="s">
        <v>127</v>
      </c>
      <c r="C33" s="21">
        <v>0</v>
      </c>
      <c r="D33" s="21">
        <v>0</v>
      </c>
      <c r="E33" s="47">
        <v>0</v>
      </c>
      <c r="F33" s="31">
        <v>0</v>
      </c>
      <c r="G33" s="21">
        <v>0</v>
      </c>
      <c r="H33" s="21">
        <v>0</v>
      </c>
      <c r="I33" s="22">
        <v>0</v>
      </c>
      <c r="J33" s="22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98"/>
    </row>
    <row r="34" spans="1:16" ht="20.100000000000001" customHeight="1">
      <c r="A34" s="18">
        <v>10</v>
      </c>
      <c r="B34" s="17" t="s">
        <v>128</v>
      </c>
      <c r="C34" s="21">
        <v>0</v>
      </c>
      <c r="D34" s="21">
        <v>0</v>
      </c>
      <c r="E34" s="47">
        <v>0</v>
      </c>
      <c r="F34" s="31">
        <v>0</v>
      </c>
      <c r="G34" s="21">
        <v>0</v>
      </c>
      <c r="H34" s="21">
        <v>0</v>
      </c>
      <c r="I34" s="21">
        <v>0</v>
      </c>
      <c r="J34" s="2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98"/>
    </row>
    <row r="35" spans="1:16" ht="20.100000000000001" customHeight="1">
      <c r="A35" s="18">
        <v>11</v>
      </c>
      <c r="B35" s="17" t="s">
        <v>129</v>
      </c>
      <c r="C35" s="21">
        <v>1</v>
      </c>
      <c r="D35" s="21">
        <v>0</v>
      </c>
      <c r="E35" s="47">
        <v>0</v>
      </c>
      <c r="F35" s="31">
        <v>0</v>
      </c>
      <c r="G35" s="21">
        <v>0</v>
      </c>
      <c r="H35" s="21">
        <v>2</v>
      </c>
      <c r="I35" s="22">
        <v>0</v>
      </c>
      <c r="J35" s="22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98"/>
    </row>
    <row r="36" spans="1:16" ht="20.100000000000001" customHeight="1">
      <c r="A36" s="18">
        <v>12</v>
      </c>
      <c r="B36" s="17" t="s">
        <v>130</v>
      </c>
      <c r="C36" s="21">
        <v>0</v>
      </c>
      <c r="D36" s="21">
        <v>0</v>
      </c>
      <c r="E36" s="47">
        <v>0</v>
      </c>
      <c r="F36" s="31">
        <v>0</v>
      </c>
      <c r="G36" s="21">
        <v>0</v>
      </c>
      <c r="H36" s="21">
        <v>0</v>
      </c>
      <c r="I36" s="21">
        <v>0</v>
      </c>
      <c r="J36" s="2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98"/>
    </row>
    <row r="37" spans="1:16" ht="20.100000000000001" customHeight="1">
      <c r="A37" s="18">
        <v>13</v>
      </c>
      <c r="B37" s="17" t="s">
        <v>131</v>
      </c>
      <c r="C37" s="21">
        <v>0</v>
      </c>
      <c r="D37" s="21">
        <v>0</v>
      </c>
      <c r="E37" s="47">
        <v>0</v>
      </c>
      <c r="F37" s="31">
        <v>0</v>
      </c>
      <c r="G37" s="21">
        <v>0</v>
      </c>
      <c r="H37" s="21">
        <v>0</v>
      </c>
      <c r="I37" s="22">
        <v>0</v>
      </c>
      <c r="J37" s="22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98"/>
    </row>
    <row r="38" spans="1:16" ht="20.100000000000001" customHeight="1">
      <c r="A38" s="18">
        <v>14</v>
      </c>
      <c r="B38" s="17" t="s">
        <v>132</v>
      </c>
      <c r="C38" s="21">
        <v>6</v>
      </c>
      <c r="D38" s="21">
        <v>0</v>
      </c>
      <c r="E38" s="47">
        <v>0</v>
      </c>
      <c r="F38" s="31">
        <v>0</v>
      </c>
      <c r="G38" s="21">
        <v>13</v>
      </c>
      <c r="H38" s="21">
        <v>75</v>
      </c>
      <c r="I38" s="21">
        <v>0</v>
      </c>
      <c r="J38" s="2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98"/>
    </row>
    <row r="39" spans="1:16" ht="20.100000000000001" customHeight="1">
      <c r="A39" s="18">
        <v>15</v>
      </c>
      <c r="B39" s="17" t="s">
        <v>133</v>
      </c>
      <c r="C39" s="21">
        <v>0</v>
      </c>
      <c r="D39" s="21">
        <v>0</v>
      </c>
      <c r="E39" s="47">
        <v>0</v>
      </c>
      <c r="F39" s="31">
        <v>0</v>
      </c>
      <c r="G39" s="21">
        <v>0</v>
      </c>
      <c r="H39" s="21">
        <v>2</v>
      </c>
      <c r="I39" s="22">
        <v>0</v>
      </c>
      <c r="J39" s="22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98"/>
    </row>
    <row r="40" spans="1:16" ht="20.100000000000001" customHeight="1">
      <c r="A40" s="18">
        <v>16</v>
      </c>
      <c r="B40" s="17" t="s">
        <v>134</v>
      </c>
      <c r="C40" s="21">
        <v>0</v>
      </c>
      <c r="D40" s="21">
        <v>0</v>
      </c>
      <c r="E40" s="47">
        <v>0</v>
      </c>
      <c r="F40" s="31">
        <v>0</v>
      </c>
      <c r="G40" s="21">
        <v>0</v>
      </c>
      <c r="H40" s="21">
        <v>0</v>
      </c>
      <c r="I40" s="21">
        <v>0</v>
      </c>
      <c r="J40" s="2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98"/>
    </row>
    <row r="41" spans="1:16" ht="20.100000000000001" customHeight="1">
      <c r="A41" s="18">
        <v>17</v>
      </c>
      <c r="B41" s="17" t="s">
        <v>135</v>
      </c>
      <c r="C41" s="21">
        <v>0</v>
      </c>
      <c r="D41" s="21">
        <v>0</v>
      </c>
      <c r="E41" s="47">
        <v>0</v>
      </c>
      <c r="F41" s="31">
        <v>0</v>
      </c>
      <c r="G41" s="21">
        <v>0</v>
      </c>
      <c r="H41" s="21">
        <v>0</v>
      </c>
      <c r="I41" s="22">
        <v>0</v>
      </c>
      <c r="J41" s="22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98"/>
    </row>
    <row r="42" spans="1:16" ht="20.100000000000001" customHeight="1">
      <c r="A42" s="18">
        <v>18</v>
      </c>
      <c r="B42" s="17" t="s">
        <v>136</v>
      </c>
      <c r="C42" s="21">
        <v>1</v>
      </c>
      <c r="D42" s="21">
        <v>0</v>
      </c>
      <c r="E42" s="47">
        <v>0</v>
      </c>
      <c r="F42" s="31">
        <v>0</v>
      </c>
      <c r="G42" s="21">
        <v>0</v>
      </c>
      <c r="H42" s="21">
        <v>13</v>
      </c>
      <c r="I42" s="21">
        <v>0</v>
      </c>
      <c r="J42" s="2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98"/>
    </row>
    <row r="43" spans="1:16" ht="20.100000000000001" customHeight="1">
      <c r="A43" s="18">
        <v>19</v>
      </c>
      <c r="B43" s="17" t="s">
        <v>137</v>
      </c>
      <c r="C43" s="21">
        <v>0</v>
      </c>
      <c r="D43" s="21">
        <v>0</v>
      </c>
      <c r="E43" s="47">
        <v>0</v>
      </c>
      <c r="F43" s="31">
        <v>0</v>
      </c>
      <c r="G43" s="21">
        <v>0</v>
      </c>
      <c r="H43" s="21">
        <v>0</v>
      </c>
      <c r="I43" s="22">
        <v>0</v>
      </c>
      <c r="J43" s="22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98"/>
    </row>
    <row r="44" spans="1:16" ht="20.100000000000001" customHeight="1">
      <c r="A44" s="18">
        <v>20</v>
      </c>
      <c r="B44" s="17" t="s">
        <v>138</v>
      </c>
      <c r="C44" s="21">
        <v>0</v>
      </c>
      <c r="D44" s="21">
        <v>0</v>
      </c>
      <c r="E44" s="47">
        <v>0</v>
      </c>
      <c r="F44" s="31">
        <v>0</v>
      </c>
      <c r="G44" s="21">
        <v>0</v>
      </c>
      <c r="H44" s="21">
        <v>0</v>
      </c>
      <c r="I44" s="21">
        <v>0</v>
      </c>
      <c r="J44" s="2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98"/>
    </row>
    <row r="45" spans="1:16" ht="27.75" customHeight="1">
      <c r="A45" s="18">
        <v>21</v>
      </c>
      <c r="B45" s="17" t="s">
        <v>139</v>
      </c>
      <c r="C45" s="21">
        <v>0</v>
      </c>
      <c r="D45" s="21">
        <v>0</v>
      </c>
      <c r="E45" s="47">
        <v>0</v>
      </c>
      <c r="F45" s="31">
        <v>0</v>
      </c>
      <c r="G45" s="21">
        <v>0</v>
      </c>
      <c r="H45" s="21">
        <v>0</v>
      </c>
      <c r="I45" s="22">
        <v>0</v>
      </c>
      <c r="J45" s="22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98"/>
    </row>
    <row r="46" spans="1:16" ht="27" customHeight="1">
      <c r="A46" s="18">
        <v>22</v>
      </c>
      <c r="B46" s="17" t="s">
        <v>140</v>
      </c>
      <c r="C46" s="21">
        <v>0</v>
      </c>
      <c r="D46" s="21">
        <v>0</v>
      </c>
      <c r="E46" s="47">
        <v>0</v>
      </c>
      <c r="F46" s="31">
        <v>0</v>
      </c>
      <c r="G46" s="21">
        <v>0</v>
      </c>
      <c r="H46" s="21">
        <v>0</v>
      </c>
      <c r="I46" s="21">
        <v>0</v>
      </c>
      <c r="J46" s="2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98"/>
    </row>
    <row r="47" spans="1:16" ht="20.100000000000001" customHeight="1">
      <c r="A47" s="18">
        <v>23</v>
      </c>
      <c r="B47" s="17" t="s">
        <v>141</v>
      </c>
      <c r="C47" s="21">
        <v>0</v>
      </c>
      <c r="D47" s="21">
        <v>0</v>
      </c>
      <c r="E47" s="47">
        <v>0</v>
      </c>
      <c r="F47" s="31">
        <v>0</v>
      </c>
      <c r="G47" s="21">
        <v>0</v>
      </c>
      <c r="H47" s="21">
        <v>0</v>
      </c>
      <c r="I47" s="22">
        <v>0</v>
      </c>
      <c r="J47" s="22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98"/>
    </row>
    <row r="48" spans="1:16" ht="20.100000000000001" customHeight="1">
      <c r="A48" s="18">
        <v>24</v>
      </c>
      <c r="B48" s="17" t="s">
        <v>142</v>
      </c>
      <c r="C48" s="21">
        <v>1</v>
      </c>
      <c r="D48" s="21">
        <v>0</v>
      </c>
      <c r="E48" s="47">
        <v>0</v>
      </c>
      <c r="F48" s="31">
        <v>0</v>
      </c>
      <c r="G48" s="21">
        <v>0</v>
      </c>
      <c r="H48" s="21">
        <v>1</v>
      </c>
      <c r="I48" s="21">
        <v>0</v>
      </c>
      <c r="J48" s="2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98"/>
    </row>
    <row r="49" spans="1:16" ht="20.100000000000001" customHeight="1">
      <c r="A49" s="18">
        <v>25</v>
      </c>
      <c r="B49" s="17" t="s">
        <v>143</v>
      </c>
      <c r="C49" s="21">
        <v>0</v>
      </c>
      <c r="D49" s="21">
        <v>0</v>
      </c>
      <c r="E49" s="47">
        <v>0</v>
      </c>
      <c r="F49" s="31">
        <v>0</v>
      </c>
      <c r="G49" s="21">
        <v>0</v>
      </c>
      <c r="H49" s="21">
        <v>0</v>
      </c>
      <c r="I49" s="22">
        <v>0</v>
      </c>
      <c r="J49" s="22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98"/>
    </row>
    <row r="50" spans="1:16" ht="20.100000000000001" customHeight="1">
      <c r="A50" s="18">
        <v>26</v>
      </c>
      <c r="B50" s="17" t="s">
        <v>144</v>
      </c>
      <c r="C50" s="21">
        <v>0</v>
      </c>
      <c r="D50" s="21">
        <v>0</v>
      </c>
      <c r="E50" s="47">
        <v>0</v>
      </c>
      <c r="F50" s="31">
        <v>0</v>
      </c>
      <c r="G50" s="21">
        <v>0</v>
      </c>
      <c r="H50" s="21">
        <v>0</v>
      </c>
      <c r="I50" s="21">
        <v>0</v>
      </c>
      <c r="J50" s="2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98"/>
    </row>
    <row r="51" spans="1:16" ht="20.100000000000001" customHeight="1">
      <c r="A51" s="18">
        <v>27</v>
      </c>
      <c r="B51" s="17" t="s">
        <v>145</v>
      </c>
      <c r="C51" s="21">
        <v>0</v>
      </c>
      <c r="D51" s="21">
        <v>0</v>
      </c>
      <c r="E51" s="47">
        <v>0</v>
      </c>
      <c r="F51" s="31">
        <v>0</v>
      </c>
      <c r="G51" s="21">
        <v>0</v>
      </c>
      <c r="H51" s="21">
        <v>0</v>
      </c>
      <c r="I51" s="22">
        <v>0</v>
      </c>
      <c r="J51" s="22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98"/>
    </row>
    <row r="52" spans="1:16" ht="20.100000000000001" customHeight="1">
      <c r="A52" s="18">
        <v>28</v>
      </c>
      <c r="B52" s="17" t="s">
        <v>146</v>
      </c>
      <c r="C52" s="21">
        <v>0</v>
      </c>
      <c r="D52" s="21">
        <v>0</v>
      </c>
      <c r="E52" s="47">
        <v>0</v>
      </c>
      <c r="F52" s="31">
        <v>0</v>
      </c>
      <c r="G52" s="21">
        <v>0</v>
      </c>
      <c r="H52" s="21">
        <v>0</v>
      </c>
      <c r="I52" s="21">
        <v>0</v>
      </c>
      <c r="J52" s="2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98"/>
    </row>
    <row r="53" spans="1:16" ht="20.100000000000001" customHeight="1">
      <c r="A53" s="18">
        <v>29</v>
      </c>
      <c r="B53" s="17" t="s">
        <v>147</v>
      </c>
      <c r="C53" s="21">
        <v>20</v>
      </c>
      <c r="D53" s="21">
        <v>1</v>
      </c>
      <c r="E53" s="47">
        <v>0</v>
      </c>
      <c r="F53" s="31">
        <v>0</v>
      </c>
      <c r="G53" s="21">
        <v>0</v>
      </c>
      <c r="H53" s="21">
        <v>88</v>
      </c>
      <c r="I53" s="22">
        <v>0</v>
      </c>
      <c r="J53" s="22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98"/>
    </row>
    <row r="54" spans="1:16" ht="20.100000000000001" customHeight="1">
      <c r="A54" s="18">
        <v>30</v>
      </c>
      <c r="B54" s="17" t="s">
        <v>148</v>
      </c>
      <c r="C54" s="21">
        <v>0</v>
      </c>
      <c r="D54" s="21">
        <v>0</v>
      </c>
      <c r="E54" s="47">
        <v>0</v>
      </c>
      <c r="F54" s="31">
        <v>0</v>
      </c>
      <c r="G54" s="21">
        <v>0</v>
      </c>
      <c r="H54" s="21">
        <v>0</v>
      </c>
      <c r="I54" s="21">
        <v>0</v>
      </c>
      <c r="J54" s="2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98"/>
    </row>
    <row r="55" spans="1:16" ht="20.100000000000001" customHeight="1">
      <c r="A55" s="18">
        <v>31</v>
      </c>
      <c r="B55" s="17" t="s">
        <v>149</v>
      </c>
      <c r="C55" s="21">
        <v>3</v>
      </c>
      <c r="D55" s="21">
        <v>0</v>
      </c>
      <c r="E55" s="47">
        <v>0</v>
      </c>
      <c r="F55" s="31">
        <v>0</v>
      </c>
      <c r="G55" s="21">
        <v>0</v>
      </c>
      <c r="H55" s="21">
        <v>11</v>
      </c>
      <c r="I55" s="22">
        <v>0</v>
      </c>
      <c r="J55" s="22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98"/>
    </row>
    <row r="56" spans="1:16" ht="20.100000000000001" customHeight="1">
      <c r="A56" s="18">
        <v>32</v>
      </c>
      <c r="B56" s="17" t="s">
        <v>150</v>
      </c>
      <c r="C56" s="21">
        <v>2</v>
      </c>
      <c r="D56" s="21">
        <v>0</v>
      </c>
      <c r="E56" s="47">
        <v>0</v>
      </c>
      <c r="F56" s="31">
        <v>0</v>
      </c>
      <c r="G56" s="21">
        <v>0</v>
      </c>
      <c r="H56" s="21">
        <v>0</v>
      </c>
      <c r="I56" s="21">
        <v>0</v>
      </c>
      <c r="J56" s="2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98"/>
    </row>
    <row r="57" spans="1:16" ht="20.100000000000001" customHeight="1">
      <c r="A57" s="18">
        <v>33</v>
      </c>
      <c r="B57" s="17" t="s">
        <v>151</v>
      </c>
      <c r="C57" s="21">
        <v>0</v>
      </c>
      <c r="D57" s="21">
        <v>0</v>
      </c>
      <c r="E57" s="47">
        <v>0</v>
      </c>
      <c r="F57" s="31">
        <v>0</v>
      </c>
      <c r="G57" s="21">
        <v>0</v>
      </c>
      <c r="H57" s="21">
        <v>0</v>
      </c>
      <c r="I57" s="22">
        <v>0</v>
      </c>
      <c r="J57" s="22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98"/>
    </row>
    <row r="58" spans="1:16" ht="27" customHeight="1">
      <c r="A58" s="18">
        <v>34</v>
      </c>
      <c r="B58" s="17" t="s">
        <v>152</v>
      </c>
      <c r="C58" s="21">
        <v>1</v>
      </c>
      <c r="D58" s="21">
        <v>0</v>
      </c>
      <c r="E58" s="47">
        <v>0</v>
      </c>
      <c r="F58" s="31">
        <v>0</v>
      </c>
      <c r="G58" s="21">
        <v>0</v>
      </c>
      <c r="H58" s="21">
        <v>0</v>
      </c>
      <c r="I58" s="21">
        <v>0</v>
      </c>
      <c r="J58" s="2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98"/>
    </row>
    <row r="59" spans="1:16" ht="20.100000000000001" customHeight="1">
      <c r="A59" s="18">
        <v>35</v>
      </c>
      <c r="B59" s="17" t="s">
        <v>153</v>
      </c>
      <c r="C59" s="21">
        <v>0</v>
      </c>
      <c r="D59" s="21">
        <v>0</v>
      </c>
      <c r="E59" s="47">
        <v>0</v>
      </c>
      <c r="F59" s="31">
        <v>0</v>
      </c>
      <c r="G59" s="21">
        <v>0</v>
      </c>
      <c r="H59" s="21">
        <v>0</v>
      </c>
      <c r="I59" s="22">
        <v>0</v>
      </c>
      <c r="J59" s="22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98"/>
    </row>
    <row r="60" spans="1:16" ht="20.100000000000001" customHeight="1">
      <c r="A60" s="18">
        <v>36</v>
      </c>
      <c r="B60" s="17" t="s">
        <v>154</v>
      </c>
      <c r="C60" s="21">
        <v>3</v>
      </c>
      <c r="D60" s="21">
        <v>0</v>
      </c>
      <c r="E60" s="47">
        <v>0</v>
      </c>
      <c r="F60" s="31">
        <v>0</v>
      </c>
      <c r="G60" s="21">
        <v>0</v>
      </c>
      <c r="H60" s="21">
        <v>0</v>
      </c>
      <c r="I60" s="21">
        <v>0</v>
      </c>
      <c r="J60" s="2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98"/>
    </row>
    <row r="61" spans="1:16" ht="20.100000000000001" customHeight="1">
      <c r="A61" s="18">
        <v>37</v>
      </c>
      <c r="B61" s="17" t="s">
        <v>155</v>
      </c>
      <c r="C61" s="21">
        <v>4</v>
      </c>
      <c r="D61" s="21">
        <v>0</v>
      </c>
      <c r="E61" s="47">
        <v>0</v>
      </c>
      <c r="F61" s="31">
        <v>0</v>
      </c>
      <c r="G61" s="21">
        <v>0</v>
      </c>
      <c r="H61" s="21">
        <v>12</v>
      </c>
      <c r="I61" s="22">
        <v>0</v>
      </c>
      <c r="J61" s="22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98"/>
    </row>
    <row r="62" spans="1:16" ht="20.100000000000001" customHeight="1" thickBot="1">
      <c r="A62" s="49">
        <v>38</v>
      </c>
      <c r="B62" s="50" t="s">
        <v>156</v>
      </c>
      <c r="C62" s="21">
        <v>0</v>
      </c>
      <c r="D62" s="21">
        <v>0</v>
      </c>
      <c r="E62" s="47">
        <v>0</v>
      </c>
      <c r="F62" s="31">
        <v>0</v>
      </c>
      <c r="G62" s="21">
        <v>0</v>
      </c>
      <c r="H62" s="21">
        <v>0</v>
      </c>
      <c r="I62" s="21">
        <v>0</v>
      </c>
      <c r="J62" s="2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99"/>
    </row>
    <row r="63" spans="1:16" ht="29.25" customHeight="1">
      <c r="A63" s="77" t="s">
        <v>93</v>
      </c>
      <c r="B63" s="78"/>
      <c r="C63" s="51">
        <f>C64+C65+C66+C67+C68+C69+C70+C71+C72+C73+C74+C75+C76</f>
        <v>182</v>
      </c>
      <c r="D63" s="51">
        <f t="shared" ref="D63:O63" si="3">D64+D65+D66+D67+D68+D69+D70+D71+D72+D73+D74+D75+D76</f>
        <v>67</v>
      </c>
      <c r="E63" s="51">
        <f t="shared" si="3"/>
        <v>1432</v>
      </c>
      <c r="F63" s="51">
        <f t="shared" si="3"/>
        <v>927</v>
      </c>
      <c r="G63" s="51">
        <f t="shared" si="3"/>
        <v>49</v>
      </c>
      <c r="H63" s="51">
        <f t="shared" si="3"/>
        <v>29</v>
      </c>
      <c r="I63" s="51">
        <f t="shared" si="3"/>
        <v>442</v>
      </c>
      <c r="J63" s="51">
        <f t="shared" si="3"/>
        <v>442</v>
      </c>
      <c r="K63" s="51">
        <f t="shared" si="3"/>
        <v>0</v>
      </c>
      <c r="L63" s="51">
        <f t="shared" si="3"/>
        <v>161</v>
      </c>
      <c r="M63" s="51">
        <f t="shared" si="3"/>
        <v>117</v>
      </c>
      <c r="N63" s="51">
        <f t="shared" si="3"/>
        <v>55</v>
      </c>
      <c r="O63" s="59">
        <f t="shared" si="3"/>
        <v>0</v>
      </c>
      <c r="P63" s="91" t="s">
        <v>161</v>
      </c>
    </row>
    <row r="64" spans="1:16" ht="15" customHeight="1">
      <c r="A64" s="8">
        <v>1</v>
      </c>
      <c r="B64" s="7" t="s">
        <v>34</v>
      </c>
      <c r="C64" s="73">
        <v>145</v>
      </c>
      <c r="D64" s="73">
        <v>53</v>
      </c>
      <c r="E64" s="19">
        <v>922</v>
      </c>
      <c r="F64" s="19">
        <v>749</v>
      </c>
      <c r="G64" s="73">
        <v>41</v>
      </c>
      <c r="H64" s="73">
        <v>16</v>
      </c>
      <c r="I64" s="73">
        <v>214</v>
      </c>
      <c r="J64" s="73">
        <v>214</v>
      </c>
      <c r="K64" s="73">
        <v>0</v>
      </c>
      <c r="L64" s="73">
        <v>161</v>
      </c>
      <c r="M64" s="73">
        <v>116</v>
      </c>
      <c r="N64" s="73">
        <v>0</v>
      </c>
      <c r="O64" s="73">
        <v>0</v>
      </c>
      <c r="P64" s="92"/>
    </row>
    <row r="65" spans="1:16" ht="15" customHeight="1">
      <c r="A65" s="8">
        <v>2</v>
      </c>
      <c r="B65" s="7" t="s">
        <v>35</v>
      </c>
      <c r="C65" s="73">
        <v>13</v>
      </c>
      <c r="D65" s="73">
        <v>3</v>
      </c>
      <c r="E65" s="19">
        <v>475</v>
      </c>
      <c r="F65" s="19">
        <v>161</v>
      </c>
      <c r="G65" s="73">
        <v>3</v>
      </c>
      <c r="H65" s="73">
        <v>0</v>
      </c>
      <c r="I65" s="73">
        <v>142</v>
      </c>
      <c r="J65" s="73">
        <v>142</v>
      </c>
      <c r="K65" s="73">
        <v>0</v>
      </c>
      <c r="L65" s="73">
        <v>0</v>
      </c>
      <c r="M65" s="73">
        <v>0</v>
      </c>
      <c r="N65" s="73">
        <v>11</v>
      </c>
      <c r="O65" s="73">
        <v>0</v>
      </c>
      <c r="P65" s="92"/>
    </row>
    <row r="66" spans="1:16" ht="15" customHeight="1">
      <c r="A66" s="8">
        <v>3</v>
      </c>
      <c r="B66" s="3" t="s">
        <v>36</v>
      </c>
      <c r="C66" s="73">
        <v>6</v>
      </c>
      <c r="D66" s="73">
        <v>1</v>
      </c>
      <c r="E66" s="73">
        <v>4</v>
      </c>
      <c r="F66" s="73">
        <v>3</v>
      </c>
      <c r="G66" s="73">
        <v>0</v>
      </c>
      <c r="H66" s="73">
        <v>4</v>
      </c>
      <c r="I66" s="73">
        <v>10</v>
      </c>
      <c r="J66" s="73">
        <v>10</v>
      </c>
      <c r="K66" s="73">
        <v>0</v>
      </c>
      <c r="L66" s="73">
        <v>0</v>
      </c>
      <c r="M66" s="73">
        <v>0</v>
      </c>
      <c r="N66" s="73">
        <v>7</v>
      </c>
      <c r="O66" s="73">
        <v>0</v>
      </c>
      <c r="P66" s="92"/>
    </row>
    <row r="67" spans="1:16" ht="15" customHeight="1">
      <c r="A67" s="8">
        <v>4</v>
      </c>
      <c r="B67" s="3" t="s">
        <v>37</v>
      </c>
      <c r="C67" s="73">
        <v>0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1</v>
      </c>
      <c r="J67" s="73">
        <v>1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92"/>
    </row>
    <row r="68" spans="1:16" ht="15" customHeight="1">
      <c r="A68" s="8">
        <v>5</v>
      </c>
      <c r="B68" s="3" t="s">
        <v>38</v>
      </c>
      <c r="C68" s="74">
        <v>5</v>
      </c>
      <c r="D68" s="74">
        <v>2</v>
      </c>
      <c r="E68" s="74">
        <v>19</v>
      </c>
      <c r="F68" s="74">
        <v>0</v>
      </c>
      <c r="G68" s="74">
        <v>3</v>
      </c>
      <c r="H68" s="74">
        <v>4</v>
      </c>
      <c r="I68" s="73">
        <v>23</v>
      </c>
      <c r="J68" s="73">
        <v>23</v>
      </c>
      <c r="K68" s="74">
        <v>0</v>
      </c>
      <c r="L68" s="74">
        <v>0</v>
      </c>
      <c r="M68" s="74">
        <v>0</v>
      </c>
      <c r="N68" s="74">
        <v>10</v>
      </c>
      <c r="O68" s="74">
        <v>0</v>
      </c>
      <c r="P68" s="92"/>
    </row>
    <row r="69" spans="1:16" ht="15" customHeight="1">
      <c r="A69" s="8">
        <v>6</v>
      </c>
      <c r="B69" s="3" t="s">
        <v>39</v>
      </c>
      <c r="C69" s="73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5</v>
      </c>
      <c r="J69" s="73">
        <v>5</v>
      </c>
      <c r="K69" s="73">
        <v>0</v>
      </c>
      <c r="L69" s="73">
        <v>0</v>
      </c>
      <c r="M69" s="73">
        <v>0</v>
      </c>
      <c r="N69" s="73">
        <v>7</v>
      </c>
      <c r="O69" s="73">
        <v>0</v>
      </c>
      <c r="P69" s="92"/>
    </row>
    <row r="70" spans="1:16" ht="15" customHeight="1">
      <c r="A70" s="8">
        <v>7</v>
      </c>
      <c r="B70" s="3" t="s">
        <v>40</v>
      </c>
      <c r="C70" s="73">
        <v>2</v>
      </c>
      <c r="D70" s="73">
        <v>1</v>
      </c>
      <c r="E70" s="73">
        <v>9</v>
      </c>
      <c r="F70" s="73">
        <v>14</v>
      </c>
      <c r="G70" s="73">
        <v>0</v>
      </c>
      <c r="H70" s="73">
        <v>1</v>
      </c>
      <c r="I70" s="73">
        <v>8</v>
      </c>
      <c r="J70" s="73">
        <v>8</v>
      </c>
      <c r="K70" s="73">
        <v>0</v>
      </c>
      <c r="L70" s="73">
        <v>0</v>
      </c>
      <c r="M70" s="73">
        <v>0</v>
      </c>
      <c r="N70" s="73">
        <v>7</v>
      </c>
      <c r="O70" s="73">
        <v>0</v>
      </c>
      <c r="P70" s="92"/>
    </row>
    <row r="71" spans="1:16" ht="15" customHeight="1">
      <c r="A71" s="8">
        <v>8</v>
      </c>
      <c r="B71" s="3" t="s">
        <v>41</v>
      </c>
      <c r="C71" s="73">
        <v>0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92"/>
    </row>
    <row r="72" spans="1:16" ht="15" customHeight="1">
      <c r="A72" s="8">
        <v>9</v>
      </c>
      <c r="B72" s="3" t="s">
        <v>42</v>
      </c>
      <c r="C72" s="73">
        <v>2</v>
      </c>
      <c r="D72" s="73">
        <v>2</v>
      </c>
      <c r="E72" s="73">
        <v>1</v>
      </c>
      <c r="F72" s="73">
        <v>0</v>
      </c>
      <c r="G72" s="73">
        <v>2</v>
      </c>
      <c r="H72" s="73">
        <v>0</v>
      </c>
      <c r="I72" s="73">
        <v>15</v>
      </c>
      <c r="J72" s="73">
        <v>15</v>
      </c>
      <c r="K72" s="73">
        <v>0</v>
      </c>
      <c r="L72" s="73">
        <v>0</v>
      </c>
      <c r="M72" s="73">
        <v>1</v>
      </c>
      <c r="N72" s="73">
        <v>6</v>
      </c>
      <c r="O72" s="73">
        <v>0</v>
      </c>
      <c r="P72" s="92"/>
    </row>
    <row r="73" spans="1:16" ht="15" customHeight="1">
      <c r="A73" s="8">
        <v>10</v>
      </c>
      <c r="B73" s="3" t="s">
        <v>43</v>
      </c>
      <c r="C73" s="75">
        <v>3</v>
      </c>
      <c r="D73" s="75">
        <v>2</v>
      </c>
      <c r="E73" s="75">
        <v>2</v>
      </c>
      <c r="F73" s="75">
        <v>0</v>
      </c>
      <c r="G73" s="75">
        <v>0</v>
      </c>
      <c r="H73" s="75">
        <v>0</v>
      </c>
      <c r="I73" s="73">
        <v>4</v>
      </c>
      <c r="J73" s="73">
        <v>4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92"/>
    </row>
    <row r="74" spans="1:16" ht="15" customHeight="1">
      <c r="A74" s="8">
        <v>11</v>
      </c>
      <c r="B74" s="3" t="s">
        <v>44</v>
      </c>
      <c r="C74" s="73">
        <v>0</v>
      </c>
      <c r="D74" s="73">
        <v>0</v>
      </c>
      <c r="E74" s="73">
        <v>0</v>
      </c>
      <c r="F74" s="73">
        <v>0</v>
      </c>
      <c r="G74" s="73">
        <v>0</v>
      </c>
      <c r="H74" s="73">
        <v>0</v>
      </c>
      <c r="I74" s="73">
        <v>1</v>
      </c>
      <c r="J74" s="73">
        <v>1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92"/>
    </row>
    <row r="75" spans="1:16" ht="15" customHeight="1">
      <c r="A75" s="8">
        <v>12</v>
      </c>
      <c r="B75" s="3" t="s">
        <v>45</v>
      </c>
      <c r="C75" s="73">
        <v>6</v>
      </c>
      <c r="D75" s="73">
        <v>3</v>
      </c>
      <c r="E75" s="73">
        <v>0</v>
      </c>
      <c r="F75" s="73">
        <v>0</v>
      </c>
      <c r="G75" s="73">
        <v>0</v>
      </c>
      <c r="H75" s="73">
        <v>4</v>
      </c>
      <c r="I75" s="73">
        <v>17</v>
      </c>
      <c r="J75" s="73">
        <v>17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92"/>
    </row>
    <row r="76" spans="1:16" ht="28.5" customHeight="1" thickBot="1">
      <c r="A76" s="9">
        <v>13</v>
      </c>
      <c r="B76" s="20" t="s">
        <v>46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2</v>
      </c>
      <c r="J76" s="76">
        <v>2</v>
      </c>
      <c r="K76" s="76">
        <v>0</v>
      </c>
      <c r="L76" s="76">
        <v>0</v>
      </c>
      <c r="M76" s="76">
        <v>0</v>
      </c>
      <c r="N76" s="76">
        <v>7</v>
      </c>
      <c r="O76" s="76">
        <v>0</v>
      </c>
      <c r="P76" s="93"/>
    </row>
    <row r="77" spans="1:16" ht="22.5" customHeight="1">
      <c r="A77" s="79" t="s">
        <v>96</v>
      </c>
      <c r="B77" s="80"/>
      <c r="C77" s="40">
        <f>SUM(C78:C108)</f>
        <v>441</v>
      </c>
      <c r="D77" s="40">
        <f t="shared" ref="D77:O77" si="4">SUM(D78:D108)</f>
        <v>207</v>
      </c>
      <c r="E77" s="40">
        <f t="shared" si="4"/>
        <v>1165</v>
      </c>
      <c r="F77" s="40">
        <f t="shared" si="4"/>
        <v>158</v>
      </c>
      <c r="G77" s="40">
        <f t="shared" si="4"/>
        <v>145</v>
      </c>
      <c r="H77" s="40">
        <f t="shared" si="4"/>
        <v>362</v>
      </c>
      <c r="I77" s="40">
        <f t="shared" si="4"/>
        <v>81</v>
      </c>
      <c r="J77" s="40">
        <f t="shared" si="4"/>
        <v>74</v>
      </c>
      <c r="K77" s="40">
        <f t="shared" si="4"/>
        <v>18</v>
      </c>
      <c r="L77" s="40">
        <f t="shared" si="4"/>
        <v>463</v>
      </c>
      <c r="M77" s="40">
        <f t="shared" si="4"/>
        <v>473</v>
      </c>
      <c r="N77" s="40">
        <f t="shared" si="4"/>
        <v>0</v>
      </c>
      <c r="O77" s="40">
        <f t="shared" si="4"/>
        <v>0</v>
      </c>
      <c r="P77" s="100">
        <v>2</v>
      </c>
    </row>
    <row r="78" spans="1:16" ht="15" customHeight="1">
      <c r="A78" s="21">
        <v>1</v>
      </c>
      <c r="B78" s="12" t="s">
        <v>62</v>
      </c>
      <c r="C78" s="47">
        <v>157</v>
      </c>
      <c r="D78" s="47">
        <v>80</v>
      </c>
      <c r="E78" s="47">
        <v>1155</v>
      </c>
      <c r="F78" s="47">
        <v>29</v>
      </c>
      <c r="G78" s="47">
        <v>61</v>
      </c>
      <c r="H78" s="47">
        <v>73</v>
      </c>
      <c r="I78" s="48">
        <v>78</v>
      </c>
      <c r="J78" s="48">
        <v>74</v>
      </c>
      <c r="K78" s="48">
        <v>18</v>
      </c>
      <c r="L78" s="48">
        <v>463</v>
      </c>
      <c r="M78" s="48">
        <v>473</v>
      </c>
      <c r="N78" s="47">
        <v>0</v>
      </c>
      <c r="O78" s="47">
        <v>0</v>
      </c>
      <c r="P78" s="101"/>
    </row>
    <row r="79" spans="1:16" ht="15" customHeight="1">
      <c r="A79" s="21">
        <v>2</v>
      </c>
      <c r="B79" s="12" t="s">
        <v>63</v>
      </c>
      <c r="C79" s="21">
        <v>11</v>
      </c>
      <c r="D79" s="21">
        <v>8</v>
      </c>
      <c r="E79" s="21">
        <v>0</v>
      </c>
      <c r="F79" s="21">
        <v>0</v>
      </c>
      <c r="G79" s="21">
        <v>3</v>
      </c>
      <c r="H79" s="21">
        <v>23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1">
        <v>0</v>
      </c>
      <c r="O79" s="21">
        <v>0</v>
      </c>
      <c r="P79" s="101"/>
    </row>
    <row r="80" spans="1:16" ht="15" customHeight="1">
      <c r="A80" s="21">
        <v>3</v>
      </c>
      <c r="B80" s="12" t="s">
        <v>64</v>
      </c>
      <c r="C80" s="21">
        <v>52</v>
      </c>
      <c r="D80" s="21">
        <v>12</v>
      </c>
      <c r="E80" s="21">
        <v>10</v>
      </c>
      <c r="F80" s="21">
        <v>0</v>
      </c>
      <c r="G80" s="21">
        <v>2</v>
      </c>
      <c r="H80" s="21">
        <v>28</v>
      </c>
      <c r="I80" s="22">
        <v>0</v>
      </c>
      <c r="J80" s="22">
        <v>0</v>
      </c>
      <c r="K80" s="22">
        <v>0</v>
      </c>
      <c r="L80" s="21">
        <v>0</v>
      </c>
      <c r="M80" s="21">
        <v>0</v>
      </c>
      <c r="N80" s="21">
        <v>0</v>
      </c>
      <c r="O80" s="21">
        <v>0</v>
      </c>
      <c r="P80" s="101"/>
    </row>
    <row r="81" spans="1:16" ht="15" customHeight="1">
      <c r="A81" s="21">
        <v>4</v>
      </c>
      <c r="B81" s="12" t="s">
        <v>65</v>
      </c>
      <c r="C81" s="21">
        <v>18</v>
      </c>
      <c r="D81" s="21">
        <v>5</v>
      </c>
      <c r="E81" s="21">
        <v>0</v>
      </c>
      <c r="F81" s="21">
        <v>40</v>
      </c>
      <c r="G81" s="21">
        <v>11</v>
      </c>
      <c r="H81" s="21">
        <v>15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101"/>
    </row>
    <row r="82" spans="1:16" ht="15" customHeight="1">
      <c r="A82" s="21">
        <v>5</v>
      </c>
      <c r="B82" s="13" t="s">
        <v>66</v>
      </c>
      <c r="C82" s="21">
        <v>11</v>
      </c>
      <c r="D82" s="21">
        <v>2</v>
      </c>
      <c r="E82" s="21">
        <v>0</v>
      </c>
      <c r="F82" s="21">
        <v>0</v>
      </c>
      <c r="G82" s="21">
        <v>7</v>
      </c>
      <c r="H82" s="21">
        <v>15</v>
      </c>
      <c r="I82" s="22">
        <v>0</v>
      </c>
      <c r="J82" s="22">
        <v>0</v>
      </c>
      <c r="K82" s="22">
        <v>0</v>
      </c>
      <c r="L82" s="21">
        <v>0</v>
      </c>
      <c r="M82" s="21">
        <v>0</v>
      </c>
      <c r="N82" s="21">
        <v>0</v>
      </c>
      <c r="O82" s="21">
        <v>0</v>
      </c>
      <c r="P82" s="101"/>
    </row>
    <row r="83" spans="1:16" ht="15" customHeight="1">
      <c r="A83" s="21">
        <v>6</v>
      </c>
      <c r="B83" s="12" t="s">
        <v>67</v>
      </c>
      <c r="C83" s="70">
        <v>2</v>
      </c>
      <c r="D83" s="70">
        <v>0</v>
      </c>
      <c r="E83" s="70">
        <v>0</v>
      </c>
      <c r="F83" s="70">
        <v>0</v>
      </c>
      <c r="G83" s="70">
        <v>0</v>
      </c>
      <c r="H83" s="70">
        <v>1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101"/>
    </row>
    <row r="84" spans="1:16" ht="15" customHeight="1">
      <c r="A84" s="21">
        <v>7</v>
      </c>
      <c r="B84" s="13" t="s">
        <v>68</v>
      </c>
      <c r="C84" s="22">
        <v>4</v>
      </c>
      <c r="D84" s="22">
        <v>0</v>
      </c>
      <c r="E84" s="22">
        <v>0</v>
      </c>
      <c r="F84" s="22">
        <v>0</v>
      </c>
      <c r="G84" s="22">
        <v>0</v>
      </c>
      <c r="H84" s="22">
        <v>4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101"/>
    </row>
    <row r="85" spans="1:16" ht="15" customHeight="1">
      <c r="A85" s="21">
        <v>8</v>
      </c>
      <c r="B85" s="14" t="s">
        <v>69</v>
      </c>
      <c r="C85" s="39">
        <v>6</v>
      </c>
      <c r="D85" s="39">
        <v>0</v>
      </c>
      <c r="E85" s="39">
        <v>0</v>
      </c>
      <c r="F85" s="39">
        <v>0</v>
      </c>
      <c r="G85" s="39">
        <v>1</v>
      </c>
      <c r="H85" s="39">
        <v>1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101"/>
    </row>
    <row r="86" spans="1:16" ht="15" customHeight="1">
      <c r="A86" s="21">
        <v>9</v>
      </c>
      <c r="B86" s="14" t="s">
        <v>70</v>
      </c>
      <c r="C86" s="21">
        <v>8</v>
      </c>
      <c r="D86" s="21">
        <v>5</v>
      </c>
      <c r="E86" s="21">
        <v>0</v>
      </c>
      <c r="F86" s="21">
        <v>80</v>
      </c>
      <c r="G86" s="21">
        <v>2</v>
      </c>
      <c r="H86" s="21">
        <v>33</v>
      </c>
      <c r="I86" s="21">
        <v>3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101"/>
    </row>
    <row r="87" spans="1:16" ht="15" customHeight="1">
      <c r="A87" s="21">
        <v>10</v>
      </c>
      <c r="B87" s="14" t="s">
        <v>71</v>
      </c>
      <c r="C87" s="45">
        <v>3</v>
      </c>
      <c r="D87" s="21">
        <v>1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101"/>
    </row>
    <row r="88" spans="1:16" ht="15" customHeight="1">
      <c r="A88" s="21">
        <v>11</v>
      </c>
      <c r="B88" s="14" t="s">
        <v>72</v>
      </c>
      <c r="C88" s="19">
        <v>2</v>
      </c>
      <c r="D88" s="21">
        <v>0</v>
      </c>
      <c r="E88" s="19">
        <v>0</v>
      </c>
      <c r="F88" s="19">
        <v>0</v>
      </c>
      <c r="G88" s="39">
        <v>0</v>
      </c>
      <c r="H88" s="39">
        <v>1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101"/>
    </row>
    <row r="89" spans="1:16" ht="15" customHeight="1">
      <c r="A89" s="21">
        <v>12</v>
      </c>
      <c r="B89" s="14" t="s">
        <v>73</v>
      </c>
      <c r="C89" s="19">
        <v>3</v>
      </c>
      <c r="D89" s="21">
        <v>2</v>
      </c>
      <c r="E89" s="19">
        <v>0</v>
      </c>
      <c r="F89" s="19">
        <v>0</v>
      </c>
      <c r="G89" s="19">
        <v>0</v>
      </c>
      <c r="H89" s="19">
        <v>2</v>
      </c>
      <c r="I89" s="39">
        <v>0</v>
      </c>
      <c r="J89" s="22">
        <v>0</v>
      </c>
      <c r="K89" s="22">
        <v>0</v>
      </c>
      <c r="L89" s="21">
        <v>0</v>
      </c>
      <c r="M89" s="21">
        <v>0</v>
      </c>
      <c r="N89" s="21">
        <v>0</v>
      </c>
      <c r="O89" s="21">
        <v>0</v>
      </c>
      <c r="P89" s="101"/>
    </row>
    <row r="90" spans="1:16" ht="15" customHeight="1">
      <c r="A90" s="21">
        <v>13</v>
      </c>
      <c r="B90" s="14" t="s">
        <v>74</v>
      </c>
      <c r="C90" s="21">
        <v>0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22">
        <v>0</v>
      </c>
      <c r="L90" s="21">
        <v>0</v>
      </c>
      <c r="M90" s="21">
        <v>0</v>
      </c>
      <c r="N90" s="21">
        <v>0</v>
      </c>
      <c r="O90" s="21">
        <v>0</v>
      </c>
      <c r="P90" s="101"/>
    </row>
    <row r="91" spans="1:16" ht="15" customHeight="1">
      <c r="A91" s="21">
        <v>14</v>
      </c>
      <c r="B91" s="14" t="s">
        <v>75</v>
      </c>
      <c r="C91" s="21">
        <v>3</v>
      </c>
      <c r="D91" s="21">
        <v>1</v>
      </c>
      <c r="E91" s="21">
        <v>0</v>
      </c>
      <c r="F91" s="21">
        <v>0</v>
      </c>
      <c r="G91" s="21">
        <v>0</v>
      </c>
      <c r="H91" s="21">
        <v>2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1">
        <v>0</v>
      </c>
      <c r="O91" s="21">
        <v>0</v>
      </c>
      <c r="P91" s="101"/>
    </row>
    <row r="92" spans="1:16" ht="15" customHeight="1">
      <c r="A92" s="21">
        <v>15</v>
      </c>
      <c r="B92" s="14" t="s">
        <v>76</v>
      </c>
      <c r="C92" s="19">
        <v>5</v>
      </c>
      <c r="D92" s="21">
        <v>2</v>
      </c>
      <c r="E92" s="19">
        <v>0</v>
      </c>
      <c r="F92" s="19">
        <v>0</v>
      </c>
      <c r="G92" s="19">
        <v>0</v>
      </c>
      <c r="H92" s="19">
        <v>11</v>
      </c>
      <c r="I92" s="39"/>
      <c r="J92" s="39">
        <v>0</v>
      </c>
      <c r="K92" s="22">
        <v>0</v>
      </c>
      <c r="L92" s="22">
        <v>0</v>
      </c>
      <c r="M92" s="22">
        <v>0</v>
      </c>
      <c r="N92" s="21">
        <v>0</v>
      </c>
      <c r="O92" s="21">
        <v>0</v>
      </c>
      <c r="P92" s="101"/>
    </row>
    <row r="93" spans="1:16" ht="15" customHeight="1">
      <c r="A93" s="21">
        <v>16</v>
      </c>
      <c r="B93" s="14" t="s">
        <v>77</v>
      </c>
      <c r="C93" s="19">
        <v>4</v>
      </c>
      <c r="D93" s="21">
        <v>0</v>
      </c>
      <c r="E93" s="19">
        <v>0</v>
      </c>
      <c r="F93" s="19">
        <v>0</v>
      </c>
      <c r="G93" s="39"/>
      <c r="H93" s="39">
        <v>2</v>
      </c>
      <c r="I93" s="21">
        <v>0</v>
      </c>
      <c r="J93" s="21">
        <v>0</v>
      </c>
      <c r="K93" s="21">
        <v>0</v>
      </c>
      <c r="L93" s="22">
        <v>0</v>
      </c>
      <c r="M93" s="22">
        <v>0</v>
      </c>
      <c r="N93" s="21">
        <v>0</v>
      </c>
      <c r="O93" s="21">
        <v>0</v>
      </c>
      <c r="P93" s="101"/>
    </row>
    <row r="94" spans="1:16" ht="15" customHeight="1">
      <c r="A94" s="21">
        <v>17</v>
      </c>
      <c r="B94" s="14" t="s">
        <v>78</v>
      </c>
      <c r="C94" s="21">
        <v>10</v>
      </c>
      <c r="D94" s="21">
        <v>8</v>
      </c>
      <c r="E94" s="21">
        <v>0</v>
      </c>
      <c r="F94" s="21">
        <v>0</v>
      </c>
      <c r="G94" s="21">
        <v>6</v>
      </c>
      <c r="H94" s="21">
        <v>7</v>
      </c>
      <c r="I94" s="21">
        <v>0</v>
      </c>
      <c r="J94" s="21">
        <v>0</v>
      </c>
      <c r="K94" s="21">
        <v>0</v>
      </c>
      <c r="L94" s="22">
        <v>0</v>
      </c>
      <c r="M94" s="22">
        <v>0</v>
      </c>
      <c r="N94" s="21">
        <v>0</v>
      </c>
      <c r="O94" s="21">
        <v>0</v>
      </c>
      <c r="P94" s="101"/>
    </row>
    <row r="95" spans="1:16" ht="15" customHeight="1">
      <c r="A95" s="21">
        <v>18</v>
      </c>
      <c r="B95" s="14" t="s">
        <v>79</v>
      </c>
      <c r="C95" s="21">
        <v>1</v>
      </c>
      <c r="D95" s="21">
        <v>1</v>
      </c>
      <c r="E95" s="21">
        <v>0</v>
      </c>
      <c r="F95" s="21">
        <v>0</v>
      </c>
      <c r="G95" s="21">
        <v>1</v>
      </c>
      <c r="H95" s="21">
        <v>6</v>
      </c>
      <c r="I95" s="21">
        <v>0</v>
      </c>
      <c r="J95" s="21">
        <v>0</v>
      </c>
      <c r="K95" s="22">
        <v>0</v>
      </c>
      <c r="L95" s="22">
        <v>0</v>
      </c>
      <c r="M95" s="22">
        <v>0</v>
      </c>
      <c r="N95" s="21">
        <v>0</v>
      </c>
      <c r="O95" s="21">
        <v>0</v>
      </c>
      <c r="P95" s="101"/>
    </row>
    <row r="96" spans="1:16" ht="15" customHeight="1">
      <c r="A96" s="21">
        <v>19</v>
      </c>
      <c r="B96" s="14" t="s">
        <v>80</v>
      </c>
      <c r="C96" s="39">
        <v>19</v>
      </c>
      <c r="D96" s="39">
        <v>3</v>
      </c>
      <c r="E96" s="39">
        <v>0</v>
      </c>
      <c r="F96" s="39">
        <v>0</v>
      </c>
      <c r="G96" s="39">
        <v>11</v>
      </c>
      <c r="H96" s="39">
        <v>24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1">
        <v>0</v>
      </c>
      <c r="O96" s="21">
        <v>0</v>
      </c>
      <c r="P96" s="101"/>
    </row>
    <row r="97" spans="1:16" ht="15" customHeight="1">
      <c r="A97" s="21">
        <v>20</v>
      </c>
      <c r="B97" s="14" t="s">
        <v>81</v>
      </c>
      <c r="C97" s="21">
        <v>4</v>
      </c>
      <c r="D97" s="21">
        <v>1</v>
      </c>
      <c r="E97" s="21">
        <v>0</v>
      </c>
      <c r="F97" s="21">
        <v>0</v>
      </c>
      <c r="G97" s="22">
        <v>0</v>
      </c>
      <c r="H97" s="22">
        <v>7</v>
      </c>
      <c r="I97" s="22">
        <v>0</v>
      </c>
      <c r="J97" s="22">
        <v>0</v>
      </c>
      <c r="K97" s="22">
        <v>0</v>
      </c>
      <c r="L97" s="21">
        <v>0</v>
      </c>
      <c r="M97" s="21">
        <v>0</v>
      </c>
      <c r="N97" s="21">
        <v>0</v>
      </c>
      <c r="O97" s="21">
        <v>0</v>
      </c>
      <c r="P97" s="101"/>
    </row>
    <row r="98" spans="1:16" ht="15" customHeight="1">
      <c r="A98" s="21">
        <v>21</v>
      </c>
      <c r="B98" s="14" t="s">
        <v>82</v>
      </c>
      <c r="C98" s="71">
        <v>7</v>
      </c>
      <c r="D98" s="71">
        <v>2</v>
      </c>
      <c r="E98" s="71">
        <v>0</v>
      </c>
      <c r="F98" s="71">
        <v>0</v>
      </c>
      <c r="G98" s="71">
        <v>0</v>
      </c>
      <c r="H98" s="71">
        <v>9</v>
      </c>
      <c r="I98" s="72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101"/>
    </row>
    <row r="99" spans="1:16" ht="15" customHeight="1">
      <c r="A99" s="21">
        <v>22</v>
      </c>
      <c r="B99" s="14" t="s">
        <v>83</v>
      </c>
      <c r="C99" s="21">
        <v>13</v>
      </c>
      <c r="D99" s="21">
        <v>5</v>
      </c>
      <c r="E99" s="21">
        <v>0</v>
      </c>
      <c r="F99" s="21">
        <v>0</v>
      </c>
      <c r="G99" s="21">
        <v>16</v>
      </c>
      <c r="H99" s="21">
        <v>21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101"/>
    </row>
    <row r="100" spans="1:16" ht="15" customHeight="1">
      <c r="A100" s="21">
        <v>23</v>
      </c>
      <c r="B100" s="14" t="s">
        <v>84</v>
      </c>
      <c r="C100" s="19">
        <v>30</v>
      </c>
      <c r="D100" s="19">
        <v>10</v>
      </c>
      <c r="E100" s="19">
        <v>0</v>
      </c>
      <c r="F100" s="19">
        <v>0</v>
      </c>
      <c r="G100" s="19">
        <v>0</v>
      </c>
      <c r="H100" s="19">
        <v>8</v>
      </c>
      <c r="I100" s="19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101"/>
    </row>
    <row r="101" spans="1:16" ht="15" customHeight="1">
      <c r="A101" s="21">
        <v>24</v>
      </c>
      <c r="B101" s="14" t="s">
        <v>85</v>
      </c>
      <c r="C101" s="19">
        <v>8</v>
      </c>
      <c r="D101" s="21">
        <v>15</v>
      </c>
      <c r="E101" s="19">
        <v>0</v>
      </c>
      <c r="F101" s="19">
        <v>0</v>
      </c>
      <c r="G101" s="19">
        <v>3</v>
      </c>
      <c r="H101" s="19">
        <v>23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101"/>
    </row>
    <row r="102" spans="1:16" ht="15" customHeight="1">
      <c r="A102" s="21">
        <v>25</v>
      </c>
      <c r="B102" s="14" t="s">
        <v>86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5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101"/>
    </row>
    <row r="103" spans="1:16" ht="15" customHeight="1">
      <c r="A103" s="21">
        <v>26</v>
      </c>
      <c r="B103" s="14" t="s">
        <v>87</v>
      </c>
      <c r="C103" s="21">
        <v>7</v>
      </c>
      <c r="D103" s="21">
        <v>2</v>
      </c>
      <c r="E103" s="21">
        <v>0</v>
      </c>
      <c r="F103" s="21">
        <v>1</v>
      </c>
      <c r="G103" s="21">
        <v>4</v>
      </c>
      <c r="H103" s="21">
        <v>12</v>
      </c>
      <c r="I103" s="21">
        <v>0</v>
      </c>
      <c r="J103" s="21">
        <v>0</v>
      </c>
      <c r="K103" s="21">
        <v>0</v>
      </c>
      <c r="L103" s="22">
        <v>0</v>
      </c>
      <c r="M103" s="22">
        <v>0</v>
      </c>
      <c r="N103" s="21">
        <v>0</v>
      </c>
      <c r="O103" s="21">
        <v>0</v>
      </c>
      <c r="P103" s="101"/>
    </row>
    <row r="104" spans="1:16" ht="15" customHeight="1">
      <c r="A104" s="21">
        <v>27</v>
      </c>
      <c r="B104" s="14" t="s">
        <v>88</v>
      </c>
      <c r="C104" s="21">
        <v>5</v>
      </c>
      <c r="D104" s="21">
        <v>3</v>
      </c>
      <c r="E104" s="21">
        <v>0</v>
      </c>
      <c r="F104" s="21">
        <v>0</v>
      </c>
      <c r="G104" s="21">
        <v>5</v>
      </c>
      <c r="H104" s="21">
        <v>3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1">
        <v>0</v>
      </c>
      <c r="O104" s="21">
        <v>0</v>
      </c>
      <c r="P104" s="101"/>
    </row>
    <row r="105" spans="1:16" ht="15" customHeight="1">
      <c r="A105" s="21">
        <v>28</v>
      </c>
      <c r="B105" s="14" t="s">
        <v>89</v>
      </c>
      <c r="C105" s="21">
        <v>24</v>
      </c>
      <c r="D105" s="21">
        <v>28</v>
      </c>
      <c r="E105" s="21">
        <v>0</v>
      </c>
      <c r="F105" s="21">
        <v>0</v>
      </c>
      <c r="G105" s="21">
        <v>5</v>
      </c>
      <c r="H105" s="21">
        <v>2</v>
      </c>
      <c r="I105" s="21">
        <v>0</v>
      </c>
      <c r="J105" s="21">
        <v>0</v>
      </c>
      <c r="K105" s="22">
        <v>0</v>
      </c>
      <c r="L105" s="22">
        <v>0</v>
      </c>
      <c r="M105" s="22">
        <v>0</v>
      </c>
      <c r="N105" s="21">
        <v>0</v>
      </c>
      <c r="O105" s="21">
        <v>0</v>
      </c>
      <c r="P105" s="101"/>
    </row>
    <row r="106" spans="1:16" ht="15" customHeight="1">
      <c r="A106" s="21">
        <v>29</v>
      </c>
      <c r="B106" s="14" t="s">
        <v>90</v>
      </c>
      <c r="C106" s="21">
        <v>7</v>
      </c>
      <c r="D106" s="21">
        <v>3</v>
      </c>
      <c r="E106" s="21">
        <v>0</v>
      </c>
      <c r="F106" s="21">
        <v>0</v>
      </c>
      <c r="G106" s="21">
        <v>0</v>
      </c>
      <c r="H106" s="21">
        <v>3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1">
        <v>0</v>
      </c>
      <c r="O106" s="21">
        <v>0</v>
      </c>
      <c r="P106" s="101"/>
    </row>
    <row r="107" spans="1:16" ht="15" customHeight="1">
      <c r="A107" s="21">
        <v>30</v>
      </c>
      <c r="B107" s="14" t="s">
        <v>91</v>
      </c>
      <c r="C107" s="21">
        <v>5</v>
      </c>
      <c r="D107" s="21">
        <v>6</v>
      </c>
      <c r="E107" s="21">
        <v>0</v>
      </c>
      <c r="F107" s="21">
        <v>8</v>
      </c>
      <c r="G107" s="21">
        <v>7</v>
      </c>
      <c r="H107" s="21">
        <v>10</v>
      </c>
      <c r="I107" s="21">
        <v>0</v>
      </c>
      <c r="J107" s="21">
        <v>0</v>
      </c>
      <c r="K107" s="21">
        <v>0</v>
      </c>
      <c r="L107" s="22">
        <v>0</v>
      </c>
      <c r="M107" s="22">
        <v>0</v>
      </c>
      <c r="N107" s="21">
        <v>0</v>
      </c>
      <c r="O107" s="21">
        <v>0</v>
      </c>
      <c r="P107" s="101"/>
    </row>
    <row r="108" spans="1:16" ht="15.75" customHeight="1" thickBot="1">
      <c r="A108" s="15">
        <v>31</v>
      </c>
      <c r="B108" s="38" t="s">
        <v>92</v>
      </c>
      <c r="C108" s="21">
        <v>12</v>
      </c>
      <c r="D108" s="21">
        <v>2</v>
      </c>
      <c r="E108" s="21">
        <v>0</v>
      </c>
      <c r="F108" s="21">
        <v>0</v>
      </c>
      <c r="G108" s="21">
        <v>0</v>
      </c>
      <c r="H108" s="21">
        <v>11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1">
        <v>0</v>
      </c>
      <c r="O108" s="21">
        <v>0</v>
      </c>
      <c r="P108" s="102"/>
    </row>
    <row r="109" spans="1:16" ht="29.25" customHeight="1">
      <c r="A109" s="79" t="s">
        <v>24</v>
      </c>
      <c r="B109" s="80"/>
      <c r="C109" s="30">
        <f t="shared" ref="C109:O109" si="5">SUM(C110:C117)</f>
        <v>111</v>
      </c>
      <c r="D109" s="30">
        <f t="shared" si="5"/>
        <v>80</v>
      </c>
      <c r="E109" s="30">
        <f t="shared" si="5"/>
        <v>63</v>
      </c>
      <c r="F109" s="30">
        <f t="shared" si="5"/>
        <v>45</v>
      </c>
      <c r="G109" s="30">
        <f t="shared" si="5"/>
        <v>42</v>
      </c>
      <c r="H109" s="30">
        <f t="shared" si="5"/>
        <v>57</v>
      </c>
      <c r="I109" s="30">
        <f t="shared" si="5"/>
        <v>39</v>
      </c>
      <c r="J109" s="30">
        <f t="shared" si="5"/>
        <v>28</v>
      </c>
      <c r="K109" s="30">
        <f t="shared" si="5"/>
        <v>1</v>
      </c>
      <c r="L109" s="30">
        <f t="shared" si="5"/>
        <v>155</v>
      </c>
      <c r="M109" s="30">
        <f t="shared" si="5"/>
        <v>62</v>
      </c>
      <c r="N109" s="30">
        <f t="shared" si="5"/>
        <v>0</v>
      </c>
      <c r="O109" s="46">
        <f t="shared" si="5"/>
        <v>0</v>
      </c>
      <c r="P109" s="85">
        <f t="shared" ref="P109" si="6">SUM(P110:P116)</f>
        <v>0</v>
      </c>
    </row>
    <row r="110" spans="1:16">
      <c r="A110" s="11">
        <v>1</v>
      </c>
      <c r="B110" s="4" t="s">
        <v>16</v>
      </c>
      <c r="C110" s="19">
        <v>19</v>
      </c>
      <c r="D110" s="21">
        <v>15</v>
      </c>
      <c r="E110" s="19">
        <v>0</v>
      </c>
      <c r="F110" s="19">
        <v>7</v>
      </c>
      <c r="G110" s="19">
        <v>7</v>
      </c>
      <c r="H110" s="19">
        <v>10</v>
      </c>
      <c r="I110" s="39">
        <v>4</v>
      </c>
      <c r="J110" s="39">
        <v>1</v>
      </c>
      <c r="K110" s="39">
        <v>0</v>
      </c>
      <c r="L110" s="39">
        <v>0</v>
      </c>
      <c r="M110" s="39">
        <v>0</v>
      </c>
      <c r="N110" s="19">
        <v>0</v>
      </c>
      <c r="O110" s="19">
        <v>0</v>
      </c>
      <c r="P110" s="86"/>
    </row>
    <row r="111" spans="1:16">
      <c r="A111" s="11">
        <v>2</v>
      </c>
      <c r="B111" s="4" t="s">
        <v>17</v>
      </c>
      <c r="C111" s="19">
        <v>18</v>
      </c>
      <c r="D111" s="19">
        <v>13</v>
      </c>
      <c r="E111" s="19">
        <v>1</v>
      </c>
      <c r="F111" s="19">
        <v>4</v>
      </c>
      <c r="G111" s="19">
        <v>9</v>
      </c>
      <c r="H111" s="19">
        <v>7</v>
      </c>
      <c r="I111" s="19">
        <v>5</v>
      </c>
      <c r="J111" s="19">
        <v>2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86"/>
    </row>
    <row r="112" spans="1:16">
      <c r="A112" s="11">
        <v>3</v>
      </c>
      <c r="B112" s="4" t="s">
        <v>18</v>
      </c>
      <c r="C112" s="19">
        <v>14</v>
      </c>
      <c r="D112" s="19">
        <v>11</v>
      </c>
      <c r="E112" s="19">
        <v>3</v>
      </c>
      <c r="F112" s="19">
        <v>8</v>
      </c>
      <c r="G112" s="19">
        <v>4</v>
      </c>
      <c r="H112" s="19">
        <v>6</v>
      </c>
      <c r="I112" s="19">
        <v>3</v>
      </c>
      <c r="J112" s="19">
        <v>4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86"/>
    </row>
    <row r="113" spans="1:16">
      <c r="A113" s="11">
        <v>4</v>
      </c>
      <c r="B113" s="4" t="s">
        <v>19</v>
      </c>
      <c r="C113" s="19">
        <v>27</v>
      </c>
      <c r="D113" s="19">
        <v>24</v>
      </c>
      <c r="E113" s="19">
        <v>56</v>
      </c>
      <c r="F113" s="19">
        <v>16</v>
      </c>
      <c r="G113" s="19">
        <v>12</v>
      </c>
      <c r="H113" s="19">
        <v>18</v>
      </c>
      <c r="I113" s="19">
        <v>19</v>
      </c>
      <c r="J113" s="19">
        <v>19</v>
      </c>
      <c r="K113" s="19">
        <v>1</v>
      </c>
      <c r="L113" s="19">
        <v>155</v>
      </c>
      <c r="M113" s="19">
        <v>62</v>
      </c>
      <c r="N113" s="19">
        <v>0</v>
      </c>
      <c r="O113" s="19">
        <v>0</v>
      </c>
      <c r="P113" s="86"/>
    </row>
    <row r="114" spans="1:16">
      <c r="A114" s="11">
        <v>5</v>
      </c>
      <c r="B114" s="4" t="s">
        <v>20</v>
      </c>
      <c r="C114" s="19">
        <v>8</v>
      </c>
      <c r="D114" s="19">
        <v>4</v>
      </c>
      <c r="E114" s="19">
        <v>0</v>
      </c>
      <c r="F114" s="19">
        <v>1</v>
      </c>
      <c r="G114" s="19">
        <v>1</v>
      </c>
      <c r="H114" s="19">
        <v>2</v>
      </c>
      <c r="I114" s="19">
        <v>1</v>
      </c>
      <c r="J114" s="19">
        <v>1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86"/>
    </row>
    <row r="115" spans="1:16">
      <c r="A115" s="11">
        <v>6</v>
      </c>
      <c r="B115" s="4" t="s">
        <v>21</v>
      </c>
      <c r="C115" s="19">
        <v>21</v>
      </c>
      <c r="D115" s="19">
        <v>12</v>
      </c>
      <c r="E115" s="19">
        <v>3</v>
      </c>
      <c r="F115" s="19">
        <v>9</v>
      </c>
      <c r="G115" s="19">
        <v>8</v>
      </c>
      <c r="H115" s="19">
        <v>12</v>
      </c>
      <c r="I115" s="19">
        <v>7</v>
      </c>
      <c r="J115" s="19">
        <v>1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86"/>
    </row>
    <row r="116" spans="1:16">
      <c r="A116" s="11">
        <v>7</v>
      </c>
      <c r="B116" s="4" t="s">
        <v>22</v>
      </c>
      <c r="C116" s="19">
        <v>3</v>
      </c>
      <c r="D116" s="19">
        <v>1</v>
      </c>
      <c r="E116" s="19">
        <v>0</v>
      </c>
      <c r="F116" s="19">
        <v>0</v>
      </c>
      <c r="G116" s="19">
        <v>1</v>
      </c>
      <c r="H116" s="19">
        <v>1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86"/>
    </row>
    <row r="117" spans="1:16" ht="14.25" thickBot="1">
      <c r="A117" s="66">
        <v>8</v>
      </c>
      <c r="B117" s="67" t="s">
        <v>23</v>
      </c>
      <c r="C117" s="58">
        <v>1</v>
      </c>
      <c r="D117" s="58">
        <v>0</v>
      </c>
      <c r="E117" s="58">
        <v>0</v>
      </c>
      <c r="F117" s="58">
        <v>0</v>
      </c>
      <c r="G117" s="58">
        <v>0</v>
      </c>
      <c r="H117" s="57">
        <v>1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0</v>
      </c>
      <c r="O117" s="58">
        <v>0</v>
      </c>
      <c r="P117" s="60"/>
    </row>
    <row r="118" spans="1:16" ht="23.25" customHeight="1">
      <c r="A118" s="77" t="s">
        <v>94</v>
      </c>
      <c r="B118" s="78"/>
      <c r="C118" s="30">
        <f>SUM(C119:C125)</f>
        <v>37</v>
      </c>
      <c r="D118" s="30">
        <f t="shared" ref="D118:P118" si="7">SUM(D119:D125)</f>
        <v>40</v>
      </c>
      <c r="E118" s="30">
        <f t="shared" si="7"/>
        <v>140</v>
      </c>
      <c r="F118" s="30">
        <f t="shared" si="7"/>
        <v>0</v>
      </c>
      <c r="G118" s="30">
        <f t="shared" si="7"/>
        <v>24</v>
      </c>
      <c r="H118" s="30">
        <f t="shared" si="7"/>
        <v>743</v>
      </c>
      <c r="I118" s="30">
        <f t="shared" si="7"/>
        <v>30</v>
      </c>
      <c r="J118" s="30">
        <f t="shared" ref="J118" si="8">SUM(J119:J125)</f>
        <v>0</v>
      </c>
      <c r="K118" s="30">
        <f t="shared" si="7"/>
        <v>8</v>
      </c>
      <c r="L118" s="30">
        <f t="shared" si="7"/>
        <v>149</v>
      </c>
      <c r="M118" s="30">
        <f t="shared" si="7"/>
        <v>81</v>
      </c>
      <c r="N118" s="30">
        <f t="shared" si="7"/>
        <v>0</v>
      </c>
      <c r="O118" s="30">
        <f t="shared" si="7"/>
        <v>3</v>
      </c>
      <c r="P118" s="85">
        <f t="shared" si="7"/>
        <v>0</v>
      </c>
    </row>
    <row r="119" spans="1:16" ht="15.75" customHeight="1">
      <c r="A119" s="8">
        <v>1</v>
      </c>
      <c r="B119" s="5" t="s">
        <v>47</v>
      </c>
      <c r="C119" s="19">
        <v>6</v>
      </c>
      <c r="D119" s="19">
        <v>13</v>
      </c>
      <c r="E119" s="35">
        <v>0</v>
      </c>
      <c r="F119" s="19">
        <v>0</v>
      </c>
      <c r="G119" s="19">
        <v>5</v>
      </c>
      <c r="H119" s="19">
        <v>443</v>
      </c>
      <c r="I119" s="19">
        <v>19</v>
      </c>
      <c r="J119" s="19">
        <v>0</v>
      </c>
      <c r="K119" s="35">
        <v>8</v>
      </c>
      <c r="L119" s="35">
        <v>149</v>
      </c>
      <c r="M119" s="19">
        <v>81</v>
      </c>
      <c r="N119" s="19">
        <v>0</v>
      </c>
      <c r="O119" s="19">
        <v>3</v>
      </c>
      <c r="P119" s="86"/>
    </row>
    <row r="120" spans="1:16" ht="15.75" customHeight="1">
      <c r="A120" s="8">
        <v>2</v>
      </c>
      <c r="B120" s="5" t="s">
        <v>48</v>
      </c>
      <c r="C120" s="19">
        <v>2</v>
      </c>
      <c r="D120" s="19">
        <v>3</v>
      </c>
      <c r="E120" s="35">
        <v>40</v>
      </c>
      <c r="F120" s="19">
        <v>0</v>
      </c>
      <c r="G120" s="19">
        <v>0</v>
      </c>
      <c r="H120" s="19">
        <v>9</v>
      </c>
      <c r="I120" s="19">
        <v>1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86"/>
    </row>
    <row r="121" spans="1:16" ht="15.75" customHeight="1">
      <c r="A121" s="8">
        <v>3</v>
      </c>
      <c r="B121" s="6" t="s">
        <v>49</v>
      </c>
      <c r="C121" s="19">
        <v>5</v>
      </c>
      <c r="D121" s="19">
        <v>4</v>
      </c>
      <c r="E121" s="35">
        <v>11</v>
      </c>
      <c r="F121" s="19">
        <v>0</v>
      </c>
      <c r="G121" s="19">
        <v>15</v>
      </c>
      <c r="H121" s="19">
        <v>35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86"/>
    </row>
    <row r="122" spans="1:16" ht="15.75" customHeight="1">
      <c r="A122" s="8">
        <v>4</v>
      </c>
      <c r="B122" s="5" t="s">
        <v>50</v>
      </c>
      <c r="C122" s="19">
        <v>2</v>
      </c>
      <c r="D122" s="19">
        <v>1</v>
      </c>
      <c r="E122" s="35">
        <v>47</v>
      </c>
      <c r="F122" s="19">
        <v>0</v>
      </c>
      <c r="G122" s="19">
        <v>2</v>
      </c>
      <c r="H122" s="19">
        <v>21</v>
      </c>
      <c r="I122" s="19">
        <v>1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86"/>
    </row>
    <row r="123" spans="1:16" ht="15.75" customHeight="1">
      <c r="A123" s="8">
        <v>5</v>
      </c>
      <c r="B123" s="5" t="s">
        <v>51</v>
      </c>
      <c r="C123" s="19">
        <v>17</v>
      </c>
      <c r="D123" s="19">
        <v>18</v>
      </c>
      <c r="E123" s="35">
        <v>17</v>
      </c>
      <c r="F123" s="19">
        <v>0</v>
      </c>
      <c r="G123" s="19">
        <v>1</v>
      </c>
      <c r="H123" s="19">
        <v>169</v>
      </c>
      <c r="I123" s="19">
        <v>5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86"/>
    </row>
    <row r="124" spans="1:16" ht="15.75" customHeight="1">
      <c r="A124" s="8">
        <v>6</v>
      </c>
      <c r="B124" s="6" t="s">
        <v>52</v>
      </c>
      <c r="C124" s="19">
        <v>3</v>
      </c>
      <c r="D124" s="19">
        <v>1</v>
      </c>
      <c r="E124" s="35">
        <v>14</v>
      </c>
      <c r="F124" s="19">
        <v>0</v>
      </c>
      <c r="G124" s="19">
        <v>0</v>
      </c>
      <c r="H124" s="19">
        <v>6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86"/>
    </row>
    <row r="125" spans="1:16" ht="19.5" customHeight="1" thickBot="1">
      <c r="A125" s="9">
        <v>7</v>
      </c>
      <c r="B125" s="10" t="s">
        <v>53</v>
      </c>
      <c r="C125" s="36">
        <v>2</v>
      </c>
      <c r="D125" s="36">
        <v>0</v>
      </c>
      <c r="E125" s="37">
        <v>11</v>
      </c>
      <c r="F125" s="36">
        <v>0</v>
      </c>
      <c r="G125" s="36">
        <v>1</v>
      </c>
      <c r="H125" s="36">
        <v>60</v>
      </c>
      <c r="I125" s="36">
        <v>4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87"/>
    </row>
    <row r="126" spans="1:16" ht="25.5" customHeight="1">
      <c r="A126" s="81" t="s">
        <v>118</v>
      </c>
      <c r="B126" s="82"/>
      <c r="C126" s="30">
        <f>SUM(C127:C147)</f>
        <v>39</v>
      </c>
      <c r="D126" s="30">
        <f t="shared" ref="D126:O126" si="9">SUM(D127:D147)</f>
        <v>5</v>
      </c>
      <c r="E126" s="30">
        <f t="shared" si="9"/>
        <v>103</v>
      </c>
      <c r="F126" s="30">
        <f t="shared" si="9"/>
        <v>21</v>
      </c>
      <c r="G126" s="30">
        <f t="shared" si="9"/>
        <v>2</v>
      </c>
      <c r="H126" s="30">
        <f t="shared" si="9"/>
        <v>127</v>
      </c>
      <c r="I126" s="30">
        <f t="shared" si="9"/>
        <v>50</v>
      </c>
      <c r="J126" s="30">
        <f t="shared" si="9"/>
        <v>40</v>
      </c>
      <c r="K126" s="30">
        <f t="shared" si="9"/>
        <v>0</v>
      </c>
      <c r="L126" s="30">
        <f t="shared" si="9"/>
        <v>261</v>
      </c>
      <c r="M126" s="30">
        <f t="shared" si="9"/>
        <v>139</v>
      </c>
      <c r="N126" s="30">
        <f t="shared" si="9"/>
        <v>0</v>
      </c>
      <c r="O126" s="30">
        <f t="shared" si="9"/>
        <v>0</v>
      </c>
      <c r="P126" s="85">
        <v>0</v>
      </c>
    </row>
    <row r="127" spans="1:16" ht="15" customHeight="1">
      <c r="A127" s="32">
        <v>1</v>
      </c>
      <c r="B127" s="12" t="s">
        <v>97</v>
      </c>
      <c r="C127" s="31">
        <v>3</v>
      </c>
      <c r="D127" s="31">
        <v>3</v>
      </c>
      <c r="E127" s="31">
        <v>103</v>
      </c>
      <c r="F127" s="31">
        <v>21</v>
      </c>
      <c r="G127" s="31">
        <v>1</v>
      </c>
      <c r="H127" s="31">
        <v>112</v>
      </c>
      <c r="I127" s="68">
        <v>50</v>
      </c>
      <c r="J127" s="68">
        <v>40</v>
      </c>
      <c r="K127" s="68">
        <v>0</v>
      </c>
      <c r="L127" s="68">
        <v>261</v>
      </c>
      <c r="M127" s="68">
        <v>139</v>
      </c>
      <c r="N127" s="31">
        <v>0</v>
      </c>
      <c r="O127" s="31">
        <v>0</v>
      </c>
      <c r="P127" s="86"/>
    </row>
    <row r="128" spans="1:16" ht="15" customHeight="1">
      <c r="A128" s="33">
        <v>2</v>
      </c>
      <c r="B128" s="12" t="s">
        <v>98</v>
      </c>
      <c r="C128" s="31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86"/>
    </row>
    <row r="129" spans="1:16" ht="15" customHeight="1">
      <c r="A129" s="32">
        <v>3</v>
      </c>
      <c r="B129" s="12" t="s">
        <v>99</v>
      </c>
      <c r="C129" s="31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86"/>
    </row>
    <row r="130" spans="1:16" ht="15" customHeight="1">
      <c r="A130" s="33">
        <v>4</v>
      </c>
      <c r="B130" s="61" t="s">
        <v>100</v>
      </c>
      <c r="C130" s="31">
        <v>0</v>
      </c>
      <c r="D130" s="31">
        <v>2</v>
      </c>
      <c r="E130" s="31">
        <v>0</v>
      </c>
      <c r="F130" s="31">
        <v>0</v>
      </c>
      <c r="G130" s="31">
        <v>0</v>
      </c>
      <c r="H130" s="31">
        <v>2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86"/>
    </row>
    <row r="131" spans="1:16" ht="15" customHeight="1">
      <c r="A131" s="32">
        <v>5</v>
      </c>
      <c r="B131" s="62" t="s">
        <v>101</v>
      </c>
      <c r="C131" s="31">
        <v>0</v>
      </c>
      <c r="D131" s="31">
        <v>0</v>
      </c>
      <c r="E131" s="31">
        <v>0</v>
      </c>
      <c r="F131" s="31">
        <v>0</v>
      </c>
      <c r="G131" s="31">
        <v>0</v>
      </c>
      <c r="H131" s="68">
        <v>0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86"/>
    </row>
    <row r="132" spans="1:16" ht="15" customHeight="1">
      <c r="A132" s="33">
        <v>6</v>
      </c>
      <c r="B132" s="62" t="s">
        <v>102</v>
      </c>
      <c r="C132" s="31">
        <v>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86"/>
    </row>
    <row r="133" spans="1:16" ht="15" customHeight="1">
      <c r="A133" s="32">
        <v>7</v>
      </c>
      <c r="B133" s="62" t="s">
        <v>103</v>
      </c>
      <c r="C133" s="31">
        <v>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86"/>
    </row>
    <row r="134" spans="1:16" ht="15" customHeight="1">
      <c r="A134" s="33">
        <v>8</v>
      </c>
      <c r="B134" s="62" t="s">
        <v>117</v>
      </c>
      <c r="C134" s="31">
        <v>1</v>
      </c>
      <c r="D134" s="31">
        <v>0</v>
      </c>
      <c r="E134" s="31">
        <v>0</v>
      </c>
      <c r="F134" s="31">
        <v>0</v>
      </c>
      <c r="G134" s="31">
        <v>0</v>
      </c>
      <c r="H134" s="31">
        <v>3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86"/>
    </row>
    <row r="135" spans="1:16" ht="15" customHeight="1">
      <c r="A135" s="32">
        <v>9</v>
      </c>
      <c r="B135" s="63" t="s">
        <v>104</v>
      </c>
      <c r="C135" s="31">
        <v>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86"/>
    </row>
    <row r="136" spans="1:16" ht="15" customHeight="1">
      <c r="A136" s="33">
        <v>10</v>
      </c>
      <c r="B136" s="13" t="s">
        <v>105</v>
      </c>
      <c r="C136" s="69">
        <v>0</v>
      </c>
      <c r="D136" s="69">
        <v>0</v>
      </c>
      <c r="E136" s="69">
        <v>0</v>
      </c>
      <c r="F136" s="69">
        <v>0</v>
      </c>
      <c r="G136" s="69">
        <v>0</v>
      </c>
      <c r="H136" s="69">
        <v>0</v>
      </c>
      <c r="I136" s="69">
        <v>0</v>
      </c>
      <c r="J136" s="69">
        <v>0</v>
      </c>
      <c r="K136" s="69">
        <v>0</v>
      </c>
      <c r="L136" s="69">
        <v>0</v>
      </c>
      <c r="M136" s="69">
        <v>0</v>
      </c>
      <c r="N136" s="69">
        <v>0</v>
      </c>
      <c r="O136" s="69">
        <v>0</v>
      </c>
      <c r="P136" s="86"/>
    </row>
    <row r="137" spans="1:16" ht="15" customHeight="1">
      <c r="A137" s="32">
        <v>11</v>
      </c>
      <c r="B137" s="13" t="s">
        <v>106</v>
      </c>
      <c r="C137" s="69">
        <v>0</v>
      </c>
      <c r="D137" s="69">
        <v>0</v>
      </c>
      <c r="E137" s="69">
        <v>0</v>
      </c>
      <c r="F137" s="69">
        <v>0</v>
      </c>
      <c r="G137" s="69">
        <v>0</v>
      </c>
      <c r="H137" s="69">
        <v>0</v>
      </c>
      <c r="I137" s="69">
        <v>0</v>
      </c>
      <c r="J137" s="69">
        <v>0</v>
      </c>
      <c r="K137" s="69">
        <v>0</v>
      </c>
      <c r="L137" s="69">
        <v>0</v>
      </c>
      <c r="M137" s="69">
        <v>0</v>
      </c>
      <c r="N137" s="69">
        <v>0</v>
      </c>
      <c r="O137" s="69">
        <v>0</v>
      </c>
      <c r="P137" s="86"/>
    </row>
    <row r="138" spans="1:16" ht="15" customHeight="1">
      <c r="A138" s="33">
        <v>12</v>
      </c>
      <c r="B138" s="13" t="s">
        <v>107</v>
      </c>
      <c r="C138" s="69">
        <v>0</v>
      </c>
      <c r="D138" s="69">
        <v>0</v>
      </c>
      <c r="E138" s="69">
        <v>0</v>
      </c>
      <c r="F138" s="69">
        <v>0</v>
      </c>
      <c r="G138" s="69">
        <v>0</v>
      </c>
      <c r="H138" s="69">
        <v>0</v>
      </c>
      <c r="I138" s="69">
        <v>0</v>
      </c>
      <c r="J138" s="69">
        <v>0</v>
      </c>
      <c r="K138" s="69">
        <v>0</v>
      </c>
      <c r="L138" s="69">
        <v>0</v>
      </c>
      <c r="M138" s="69">
        <v>0</v>
      </c>
      <c r="N138" s="69">
        <v>0</v>
      </c>
      <c r="O138" s="69">
        <v>0</v>
      </c>
      <c r="P138" s="86"/>
    </row>
    <row r="139" spans="1:16" ht="15" customHeight="1">
      <c r="A139" s="32">
        <v>13</v>
      </c>
      <c r="B139" s="13" t="s">
        <v>108</v>
      </c>
      <c r="C139" s="69">
        <v>0</v>
      </c>
      <c r="D139" s="69">
        <v>0</v>
      </c>
      <c r="E139" s="69">
        <v>0</v>
      </c>
      <c r="F139" s="69">
        <v>0</v>
      </c>
      <c r="G139" s="69">
        <v>1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  <c r="P139" s="86"/>
    </row>
    <row r="140" spans="1:16" ht="15" customHeight="1">
      <c r="A140" s="33">
        <v>14</v>
      </c>
      <c r="B140" s="13" t="s">
        <v>109</v>
      </c>
      <c r="C140" s="69">
        <v>0</v>
      </c>
      <c r="D140" s="69"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69">
        <v>0</v>
      </c>
      <c r="N140" s="69">
        <v>0</v>
      </c>
      <c r="O140" s="69">
        <v>0</v>
      </c>
      <c r="P140" s="86"/>
    </row>
    <row r="141" spans="1:16" ht="15" customHeight="1">
      <c r="A141" s="32">
        <v>15</v>
      </c>
      <c r="B141" s="13" t="s">
        <v>110</v>
      </c>
      <c r="C141" s="69">
        <v>0</v>
      </c>
      <c r="D141" s="69">
        <v>0</v>
      </c>
      <c r="E141" s="69">
        <v>0</v>
      </c>
      <c r="F141" s="69">
        <v>0</v>
      </c>
      <c r="G141" s="69">
        <v>0</v>
      </c>
      <c r="H141" s="69">
        <v>0</v>
      </c>
      <c r="I141" s="69">
        <v>0</v>
      </c>
      <c r="J141" s="69">
        <v>0</v>
      </c>
      <c r="K141" s="69">
        <v>0</v>
      </c>
      <c r="L141" s="69">
        <v>0</v>
      </c>
      <c r="M141" s="69">
        <v>0</v>
      </c>
      <c r="N141" s="69">
        <v>0</v>
      </c>
      <c r="O141" s="69">
        <v>0</v>
      </c>
      <c r="P141" s="86"/>
    </row>
    <row r="142" spans="1:16" ht="15" customHeight="1">
      <c r="A142" s="33">
        <v>16</v>
      </c>
      <c r="B142" s="13" t="s">
        <v>111</v>
      </c>
      <c r="C142" s="69">
        <v>0</v>
      </c>
      <c r="D142" s="69">
        <v>0</v>
      </c>
      <c r="E142" s="69">
        <v>0</v>
      </c>
      <c r="F142" s="69">
        <v>0</v>
      </c>
      <c r="G142" s="69">
        <v>0</v>
      </c>
      <c r="H142" s="69">
        <v>0</v>
      </c>
      <c r="I142" s="69">
        <v>0</v>
      </c>
      <c r="J142" s="69">
        <v>0</v>
      </c>
      <c r="K142" s="69">
        <v>0</v>
      </c>
      <c r="L142" s="69">
        <v>0</v>
      </c>
      <c r="M142" s="69">
        <v>0</v>
      </c>
      <c r="N142" s="69">
        <v>0</v>
      </c>
      <c r="O142" s="69">
        <v>0</v>
      </c>
      <c r="P142" s="86"/>
    </row>
    <row r="143" spans="1:16" ht="15" customHeight="1">
      <c r="A143" s="32">
        <v>17</v>
      </c>
      <c r="B143" s="13" t="s">
        <v>112</v>
      </c>
      <c r="C143" s="69">
        <v>0</v>
      </c>
      <c r="D143" s="69">
        <v>0</v>
      </c>
      <c r="E143" s="69">
        <v>0</v>
      </c>
      <c r="F143" s="69">
        <v>0</v>
      </c>
      <c r="G143" s="69">
        <v>0</v>
      </c>
      <c r="H143" s="69">
        <v>0</v>
      </c>
      <c r="I143" s="69">
        <v>0</v>
      </c>
      <c r="J143" s="69">
        <v>0</v>
      </c>
      <c r="K143" s="69">
        <v>0</v>
      </c>
      <c r="L143" s="69">
        <v>0</v>
      </c>
      <c r="M143" s="69">
        <v>0</v>
      </c>
      <c r="N143" s="69">
        <v>0</v>
      </c>
      <c r="O143" s="69">
        <v>0</v>
      </c>
      <c r="P143" s="86"/>
    </row>
    <row r="144" spans="1:16" ht="15" customHeight="1">
      <c r="A144" s="33">
        <v>18</v>
      </c>
      <c r="B144" s="13" t="s">
        <v>113</v>
      </c>
      <c r="C144" s="69">
        <v>0</v>
      </c>
      <c r="D144" s="69">
        <v>0</v>
      </c>
      <c r="E144" s="69">
        <v>0</v>
      </c>
      <c r="F144" s="69">
        <v>0</v>
      </c>
      <c r="G144" s="69">
        <v>0</v>
      </c>
      <c r="H144" s="69">
        <v>0</v>
      </c>
      <c r="I144" s="69">
        <v>0</v>
      </c>
      <c r="J144" s="69">
        <v>0</v>
      </c>
      <c r="K144" s="69">
        <v>0</v>
      </c>
      <c r="L144" s="69">
        <v>0</v>
      </c>
      <c r="M144" s="69">
        <v>0</v>
      </c>
      <c r="N144" s="69">
        <v>0</v>
      </c>
      <c r="O144" s="69">
        <v>0</v>
      </c>
      <c r="P144" s="86"/>
    </row>
    <row r="145" spans="1:16" ht="15" customHeight="1">
      <c r="A145" s="32">
        <v>19</v>
      </c>
      <c r="B145" s="13" t="s">
        <v>114</v>
      </c>
      <c r="C145" s="69">
        <v>0</v>
      </c>
      <c r="D145" s="69">
        <v>0</v>
      </c>
      <c r="E145" s="69">
        <v>0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69">
        <v>0</v>
      </c>
      <c r="L145" s="69">
        <v>0</v>
      </c>
      <c r="M145" s="69">
        <v>0</v>
      </c>
      <c r="N145" s="69">
        <v>0</v>
      </c>
      <c r="O145" s="69">
        <v>0</v>
      </c>
      <c r="P145" s="86"/>
    </row>
    <row r="146" spans="1:16" ht="15" customHeight="1">
      <c r="A146" s="33">
        <v>20</v>
      </c>
      <c r="B146" s="13" t="s">
        <v>115</v>
      </c>
      <c r="C146" s="69">
        <v>35</v>
      </c>
      <c r="D146" s="69">
        <v>0</v>
      </c>
      <c r="E146" s="69">
        <v>0</v>
      </c>
      <c r="F146" s="69">
        <v>0</v>
      </c>
      <c r="G146" s="69">
        <v>0</v>
      </c>
      <c r="H146" s="69">
        <v>10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69">
        <v>0</v>
      </c>
      <c r="O146" s="69">
        <v>0</v>
      </c>
      <c r="P146" s="86"/>
    </row>
    <row r="147" spans="1:16" ht="15.75" customHeight="1" thickBot="1">
      <c r="A147" s="34">
        <v>21</v>
      </c>
      <c r="B147" s="64" t="s">
        <v>116</v>
      </c>
      <c r="C147" s="106">
        <v>0</v>
      </c>
      <c r="D147" s="106">
        <v>0</v>
      </c>
      <c r="E147" s="106">
        <v>0</v>
      </c>
      <c r="F147" s="106">
        <v>0</v>
      </c>
      <c r="G147" s="106">
        <v>0</v>
      </c>
      <c r="H147" s="106">
        <v>0</v>
      </c>
      <c r="I147" s="106">
        <v>0</v>
      </c>
      <c r="J147" s="106">
        <v>0</v>
      </c>
      <c r="K147" s="106">
        <v>0</v>
      </c>
      <c r="L147" s="106">
        <v>0</v>
      </c>
      <c r="M147" s="106">
        <v>0</v>
      </c>
      <c r="N147" s="106">
        <v>0</v>
      </c>
      <c r="O147" s="106">
        <v>0</v>
      </c>
      <c r="P147" s="87"/>
    </row>
  </sheetData>
  <mergeCells count="16">
    <mergeCell ref="A1:P1"/>
    <mergeCell ref="A2:P2"/>
    <mergeCell ref="A63:B63"/>
    <mergeCell ref="A109:B109"/>
    <mergeCell ref="P63:P76"/>
    <mergeCell ref="P5:P9"/>
    <mergeCell ref="P109:P116"/>
    <mergeCell ref="P24:P62"/>
    <mergeCell ref="P10:P23"/>
    <mergeCell ref="P77:P108"/>
    <mergeCell ref="A118:B118"/>
    <mergeCell ref="A77:B77"/>
    <mergeCell ref="A126:B126"/>
    <mergeCell ref="A24:B24"/>
    <mergeCell ref="P118:P125"/>
    <mergeCell ref="P126:P147"/>
  </mergeCells>
  <pageMargins left="0.25" right="0.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https://mul2-syunik.gov.am/tasks/20456/oneclick/Report-3-eramsyak.xlsx?token=43d56492fcdfdd8fadf7b477911a6659</cp:keywords>
  <cp:lastModifiedBy>TIM</cp:lastModifiedBy>
  <dcterms:modified xsi:type="dcterms:W3CDTF">2021-01-13T13:24:27Z</dcterms:modified>
</cp:coreProperties>
</file>