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200" windowHeight="11610"/>
  </bookViews>
  <sheets>
    <sheet name="Sheet2" sheetId="2" r:id="rId1"/>
  </sheets>
  <calcPr calcId="125725"/>
</workbook>
</file>

<file path=xl/calcChain.xml><?xml version="1.0" encoding="utf-8"?>
<calcChain xmlns="http://schemas.openxmlformats.org/spreadsheetml/2006/main">
  <c r="P38" i="2"/>
  <c r="O38"/>
  <c r="N38"/>
  <c r="M38"/>
  <c r="L38"/>
  <c r="K38"/>
  <c r="J38"/>
  <c r="I38"/>
  <c r="H38"/>
  <c r="G38"/>
  <c r="F38"/>
  <c r="E38"/>
  <c r="D38"/>
  <c r="C38"/>
  <c r="P21"/>
  <c r="O21"/>
  <c r="N21"/>
  <c r="M21"/>
  <c r="L21"/>
  <c r="K21"/>
  <c r="J21"/>
  <c r="I21"/>
  <c r="H21"/>
  <c r="G21"/>
  <c r="F21"/>
  <c r="E21"/>
  <c r="D21"/>
  <c r="C21"/>
  <c r="N12"/>
  <c r="H12"/>
  <c r="G12"/>
  <c r="F12"/>
  <c r="E12"/>
  <c r="D12"/>
  <c r="C12"/>
</calcChain>
</file>

<file path=xl/sharedStrings.xml><?xml version="1.0" encoding="utf-8"?>
<sst xmlns="http://schemas.openxmlformats.org/spreadsheetml/2006/main" count="70" uniqueCount="55">
  <si>
    <t>№№</t>
  </si>
  <si>
    <t>Համայնք</t>
  </si>
  <si>
    <t>10.000 և ավելի բնակիչ ունեցող համայնքների համար՝ ավագանու հրապարակային  նիստերի առցանց հեռարձակումների քանակը</t>
  </si>
  <si>
    <t>Բնակության վայրի վերաբերյալ տրված տեղեկանքների քանակը</t>
  </si>
  <si>
    <t>Ընտանիքի կազմի վերաբերյալ տրված տեղեկանքների քանակը</t>
  </si>
  <si>
    <t>Ազատ ոճի տեղեկանքների քանակը</t>
  </si>
  <si>
    <t>Հողի հարկի վերաբերյալ տրված տեղեկանքների քանակը</t>
  </si>
  <si>
    <t>ՀԿՏՀ-ի միջոցով բնակավայրերի վարչական ղեկավարներին տրված հանձնարարականների քանակը</t>
  </si>
  <si>
    <t xml:space="preserve">Գույքահարկի վերաբերյալ տրված տեղեկանքների (զրոյական) քանակը </t>
  </si>
  <si>
    <t>Հողի և անասնագլխաքանակի վերաբերյալ տրված տեղեկանքների քանակը</t>
  </si>
  <si>
    <t>Քաղաքացիներից ստացված դիմումների քանակը</t>
  </si>
  <si>
    <t>Դիմումներին ի պատասխան ուղարկված գրությունների քանակը</t>
  </si>
  <si>
    <t>ՀԿՏՀ-ով գրանցված մտից գրությունների քանակը</t>
  </si>
  <si>
    <t>ՀԿՏՀ-ով առաքված ելից գրությունների քանակը</t>
  </si>
  <si>
    <t>ՀԿՏՀ-ում գրանցված՝ խորհրդակցությունների արձանագրությունների քանակը</t>
  </si>
  <si>
    <r>
      <t xml:space="preserve">ՏԵՂԵԿԱՏՎՈՒԹՅՈՒՆ
ՀՀ Կոտայքի մարզի խոշորացված համայնքների ՏԻՄ-երի և համայնքապետարանների աշխատակազմերի կողմից </t>
    </r>
    <r>
      <rPr>
        <b/>
        <i/>
        <u/>
        <sz val="10"/>
        <color indexed="8"/>
        <rFont val="GHEA Grapalat"/>
        <family val="3"/>
      </rPr>
      <t>էլեկտրոնային</t>
    </r>
    <r>
      <rPr>
        <b/>
        <sz val="10"/>
        <color indexed="8"/>
        <rFont val="GHEA Grapalat"/>
        <family val="3"/>
      </rPr>
      <t xml:space="preserve"> եղանակով իրականացված գործառույթների և տրամադրված ծառայությունների վերաբերյալ</t>
    </r>
  </si>
  <si>
    <t>Ակունք</t>
  </si>
  <si>
    <t>Չարենցավան</t>
  </si>
  <si>
    <t>Կարենիս</t>
  </si>
  <si>
    <t>Ֆանտան</t>
  </si>
  <si>
    <t>Արզական</t>
  </si>
  <si>
    <t>Ալափարս</t>
  </si>
  <si>
    <t>Բջնի</t>
  </si>
  <si>
    <t xml:space="preserve">Մեղրաձոր </t>
  </si>
  <si>
    <t>Մեղրաձոր</t>
  </si>
  <si>
    <t>Աղավնաձոր</t>
  </si>
  <si>
    <t>Մարմարիկ</t>
  </si>
  <si>
    <t>Արտավազ</t>
  </si>
  <si>
    <t>Հանքավան</t>
  </si>
  <si>
    <t>Եղվարդ</t>
  </si>
  <si>
    <t>Զովունի</t>
  </si>
  <si>
    <t>Բուժական</t>
  </si>
  <si>
    <t>Արագյուղ</t>
  </si>
  <si>
    <t>Զորավան</t>
  </si>
  <si>
    <t>Սարալանջ</t>
  </si>
  <si>
    <t>Ջրվեժ</t>
  </si>
  <si>
    <t>Ձորաղբյուր</t>
  </si>
  <si>
    <t>Զովք</t>
  </si>
  <si>
    <t>x</t>
  </si>
  <si>
    <t>192/21</t>
  </si>
  <si>
    <t>ՀԿՏՀ-ի միջոցով մարզպետարան առաքված՝ համայնքի ավագանու և համայնքի ղեկավարի որոշումների ընդհանուր քանակը</t>
  </si>
  <si>
    <t xml:space="preserve">Չարենցավան </t>
  </si>
  <si>
    <t>Բյուրեղավան</t>
  </si>
  <si>
    <t>Հաշվետու 2020թ. 4-րդ եռամսյակ</t>
  </si>
  <si>
    <t xml:space="preserve"> Ակունք </t>
  </si>
  <si>
    <t xml:space="preserve"> Նոր գյուղ</t>
  </si>
  <si>
    <t xml:space="preserve"> Կոտայք</t>
  </si>
  <si>
    <t xml:space="preserve"> Կապուտան</t>
  </si>
  <si>
    <t xml:space="preserve"> Հատիս</t>
  </si>
  <si>
    <t xml:space="preserve"> Զովաշեն</t>
  </si>
  <si>
    <t xml:space="preserve"> Զառ</t>
  </si>
  <si>
    <t xml:space="preserve"> Սևաբերդ</t>
  </si>
  <si>
    <t xml:space="preserve"> Բյուրեղավան</t>
  </si>
  <si>
    <t xml:space="preserve"> Նուռնուս</t>
  </si>
  <si>
    <t xml:space="preserve"> Ջրաբեր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</si>
</sst>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0"/>
      <color indexed="8"/>
      <name val="GHEA Grapalat"/>
      <family val="3"/>
    </font>
    <font>
      <b/>
      <i/>
      <u/>
      <sz val="10"/>
      <color indexed="8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Fill="1" applyBorder="1" applyAlignment="1">
      <alignment horizontal="center" vertical="center" textRotation="90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1"/>
  <sheetViews>
    <sheetView tabSelected="1" workbookViewId="0">
      <selection activeCell="B30" sqref="B30"/>
    </sheetView>
  </sheetViews>
  <sheetFormatPr defaultRowHeight="15"/>
  <cols>
    <col min="2" max="2" width="22.5703125" customWidth="1"/>
  </cols>
  <sheetData>
    <row r="1" spans="1:16" ht="71.25" customHeight="1">
      <c r="A1" s="22" t="s">
        <v>15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>
      <c r="A2" s="23" t="s">
        <v>43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216.75">
      <c r="A3" s="2" t="s">
        <v>0</v>
      </c>
      <c r="B3" s="2" t="s">
        <v>1</v>
      </c>
      <c r="C3" s="1" t="s">
        <v>3</v>
      </c>
      <c r="D3" s="1" t="s">
        <v>4</v>
      </c>
      <c r="E3" s="1" t="s">
        <v>8</v>
      </c>
      <c r="F3" s="1" t="s">
        <v>6</v>
      </c>
      <c r="G3" s="1" t="s">
        <v>9</v>
      </c>
      <c r="H3" s="1" t="s">
        <v>5</v>
      </c>
      <c r="I3" s="1" t="s">
        <v>10</v>
      </c>
      <c r="J3" s="1" t="s">
        <v>11</v>
      </c>
      <c r="K3" s="1" t="s">
        <v>40</v>
      </c>
      <c r="L3" s="1" t="s">
        <v>12</v>
      </c>
      <c r="M3" s="1" t="s">
        <v>13</v>
      </c>
      <c r="N3" s="1" t="s">
        <v>7</v>
      </c>
      <c r="O3" s="1" t="s">
        <v>14</v>
      </c>
      <c r="P3" s="1" t="s">
        <v>2</v>
      </c>
    </row>
    <row r="4" spans="1:16">
      <c r="A4" s="6">
        <v>1</v>
      </c>
      <c r="B4" s="6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  <c r="P4" s="5">
        <v>16</v>
      </c>
    </row>
    <row r="5" spans="1:16" ht="16.5">
      <c r="A5" s="21" t="s">
        <v>41</v>
      </c>
      <c r="B5" s="21"/>
      <c r="C5" s="12">
        <v>72</v>
      </c>
      <c r="D5" s="12">
        <v>26</v>
      </c>
      <c r="E5" s="12">
        <v>1923</v>
      </c>
      <c r="F5" s="12">
        <v>427</v>
      </c>
      <c r="G5" s="12">
        <v>0</v>
      </c>
      <c r="H5" s="12">
        <v>253</v>
      </c>
      <c r="I5" s="12">
        <v>399</v>
      </c>
      <c r="J5" s="12">
        <v>20</v>
      </c>
      <c r="K5" s="16" t="s">
        <v>39</v>
      </c>
      <c r="L5" s="12">
        <v>337</v>
      </c>
      <c r="M5" s="12">
        <v>197</v>
      </c>
      <c r="N5" s="11">
        <v>35</v>
      </c>
      <c r="O5" s="12">
        <v>1</v>
      </c>
      <c r="P5" s="11">
        <v>3</v>
      </c>
    </row>
    <row r="6" spans="1:16" ht="16.5">
      <c r="A6" s="3">
        <v>1</v>
      </c>
      <c r="B6" s="3" t="s">
        <v>17</v>
      </c>
      <c r="C6" s="5">
        <v>3</v>
      </c>
      <c r="D6" s="6">
        <v>3</v>
      </c>
      <c r="E6" s="5">
        <v>1535</v>
      </c>
      <c r="F6" s="5">
        <v>170</v>
      </c>
      <c r="G6" s="5">
        <v>0</v>
      </c>
      <c r="H6" s="5">
        <v>147</v>
      </c>
      <c r="I6" s="7">
        <v>381</v>
      </c>
      <c r="J6" s="7">
        <v>20</v>
      </c>
      <c r="K6" s="17" t="s">
        <v>39</v>
      </c>
      <c r="L6" s="7">
        <v>337</v>
      </c>
      <c r="M6" s="7">
        <v>197</v>
      </c>
      <c r="N6" s="5">
        <v>35</v>
      </c>
      <c r="O6" s="5">
        <v>1</v>
      </c>
      <c r="P6" s="5">
        <v>3</v>
      </c>
    </row>
    <row r="7" spans="1:16" ht="16.5">
      <c r="A7" s="3">
        <v>2</v>
      </c>
      <c r="B7" s="3" t="s">
        <v>18</v>
      </c>
      <c r="C7" s="7">
        <v>10</v>
      </c>
      <c r="D7" s="7">
        <v>5</v>
      </c>
      <c r="E7" s="7">
        <v>15</v>
      </c>
      <c r="F7" s="7">
        <v>0</v>
      </c>
      <c r="G7" s="5">
        <v>0</v>
      </c>
      <c r="H7" s="7">
        <v>3</v>
      </c>
      <c r="I7" s="7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1:16" ht="16.5">
      <c r="A8" s="3">
        <v>3</v>
      </c>
      <c r="B8" s="3" t="s">
        <v>19</v>
      </c>
      <c r="C8" s="5">
        <v>3</v>
      </c>
      <c r="D8" s="5">
        <v>2</v>
      </c>
      <c r="E8" s="5">
        <v>0</v>
      </c>
      <c r="F8" s="5">
        <v>0</v>
      </c>
      <c r="G8" s="5">
        <v>0</v>
      </c>
      <c r="H8" s="5">
        <v>16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 ht="16.5">
      <c r="A9" s="3">
        <v>4</v>
      </c>
      <c r="B9" s="3" t="s">
        <v>20</v>
      </c>
      <c r="C9" s="5">
        <v>36</v>
      </c>
      <c r="D9" s="5">
        <v>8</v>
      </c>
      <c r="E9" s="5">
        <v>110</v>
      </c>
      <c r="F9" s="5">
        <v>100</v>
      </c>
      <c r="G9" s="5">
        <v>0</v>
      </c>
      <c r="H9" s="5">
        <v>16</v>
      </c>
      <c r="I9" s="5">
        <v>14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</row>
    <row r="10" spans="1:16" ht="16.5">
      <c r="A10" s="3">
        <v>5</v>
      </c>
      <c r="B10" s="3" t="s">
        <v>21</v>
      </c>
      <c r="C10" s="5">
        <v>8</v>
      </c>
      <c r="D10" s="5">
        <v>2</v>
      </c>
      <c r="E10" s="5">
        <v>153</v>
      </c>
      <c r="F10" s="5">
        <v>52</v>
      </c>
      <c r="G10" s="5">
        <v>0</v>
      </c>
      <c r="H10" s="5">
        <v>71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 ht="16.5">
      <c r="A11" s="3">
        <v>6</v>
      </c>
      <c r="B11" s="3" t="s">
        <v>22</v>
      </c>
      <c r="C11" s="5">
        <v>12</v>
      </c>
      <c r="D11" s="6">
        <v>6</v>
      </c>
      <c r="E11" s="5">
        <v>110</v>
      </c>
      <c r="F11" s="5">
        <v>105</v>
      </c>
      <c r="G11" s="5">
        <v>0</v>
      </c>
      <c r="H11" s="5"/>
      <c r="I11" s="7">
        <v>4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</row>
    <row r="12" spans="1:16" ht="16.5">
      <c r="A12" s="21" t="s">
        <v>16</v>
      </c>
      <c r="B12" s="21"/>
      <c r="C12" s="18">
        <f t="shared" ref="C12:H12" si="0">SUM(C13:C20)</f>
        <v>95</v>
      </c>
      <c r="D12" s="18">
        <f t="shared" si="0"/>
        <v>21</v>
      </c>
      <c r="E12" s="18">
        <f t="shared" si="0"/>
        <v>594</v>
      </c>
      <c r="F12" s="18">
        <f t="shared" si="0"/>
        <v>838</v>
      </c>
      <c r="G12" s="18">
        <f t="shared" si="0"/>
        <v>104</v>
      </c>
      <c r="H12" s="18">
        <f t="shared" si="0"/>
        <v>56</v>
      </c>
      <c r="I12" s="18">
        <v>158</v>
      </c>
      <c r="J12" s="18">
        <v>142</v>
      </c>
      <c r="K12" s="19">
        <v>222</v>
      </c>
      <c r="L12" s="18">
        <v>118</v>
      </c>
      <c r="M12" s="18">
        <v>279</v>
      </c>
      <c r="N12" s="18">
        <f t="shared" ref="N12" si="1">SUM(N13:N20)</f>
        <v>80</v>
      </c>
      <c r="O12" s="18">
        <v>2</v>
      </c>
      <c r="P12" s="19">
        <v>4</v>
      </c>
    </row>
    <row r="13" spans="1:16" ht="16.5">
      <c r="A13" s="3">
        <v>1</v>
      </c>
      <c r="B13" s="3" t="s">
        <v>44</v>
      </c>
      <c r="C13" s="5">
        <v>37</v>
      </c>
      <c r="D13" s="6">
        <v>7</v>
      </c>
      <c r="E13" s="8">
        <v>312</v>
      </c>
      <c r="F13" s="8">
        <v>220</v>
      </c>
      <c r="G13" s="8">
        <v>32</v>
      </c>
      <c r="H13" s="8">
        <v>5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10</v>
      </c>
      <c r="O13" s="5">
        <v>0</v>
      </c>
      <c r="P13" s="5">
        <v>0</v>
      </c>
    </row>
    <row r="14" spans="1:16" ht="16.5">
      <c r="A14" s="3">
        <v>2</v>
      </c>
      <c r="B14" s="3" t="s">
        <v>45</v>
      </c>
      <c r="C14" s="5">
        <v>13</v>
      </c>
      <c r="D14" s="5">
        <v>3</v>
      </c>
      <c r="E14" s="8">
        <v>63</v>
      </c>
      <c r="F14" s="8">
        <v>129</v>
      </c>
      <c r="G14" s="8">
        <v>12</v>
      </c>
      <c r="H14" s="8">
        <v>1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10</v>
      </c>
      <c r="O14" s="5">
        <v>0</v>
      </c>
      <c r="P14" s="5">
        <v>0</v>
      </c>
    </row>
    <row r="15" spans="1:16" ht="16.5">
      <c r="A15" s="3">
        <v>3</v>
      </c>
      <c r="B15" s="3" t="s">
        <v>46</v>
      </c>
      <c r="C15" s="5">
        <v>7</v>
      </c>
      <c r="D15" s="5">
        <v>0</v>
      </c>
      <c r="E15" s="8">
        <v>97</v>
      </c>
      <c r="F15" s="8">
        <v>247</v>
      </c>
      <c r="G15" s="8">
        <v>15</v>
      </c>
      <c r="H15" s="8">
        <v>33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10</v>
      </c>
      <c r="O15" s="5">
        <v>0</v>
      </c>
      <c r="P15" s="5">
        <v>0</v>
      </c>
    </row>
    <row r="16" spans="1:16" ht="16.5">
      <c r="A16" s="3">
        <v>4</v>
      </c>
      <c r="B16" s="3" t="s">
        <v>47</v>
      </c>
      <c r="C16" s="5">
        <v>8</v>
      </c>
      <c r="D16" s="5">
        <v>3</v>
      </c>
      <c r="E16" s="8">
        <v>48</v>
      </c>
      <c r="F16" s="8">
        <v>82</v>
      </c>
      <c r="G16" s="8">
        <v>9</v>
      </c>
      <c r="H16" s="8">
        <v>6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10</v>
      </c>
      <c r="O16" s="5">
        <v>0</v>
      </c>
      <c r="P16" s="5">
        <v>0</v>
      </c>
    </row>
    <row r="17" spans="1:16" ht="16.5">
      <c r="A17" s="20">
        <v>5</v>
      </c>
      <c r="B17" s="4" t="s">
        <v>48</v>
      </c>
      <c r="C17" s="5">
        <v>7</v>
      </c>
      <c r="D17" s="5">
        <v>0</v>
      </c>
      <c r="E17" s="8">
        <v>1</v>
      </c>
      <c r="F17" s="8">
        <v>29</v>
      </c>
      <c r="G17" s="8">
        <v>7</v>
      </c>
      <c r="H17" s="8">
        <v>7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10</v>
      </c>
      <c r="O17" s="5">
        <v>0</v>
      </c>
      <c r="P17" s="5">
        <v>0</v>
      </c>
    </row>
    <row r="18" spans="1:16" ht="16.5">
      <c r="A18" s="20">
        <v>6</v>
      </c>
      <c r="B18" s="4" t="s">
        <v>49</v>
      </c>
      <c r="C18" s="5">
        <v>4</v>
      </c>
      <c r="D18" s="5">
        <v>0</v>
      </c>
      <c r="E18" s="8">
        <v>15</v>
      </c>
      <c r="F18" s="8">
        <v>11</v>
      </c>
      <c r="G18" s="8">
        <v>9</v>
      </c>
      <c r="H18" s="8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10</v>
      </c>
      <c r="O18" s="5">
        <v>0</v>
      </c>
      <c r="P18" s="5">
        <v>0</v>
      </c>
    </row>
    <row r="19" spans="1:16" ht="16.5">
      <c r="A19" s="20">
        <v>7</v>
      </c>
      <c r="B19" s="4" t="s">
        <v>50</v>
      </c>
      <c r="C19" s="5">
        <v>17</v>
      </c>
      <c r="D19" s="5">
        <v>8</v>
      </c>
      <c r="E19" s="8">
        <v>58</v>
      </c>
      <c r="F19" s="8">
        <v>105</v>
      </c>
      <c r="G19" s="8">
        <v>18</v>
      </c>
      <c r="H19" s="8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10</v>
      </c>
      <c r="O19" s="5">
        <v>0</v>
      </c>
      <c r="P19" s="5">
        <v>0</v>
      </c>
    </row>
    <row r="20" spans="1:16" ht="16.5">
      <c r="A20" s="20">
        <v>8</v>
      </c>
      <c r="B20" s="4" t="s">
        <v>51</v>
      </c>
      <c r="C20" s="5">
        <v>2</v>
      </c>
      <c r="D20" s="5">
        <v>0</v>
      </c>
      <c r="E20" s="8">
        <v>0</v>
      </c>
      <c r="F20" s="8">
        <v>15</v>
      </c>
      <c r="G20" s="8">
        <v>2</v>
      </c>
      <c r="H20" s="8">
        <v>4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5">
        <v>10</v>
      </c>
      <c r="O20" s="7">
        <v>0</v>
      </c>
      <c r="P20" s="7">
        <v>0</v>
      </c>
    </row>
    <row r="21" spans="1:16" ht="16.5">
      <c r="A21" s="21" t="s">
        <v>42</v>
      </c>
      <c r="B21" s="21"/>
      <c r="C21" s="12">
        <f t="shared" ref="C21:P21" si="2">C22+C23+C24</f>
        <v>6</v>
      </c>
      <c r="D21" s="12">
        <f t="shared" si="2"/>
        <v>1</v>
      </c>
      <c r="E21" s="12">
        <f t="shared" si="2"/>
        <v>449</v>
      </c>
      <c r="F21" s="12">
        <f t="shared" si="2"/>
        <v>28</v>
      </c>
      <c r="G21" s="12">
        <f t="shared" si="2"/>
        <v>0</v>
      </c>
      <c r="H21" s="12">
        <f t="shared" si="2"/>
        <v>63</v>
      </c>
      <c r="I21" s="12">
        <f t="shared" si="2"/>
        <v>126</v>
      </c>
      <c r="J21" s="12">
        <f t="shared" si="2"/>
        <v>24</v>
      </c>
      <c r="K21" s="12">
        <f t="shared" si="2"/>
        <v>127</v>
      </c>
      <c r="L21" s="12">
        <f t="shared" si="2"/>
        <v>462</v>
      </c>
      <c r="M21" s="12">
        <f t="shared" si="2"/>
        <v>187</v>
      </c>
      <c r="N21" s="12">
        <f t="shared" si="2"/>
        <v>71</v>
      </c>
      <c r="O21" s="12">
        <f t="shared" si="2"/>
        <v>1</v>
      </c>
      <c r="P21" s="12">
        <f t="shared" si="2"/>
        <v>3</v>
      </c>
    </row>
    <row r="22" spans="1:16" ht="16.5">
      <c r="A22" s="3">
        <v>1</v>
      </c>
      <c r="B22" s="3" t="s">
        <v>52</v>
      </c>
      <c r="C22" s="5">
        <v>0</v>
      </c>
      <c r="D22" s="6">
        <v>0</v>
      </c>
      <c r="E22" s="8">
        <v>418</v>
      </c>
      <c r="F22" s="5">
        <v>28</v>
      </c>
      <c r="G22" s="5">
        <v>0</v>
      </c>
      <c r="H22" s="5">
        <v>49</v>
      </c>
      <c r="I22" s="10">
        <v>126</v>
      </c>
      <c r="J22" s="7">
        <v>24</v>
      </c>
      <c r="K22" s="7">
        <v>127</v>
      </c>
      <c r="L22" s="7">
        <v>462</v>
      </c>
      <c r="M22" s="7">
        <v>187</v>
      </c>
      <c r="N22" s="5">
        <v>0</v>
      </c>
      <c r="O22" s="5">
        <v>1</v>
      </c>
      <c r="P22" s="5">
        <v>3</v>
      </c>
    </row>
    <row r="23" spans="1:16" ht="16.5">
      <c r="A23" s="3">
        <v>2</v>
      </c>
      <c r="B23" s="3" t="s">
        <v>53</v>
      </c>
      <c r="C23" s="5">
        <v>4</v>
      </c>
      <c r="D23" s="5">
        <v>0</v>
      </c>
      <c r="E23" s="5">
        <v>0</v>
      </c>
      <c r="F23" s="5">
        <v>0</v>
      </c>
      <c r="G23" s="5">
        <v>0</v>
      </c>
      <c r="H23" s="5">
        <v>11</v>
      </c>
      <c r="I23" s="8">
        <v>0</v>
      </c>
      <c r="J23" s="5">
        <v>0</v>
      </c>
      <c r="K23" s="5">
        <v>0</v>
      </c>
      <c r="L23" s="5">
        <v>0</v>
      </c>
      <c r="M23" s="5">
        <v>0</v>
      </c>
      <c r="N23" s="5">
        <v>22</v>
      </c>
      <c r="O23" s="5">
        <v>0</v>
      </c>
      <c r="P23" s="5">
        <v>0</v>
      </c>
    </row>
    <row r="24" spans="1:16" ht="16.5">
      <c r="A24" s="3">
        <v>3</v>
      </c>
      <c r="B24" s="3" t="s">
        <v>54</v>
      </c>
      <c r="C24" s="5">
        <v>2</v>
      </c>
      <c r="D24" s="5">
        <v>1</v>
      </c>
      <c r="E24" s="6">
        <v>31</v>
      </c>
      <c r="F24" s="6">
        <v>0</v>
      </c>
      <c r="G24" s="5">
        <v>0</v>
      </c>
      <c r="H24" s="5">
        <v>3</v>
      </c>
      <c r="I24" s="8">
        <v>0</v>
      </c>
      <c r="J24" s="5">
        <v>0</v>
      </c>
      <c r="K24" s="13">
        <v>0</v>
      </c>
      <c r="L24" s="5">
        <v>0</v>
      </c>
      <c r="M24" s="5">
        <v>0</v>
      </c>
      <c r="N24" s="5">
        <v>49</v>
      </c>
      <c r="O24" s="5">
        <v>0</v>
      </c>
      <c r="P24" s="5">
        <v>0</v>
      </c>
    </row>
    <row r="25" spans="1:16" ht="16.5">
      <c r="A25" s="21" t="s">
        <v>23</v>
      </c>
      <c r="B25" s="21"/>
      <c r="C25" s="12">
        <v>68</v>
      </c>
      <c r="D25" s="12">
        <v>10</v>
      </c>
      <c r="E25" s="12">
        <v>31</v>
      </c>
      <c r="F25" s="12">
        <v>0</v>
      </c>
      <c r="G25" s="12">
        <v>1</v>
      </c>
      <c r="H25" s="12">
        <v>78</v>
      </c>
      <c r="I25" s="12">
        <v>3</v>
      </c>
      <c r="J25" s="12">
        <v>3</v>
      </c>
      <c r="K25" s="12">
        <v>99</v>
      </c>
      <c r="L25" s="12">
        <v>230</v>
      </c>
      <c r="M25" s="12">
        <v>123</v>
      </c>
      <c r="N25" s="12">
        <v>25</v>
      </c>
      <c r="O25" s="12">
        <v>0</v>
      </c>
      <c r="P25" s="11">
        <v>0</v>
      </c>
    </row>
    <row r="26" spans="1:16" ht="16.5">
      <c r="A26" s="3">
        <v>1</v>
      </c>
      <c r="B26" s="3" t="s">
        <v>24</v>
      </c>
      <c r="C26" s="5">
        <v>34</v>
      </c>
      <c r="D26" s="6">
        <v>9</v>
      </c>
      <c r="E26" s="5">
        <v>29</v>
      </c>
      <c r="F26" s="5">
        <v>0</v>
      </c>
      <c r="G26" s="5">
        <v>1</v>
      </c>
      <c r="H26" s="5">
        <v>62</v>
      </c>
      <c r="I26" s="10">
        <v>0</v>
      </c>
      <c r="J26" s="10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 ht="16.5">
      <c r="A27" s="3">
        <v>2</v>
      </c>
      <c r="B27" s="3" t="s">
        <v>25</v>
      </c>
      <c r="C27" s="7">
        <v>0</v>
      </c>
      <c r="D27" s="7">
        <v>0</v>
      </c>
      <c r="E27" s="7">
        <v>2</v>
      </c>
      <c r="F27" s="7">
        <v>0</v>
      </c>
      <c r="G27" s="7">
        <v>0</v>
      </c>
      <c r="H27" s="7">
        <v>4</v>
      </c>
      <c r="I27" s="10">
        <v>0</v>
      </c>
      <c r="J27" s="10">
        <v>0</v>
      </c>
      <c r="K27" s="7">
        <v>0</v>
      </c>
      <c r="L27" s="7">
        <v>0</v>
      </c>
      <c r="M27" s="7">
        <v>0</v>
      </c>
      <c r="N27" s="5">
        <v>6</v>
      </c>
      <c r="O27" s="7">
        <v>0</v>
      </c>
      <c r="P27" s="7">
        <v>0</v>
      </c>
    </row>
    <row r="28" spans="1:16" ht="16.5">
      <c r="A28" s="3">
        <v>3</v>
      </c>
      <c r="B28" s="3" t="s">
        <v>26</v>
      </c>
      <c r="C28" s="5">
        <v>7</v>
      </c>
      <c r="D28" s="5">
        <v>1</v>
      </c>
      <c r="E28" s="5">
        <v>0</v>
      </c>
      <c r="F28" s="5">
        <v>0</v>
      </c>
      <c r="G28" s="5">
        <v>0</v>
      </c>
      <c r="H28" s="5">
        <v>3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6</v>
      </c>
      <c r="O28" s="5">
        <v>0</v>
      </c>
      <c r="P28" s="5">
        <v>0</v>
      </c>
    </row>
    <row r="29" spans="1:16" ht="16.5">
      <c r="A29" s="3">
        <v>4</v>
      </c>
      <c r="B29" s="3" t="s">
        <v>27</v>
      </c>
      <c r="C29" s="5">
        <v>23</v>
      </c>
      <c r="D29" s="5">
        <v>0</v>
      </c>
      <c r="E29" s="5">
        <v>0</v>
      </c>
      <c r="F29" s="9">
        <v>0</v>
      </c>
      <c r="G29" s="5">
        <v>0</v>
      </c>
      <c r="H29" s="5">
        <v>9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7</v>
      </c>
      <c r="O29" s="5">
        <v>0</v>
      </c>
      <c r="P29" s="5">
        <v>0</v>
      </c>
    </row>
    <row r="30" spans="1:16" ht="16.5">
      <c r="A30" s="3">
        <v>5</v>
      </c>
      <c r="B30" s="3" t="s">
        <v>28</v>
      </c>
      <c r="C30" s="5">
        <v>4</v>
      </c>
      <c r="D30" s="5">
        <v>0</v>
      </c>
      <c r="E30" s="5">
        <v>0</v>
      </c>
      <c r="F30" s="9">
        <v>0</v>
      </c>
      <c r="G30" s="5">
        <v>0</v>
      </c>
      <c r="H30" s="5">
        <v>0</v>
      </c>
      <c r="I30" s="5">
        <v>0</v>
      </c>
      <c r="J30" s="5">
        <v>0</v>
      </c>
      <c r="K30" s="7">
        <v>0</v>
      </c>
      <c r="L30" s="7">
        <v>0</v>
      </c>
      <c r="M30" s="7">
        <v>0</v>
      </c>
      <c r="N30" s="5">
        <v>6</v>
      </c>
      <c r="O30" s="7">
        <v>0</v>
      </c>
      <c r="P30" s="7">
        <v>0</v>
      </c>
    </row>
    <row r="31" spans="1:16" ht="16.5">
      <c r="A31" s="21" t="s">
        <v>29</v>
      </c>
      <c r="B31" s="21"/>
      <c r="C31" s="12">
        <v>170</v>
      </c>
      <c r="D31" s="12">
        <v>230</v>
      </c>
      <c r="E31" s="12">
        <v>2170</v>
      </c>
      <c r="F31" s="12">
        <v>222</v>
      </c>
      <c r="G31" s="12">
        <v>35</v>
      </c>
      <c r="H31" s="12">
        <v>260</v>
      </c>
      <c r="I31" s="12">
        <v>434</v>
      </c>
      <c r="J31" s="12">
        <v>25</v>
      </c>
      <c r="K31" s="12">
        <v>481</v>
      </c>
      <c r="L31" s="12">
        <v>499</v>
      </c>
      <c r="M31" s="12">
        <v>250</v>
      </c>
      <c r="N31" s="12">
        <v>1018</v>
      </c>
      <c r="O31" s="12">
        <v>0</v>
      </c>
      <c r="P31" s="11">
        <v>1</v>
      </c>
    </row>
    <row r="32" spans="1:16" ht="16.5">
      <c r="A32" s="6">
        <v>1</v>
      </c>
      <c r="B32" s="3" t="s">
        <v>29</v>
      </c>
      <c r="C32" s="5">
        <v>109</v>
      </c>
      <c r="D32" s="6">
        <v>125</v>
      </c>
      <c r="E32" s="5">
        <v>1883</v>
      </c>
      <c r="F32" s="5">
        <v>222</v>
      </c>
      <c r="G32" s="5">
        <v>12</v>
      </c>
      <c r="H32" s="5">
        <v>61</v>
      </c>
      <c r="I32" s="7">
        <v>434</v>
      </c>
      <c r="J32" s="7">
        <v>25</v>
      </c>
      <c r="K32" s="7">
        <v>481</v>
      </c>
      <c r="L32" s="7">
        <v>499</v>
      </c>
      <c r="M32" s="7">
        <v>250</v>
      </c>
      <c r="N32" s="5">
        <v>897</v>
      </c>
      <c r="O32" s="5">
        <v>0</v>
      </c>
      <c r="P32" s="5">
        <v>1</v>
      </c>
    </row>
    <row r="33" spans="1:16" ht="16.5">
      <c r="A33" s="6">
        <v>2</v>
      </c>
      <c r="B33" s="3" t="s">
        <v>30</v>
      </c>
      <c r="C33" s="5">
        <v>31</v>
      </c>
      <c r="D33" s="5">
        <v>52</v>
      </c>
      <c r="E33" s="5">
        <v>287</v>
      </c>
      <c r="F33" s="5">
        <v>0</v>
      </c>
      <c r="G33" s="5">
        <v>6</v>
      </c>
      <c r="H33" s="5">
        <v>158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94</v>
      </c>
      <c r="O33" s="5">
        <v>0</v>
      </c>
      <c r="P33" s="5">
        <v>0</v>
      </c>
    </row>
    <row r="34" spans="1:16" ht="16.5">
      <c r="A34" s="6">
        <v>3</v>
      </c>
      <c r="B34" s="3" t="s">
        <v>31</v>
      </c>
      <c r="C34" s="5">
        <v>12</v>
      </c>
      <c r="D34" s="5">
        <v>8</v>
      </c>
      <c r="E34" s="5">
        <v>0</v>
      </c>
      <c r="F34" s="5">
        <v>0</v>
      </c>
      <c r="G34" s="5">
        <v>0</v>
      </c>
      <c r="H34" s="5">
        <v>9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8</v>
      </c>
      <c r="O34" s="5">
        <v>0</v>
      </c>
      <c r="P34" s="5">
        <v>0</v>
      </c>
    </row>
    <row r="35" spans="1:16" ht="16.5">
      <c r="A35" s="6">
        <v>4</v>
      </c>
      <c r="B35" s="3" t="s">
        <v>32</v>
      </c>
      <c r="C35" s="5">
        <v>10</v>
      </c>
      <c r="D35" s="5">
        <v>10</v>
      </c>
      <c r="E35" s="5">
        <v>0</v>
      </c>
      <c r="F35" s="5">
        <v>0</v>
      </c>
      <c r="G35" s="5">
        <v>16</v>
      </c>
      <c r="H35" s="5">
        <v>11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10</v>
      </c>
      <c r="O35" s="5">
        <v>0</v>
      </c>
      <c r="P35" s="5">
        <v>0</v>
      </c>
    </row>
    <row r="36" spans="1:16" ht="20.25" customHeight="1">
      <c r="A36" s="5">
        <v>5</v>
      </c>
      <c r="B36" s="4" t="s">
        <v>33</v>
      </c>
      <c r="C36" s="5">
        <v>8</v>
      </c>
      <c r="D36" s="5">
        <v>34</v>
      </c>
      <c r="E36" s="5">
        <v>0</v>
      </c>
      <c r="F36" s="5">
        <v>0</v>
      </c>
      <c r="G36" s="5">
        <v>0</v>
      </c>
      <c r="H36" s="5">
        <v>8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10</v>
      </c>
      <c r="O36" s="5">
        <v>0</v>
      </c>
      <c r="P36" s="5">
        <v>0</v>
      </c>
    </row>
    <row r="37" spans="1:16" ht="19.5" customHeight="1">
      <c r="A37" s="5">
        <v>6</v>
      </c>
      <c r="B37" s="4" t="s">
        <v>34</v>
      </c>
      <c r="C37" s="5">
        <v>0</v>
      </c>
      <c r="D37" s="5">
        <v>1</v>
      </c>
      <c r="E37" s="5">
        <v>0</v>
      </c>
      <c r="F37" s="5">
        <v>0</v>
      </c>
      <c r="G37" s="5">
        <v>1</v>
      </c>
      <c r="H37" s="5">
        <v>13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11</v>
      </c>
      <c r="O37" s="5">
        <v>0</v>
      </c>
      <c r="P37" s="5">
        <v>0</v>
      </c>
    </row>
    <row r="38" spans="1:16" ht="16.5">
      <c r="A38" s="21" t="s">
        <v>35</v>
      </c>
      <c r="B38" s="21"/>
      <c r="C38" s="12">
        <f>SUM(C39:C41)</f>
        <v>167</v>
      </c>
      <c r="D38" s="12">
        <f t="shared" ref="D38:P38" si="3">SUM(D39:D41)</f>
        <v>91</v>
      </c>
      <c r="E38" s="12">
        <f t="shared" si="3"/>
        <v>541</v>
      </c>
      <c r="F38" s="12">
        <f t="shared" si="3"/>
        <v>10</v>
      </c>
      <c r="G38" s="12">
        <f t="shared" si="3"/>
        <v>0</v>
      </c>
      <c r="H38" s="12">
        <f t="shared" si="3"/>
        <v>462</v>
      </c>
      <c r="I38" s="12">
        <f t="shared" si="3"/>
        <v>421</v>
      </c>
      <c r="J38" s="12">
        <f t="shared" si="3"/>
        <v>411</v>
      </c>
      <c r="K38" s="12">
        <f t="shared" si="3"/>
        <v>18</v>
      </c>
      <c r="L38" s="12">
        <f t="shared" si="3"/>
        <v>615</v>
      </c>
      <c r="M38" s="12">
        <f t="shared" si="3"/>
        <v>402</v>
      </c>
      <c r="N38" s="12">
        <f t="shared" si="3"/>
        <v>41</v>
      </c>
      <c r="O38" s="12">
        <f t="shared" si="3"/>
        <v>2</v>
      </c>
      <c r="P38" s="12">
        <f t="shared" si="3"/>
        <v>3</v>
      </c>
    </row>
    <row r="39" spans="1:16" ht="16.5">
      <c r="A39" s="3">
        <v>1</v>
      </c>
      <c r="B39" s="3" t="s">
        <v>35</v>
      </c>
      <c r="C39" s="6">
        <v>124</v>
      </c>
      <c r="D39" s="6">
        <v>79</v>
      </c>
      <c r="E39" s="6">
        <v>374</v>
      </c>
      <c r="F39" s="6">
        <v>2</v>
      </c>
      <c r="G39" s="6">
        <v>0</v>
      </c>
      <c r="H39" s="6">
        <v>396</v>
      </c>
      <c r="I39" s="14">
        <v>420</v>
      </c>
      <c r="J39" s="14">
        <v>410</v>
      </c>
      <c r="K39" s="14">
        <v>18</v>
      </c>
      <c r="L39" s="14">
        <v>615</v>
      </c>
      <c r="M39" s="14">
        <v>402</v>
      </c>
      <c r="N39" s="6" t="s">
        <v>38</v>
      </c>
      <c r="O39" s="6">
        <v>2</v>
      </c>
      <c r="P39" s="6">
        <v>3</v>
      </c>
    </row>
    <row r="40" spans="1:16" ht="16.5">
      <c r="A40" s="3">
        <v>2</v>
      </c>
      <c r="B40" s="3" t="s">
        <v>36</v>
      </c>
      <c r="C40" s="6">
        <v>38</v>
      </c>
      <c r="D40" s="6">
        <v>11</v>
      </c>
      <c r="E40" s="6">
        <v>94</v>
      </c>
      <c r="F40" s="6">
        <v>5</v>
      </c>
      <c r="G40" s="6">
        <v>0</v>
      </c>
      <c r="H40" s="6">
        <v>58</v>
      </c>
      <c r="I40" s="15" t="s">
        <v>38</v>
      </c>
      <c r="J40" s="15" t="s">
        <v>38</v>
      </c>
      <c r="K40" s="15" t="s">
        <v>38</v>
      </c>
      <c r="L40" s="15" t="s">
        <v>38</v>
      </c>
      <c r="M40" s="15" t="s">
        <v>38</v>
      </c>
      <c r="N40" s="6">
        <v>25</v>
      </c>
      <c r="O40" s="5" t="s">
        <v>38</v>
      </c>
      <c r="P40" s="5" t="s">
        <v>38</v>
      </c>
    </row>
    <row r="41" spans="1:16" ht="16.5">
      <c r="A41" s="3">
        <v>3</v>
      </c>
      <c r="B41" s="3" t="s">
        <v>37</v>
      </c>
      <c r="C41" s="6">
        <v>5</v>
      </c>
      <c r="D41" s="6">
        <v>1</v>
      </c>
      <c r="E41" s="6">
        <v>73</v>
      </c>
      <c r="F41" s="6">
        <v>3</v>
      </c>
      <c r="G41" s="6">
        <v>0</v>
      </c>
      <c r="H41" s="6">
        <v>8</v>
      </c>
      <c r="I41" s="15">
        <v>1</v>
      </c>
      <c r="J41" s="15">
        <v>1</v>
      </c>
      <c r="K41" s="15" t="s">
        <v>38</v>
      </c>
      <c r="L41" s="6" t="s">
        <v>38</v>
      </c>
      <c r="M41" s="6" t="s">
        <v>38</v>
      </c>
      <c r="N41" s="6">
        <v>16</v>
      </c>
      <c r="O41" s="5" t="s">
        <v>38</v>
      </c>
      <c r="P41" s="5" t="s">
        <v>38</v>
      </c>
    </row>
  </sheetData>
  <mergeCells count="8">
    <mergeCell ref="A31:B31"/>
    <mergeCell ref="A38:B38"/>
    <mergeCell ref="A1:P1"/>
    <mergeCell ref="A2:P2"/>
    <mergeCell ref="A5:B5"/>
    <mergeCell ref="A12:B12"/>
    <mergeCell ref="A21:B21"/>
    <mergeCell ref="A25:B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https:/mul2-kotayk.gov.am/tasks/37886/oneclick/dzevachapELtsarayutyun (2).xlsx?token=92abfa7e333d76fa92a7a11349d52cbf</cp:keywords>
  <cp:lastModifiedBy>Anush Petrosyan</cp:lastModifiedBy>
  <dcterms:created xsi:type="dcterms:W3CDTF">2019-01-22T08:45:15Z</dcterms:created>
  <dcterms:modified xsi:type="dcterms:W3CDTF">2021-02-10T08:16:00Z</dcterms:modified>
</cp:coreProperties>
</file>