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64D6C7B7-5BAB-4A5D-BC1C-CF9AEE8406BE}" xr6:coauthVersionLast="47" xr6:coauthVersionMax="47" xr10:uidLastSave="{00000000-0000-0000-0000-000000000000}"/>
  <bookViews>
    <workbookView xWindow="-120" yWindow="-120" windowWidth="29040" windowHeight="15720" tabRatio="393" xr2:uid="{00000000-000D-0000-FFFF-FFFF00000000}"/>
  </bookViews>
  <sheets>
    <sheet name="գործառ" sheetId="84" r:id="rId1"/>
    <sheet name="տնտես" sheetId="85" r:id="rId2"/>
  </sheets>
  <definedNames>
    <definedName name="_xlnm.Print_Titles" localSheetId="0">գործառ!$A:$B</definedName>
    <definedName name="_xlnm.Print_Titles" localSheetId="1">տնտես!$A:$B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5" i="84" l="1"/>
  <c r="E11" i="84"/>
  <c r="E13" i="84"/>
  <c r="E14" i="84"/>
  <c r="BP16" i="85"/>
  <c r="BO16" i="85"/>
  <c r="BN16" i="85"/>
  <c r="BM16" i="85"/>
  <c r="BL16" i="85"/>
  <c r="BK16" i="85"/>
  <c r="BJ16" i="85"/>
  <c r="BI16" i="85"/>
  <c r="BH16" i="85"/>
  <c r="BG16" i="85"/>
  <c r="BF16" i="85"/>
  <c r="BE16" i="85"/>
  <c r="BD16" i="85"/>
  <c r="BC16" i="85"/>
  <c r="BB16" i="85"/>
  <c r="BA16" i="85"/>
  <c r="AZ16" i="85"/>
  <c r="AY16" i="85"/>
  <c r="AX16" i="85"/>
  <c r="AW16" i="85"/>
  <c r="AV16" i="85"/>
  <c r="AU16" i="85"/>
  <c r="AT16" i="85"/>
  <c r="AS16" i="85"/>
  <c r="AR16" i="85"/>
  <c r="AQ16" i="85"/>
  <c r="AP16" i="85"/>
  <c r="AO16" i="85"/>
  <c r="AN16" i="85"/>
  <c r="AM16" i="85"/>
  <c r="AL16" i="85"/>
  <c r="AK16" i="85"/>
  <c r="AJ16" i="85"/>
  <c r="AI16" i="85"/>
  <c r="AH16" i="85"/>
  <c r="AG16" i="85"/>
  <c r="AF16" i="85"/>
  <c r="AE16" i="85"/>
  <c r="AD16" i="85"/>
  <c r="AC16" i="85"/>
  <c r="AB16" i="85"/>
  <c r="AA16" i="85"/>
  <c r="Z16" i="85"/>
  <c r="Y16" i="85"/>
  <c r="X16" i="85"/>
  <c r="W16" i="85"/>
  <c r="V16" i="85"/>
  <c r="U16" i="85"/>
  <c r="T16" i="85"/>
  <c r="S16" i="85"/>
  <c r="R16" i="85"/>
  <c r="Q16" i="85"/>
  <c r="P16" i="85"/>
  <c r="O16" i="85"/>
  <c r="N16" i="85"/>
  <c r="M16" i="85"/>
  <c r="L16" i="85"/>
  <c r="K16" i="85"/>
  <c r="J16" i="85"/>
  <c r="I16" i="85"/>
  <c r="H15" i="85"/>
  <c r="G15" i="85"/>
  <c r="F15" i="85"/>
  <c r="D15" i="85" s="1"/>
  <c r="E15" i="85"/>
  <c r="H14" i="85"/>
  <c r="G14" i="85"/>
  <c r="F14" i="85"/>
  <c r="E14" i="85"/>
  <c r="H13" i="85"/>
  <c r="G13" i="85"/>
  <c r="F13" i="85"/>
  <c r="E13" i="85"/>
  <c r="C13" i="85" s="1"/>
  <c r="D13" i="85"/>
  <c r="H12" i="85"/>
  <c r="G12" i="85"/>
  <c r="G16" i="85" s="1"/>
  <c r="F12" i="85"/>
  <c r="E12" i="85"/>
  <c r="DT15" i="84"/>
  <c r="DS15" i="84"/>
  <c r="DR15" i="84"/>
  <c r="DQ15" i="84"/>
  <c r="DP15" i="84"/>
  <c r="DO15" i="84"/>
  <c r="DN15" i="84"/>
  <c r="DM15" i="84"/>
  <c r="DL15" i="84"/>
  <c r="DK15" i="84"/>
  <c r="DJ15" i="84"/>
  <c r="DI15" i="84"/>
  <c r="DH15" i="84"/>
  <c r="DG15" i="84"/>
  <c r="DF15" i="84"/>
  <c r="DE15" i="84"/>
  <c r="DD15" i="84"/>
  <c r="DC15" i="84"/>
  <c r="DB15" i="84"/>
  <c r="DA15" i="84"/>
  <c r="CZ15" i="84"/>
  <c r="CY15" i="84"/>
  <c r="CX15" i="84"/>
  <c r="CW15" i="84"/>
  <c r="CV15" i="84"/>
  <c r="CU15" i="84"/>
  <c r="CT15" i="84"/>
  <c r="CS15" i="84"/>
  <c r="CR15" i="84"/>
  <c r="CQ15" i="84"/>
  <c r="CP15" i="84"/>
  <c r="CO15" i="84"/>
  <c r="CN15" i="84"/>
  <c r="CM15" i="84"/>
  <c r="CL15" i="84"/>
  <c r="CK15" i="84"/>
  <c r="CJ15" i="84"/>
  <c r="CI15" i="84"/>
  <c r="CH15" i="84"/>
  <c r="CG15" i="84"/>
  <c r="CF15" i="84"/>
  <c r="CE15" i="84"/>
  <c r="CD15" i="84"/>
  <c r="CC15" i="84"/>
  <c r="CB15" i="84"/>
  <c r="CA15" i="84"/>
  <c r="BZ15" i="84"/>
  <c r="BY15" i="84"/>
  <c r="BX15" i="84"/>
  <c r="BW15" i="84"/>
  <c r="BV15" i="84"/>
  <c r="BU15" i="84"/>
  <c r="BT15" i="84"/>
  <c r="BS15" i="84"/>
  <c r="BR15" i="84"/>
  <c r="BQ15" i="84"/>
  <c r="BP15" i="84"/>
  <c r="BO15" i="84"/>
  <c r="BN15" i="84"/>
  <c r="BM15" i="84"/>
  <c r="BL15" i="84"/>
  <c r="BK15" i="84"/>
  <c r="BJ15" i="84"/>
  <c r="BI15" i="84"/>
  <c r="BH15" i="84"/>
  <c r="BG15" i="84"/>
  <c r="BF15" i="84"/>
  <c r="BE15" i="84"/>
  <c r="BD15" i="84"/>
  <c r="BC15" i="84"/>
  <c r="BB15" i="84"/>
  <c r="BA15" i="84"/>
  <c r="AZ15" i="84"/>
  <c r="AY15" i="84"/>
  <c r="AX15" i="84"/>
  <c r="AW15" i="84"/>
  <c r="AV15" i="84"/>
  <c r="AU15" i="84"/>
  <c r="AT15" i="84"/>
  <c r="AS15" i="84"/>
  <c r="AR15" i="84"/>
  <c r="AQ15" i="84"/>
  <c r="AP15" i="84"/>
  <c r="AO15" i="84"/>
  <c r="AN15" i="84"/>
  <c r="AM15" i="84"/>
  <c r="AL15" i="84"/>
  <c r="AK15" i="84"/>
  <c r="AJ15" i="84"/>
  <c r="AI15" i="84"/>
  <c r="AH15" i="84"/>
  <c r="AG15" i="84"/>
  <c r="AE15" i="84"/>
  <c r="AB15" i="84"/>
  <c r="AA15" i="84"/>
  <c r="Z15" i="84"/>
  <c r="Y15" i="84"/>
  <c r="X15" i="84"/>
  <c r="W15" i="84"/>
  <c r="V15" i="84"/>
  <c r="U15" i="84"/>
  <c r="T15" i="84"/>
  <c r="S15" i="84"/>
  <c r="R15" i="84"/>
  <c r="Q15" i="84"/>
  <c r="P15" i="84"/>
  <c r="O15" i="84"/>
  <c r="N15" i="84"/>
  <c r="M15" i="84"/>
  <c r="L15" i="84"/>
  <c r="K15" i="84"/>
  <c r="J15" i="84"/>
  <c r="I15" i="84"/>
  <c r="H14" i="84"/>
  <c r="G14" i="84"/>
  <c r="F14" i="84"/>
  <c r="H13" i="84"/>
  <c r="G13" i="84"/>
  <c r="F13" i="84"/>
  <c r="H12" i="84"/>
  <c r="G12" i="84"/>
  <c r="F12" i="84"/>
  <c r="E12" i="84"/>
  <c r="AD15" i="84"/>
  <c r="H11" i="84"/>
  <c r="G11" i="84"/>
  <c r="F11" i="84"/>
  <c r="C10" i="84"/>
  <c r="D10" i="84" s="1"/>
  <c r="E10" i="84" s="1"/>
  <c r="F10" i="84" s="1"/>
  <c r="G10" i="84" s="1"/>
  <c r="H10" i="84" s="1"/>
  <c r="I10" i="84" s="1"/>
  <c r="J10" i="84" s="1"/>
  <c r="K10" i="84" s="1"/>
  <c r="L10" i="84" s="1"/>
  <c r="M10" i="84" s="1"/>
  <c r="N10" i="84" s="1"/>
  <c r="O10" i="84" s="1"/>
  <c r="P10" i="84" s="1"/>
  <c r="Q10" i="84" s="1"/>
  <c r="R10" i="84" s="1"/>
  <c r="S10" i="84" s="1"/>
  <c r="T10" i="84" s="1"/>
  <c r="U10" i="84" s="1"/>
  <c r="V10" i="84" s="1"/>
  <c r="W10" i="84" s="1"/>
  <c r="X10" i="84" s="1"/>
  <c r="Y10" i="84" s="1"/>
  <c r="Z10" i="84" s="1"/>
  <c r="AA10" i="84" s="1"/>
  <c r="AB10" i="84" s="1"/>
  <c r="AC10" i="84" s="1"/>
  <c r="AD10" i="84" s="1"/>
  <c r="AE10" i="84" s="1"/>
  <c r="AF10" i="84" s="1"/>
  <c r="AG10" i="84" s="1"/>
  <c r="AH10" i="84" s="1"/>
  <c r="AI10" i="84" s="1"/>
  <c r="AJ10" i="84" s="1"/>
  <c r="AK10" i="84" s="1"/>
  <c r="AL10" i="84" s="1"/>
  <c r="AM10" i="84" s="1"/>
  <c r="AN10" i="84" s="1"/>
  <c r="AO10" i="84" s="1"/>
  <c r="AP10" i="84" s="1"/>
  <c r="AQ10" i="84" s="1"/>
  <c r="AR10" i="84" s="1"/>
  <c r="AS10" i="84" s="1"/>
  <c r="AT10" i="84" s="1"/>
  <c r="AU10" i="84" s="1"/>
  <c r="AV10" i="84" s="1"/>
  <c r="AW10" i="84" s="1"/>
  <c r="AX10" i="84" s="1"/>
  <c r="AY10" i="84" s="1"/>
  <c r="AZ10" i="84" s="1"/>
  <c r="BA10" i="84" s="1"/>
  <c r="BB10" i="84" s="1"/>
  <c r="BC10" i="84" s="1"/>
  <c r="BD10" i="84" s="1"/>
  <c r="BE10" i="84" s="1"/>
  <c r="BF10" i="84" s="1"/>
  <c r="BG10" i="84" s="1"/>
  <c r="BH10" i="84" s="1"/>
  <c r="BI10" i="84" s="1"/>
  <c r="BJ10" i="84" s="1"/>
  <c r="BK10" i="84" s="1"/>
  <c r="BL10" i="84" s="1"/>
  <c r="BM10" i="84" s="1"/>
  <c r="BN10" i="84" s="1"/>
  <c r="BO10" i="84" s="1"/>
  <c r="BP10" i="84" s="1"/>
  <c r="BQ10" i="84" s="1"/>
  <c r="BR10" i="84" s="1"/>
  <c r="BS10" i="84" s="1"/>
  <c r="BT10" i="84" s="1"/>
  <c r="BU10" i="84" s="1"/>
  <c r="BV10" i="84" s="1"/>
  <c r="BW10" i="84" s="1"/>
  <c r="BX10" i="84" s="1"/>
  <c r="BY10" i="84" s="1"/>
  <c r="BZ10" i="84" s="1"/>
  <c r="CA10" i="84" s="1"/>
  <c r="CB10" i="84" s="1"/>
  <c r="CC10" i="84" s="1"/>
  <c r="CD10" i="84" s="1"/>
  <c r="CE10" i="84" s="1"/>
  <c r="CF10" i="84" s="1"/>
  <c r="CG10" i="84" s="1"/>
  <c r="CH10" i="84" s="1"/>
  <c r="CI10" i="84" s="1"/>
  <c r="CJ10" i="84" s="1"/>
  <c r="CK10" i="84" s="1"/>
  <c r="CL10" i="84" s="1"/>
  <c r="CM10" i="84" s="1"/>
  <c r="CN10" i="84" s="1"/>
  <c r="CO10" i="84" s="1"/>
  <c r="CP10" i="84" s="1"/>
  <c r="CQ10" i="84" s="1"/>
  <c r="CR10" i="84" s="1"/>
  <c r="CS10" i="84" s="1"/>
  <c r="CT10" i="84" s="1"/>
  <c r="CU10" i="84" s="1"/>
  <c r="CV10" i="84" s="1"/>
  <c r="CW10" i="84" s="1"/>
  <c r="CX10" i="84" s="1"/>
  <c r="CY10" i="84" s="1"/>
  <c r="CZ10" i="84" s="1"/>
  <c r="DA10" i="84" s="1"/>
  <c r="DB10" i="84" s="1"/>
  <c r="DC10" i="84" s="1"/>
  <c r="DD10" i="84" s="1"/>
  <c r="DE10" i="84" s="1"/>
  <c r="DF10" i="84" s="1"/>
  <c r="DG10" i="84" s="1"/>
  <c r="DH10" i="84" s="1"/>
  <c r="DI10" i="84" s="1"/>
  <c r="DJ10" i="84" s="1"/>
  <c r="DK10" i="84" s="1"/>
  <c r="DL10" i="84" s="1"/>
  <c r="DM10" i="84" s="1"/>
  <c r="DN10" i="84" s="1"/>
  <c r="DO10" i="84" s="1"/>
  <c r="DP10" i="84" s="1"/>
  <c r="DQ10" i="84" s="1"/>
  <c r="DR10" i="84" s="1"/>
  <c r="DS10" i="84" s="1"/>
  <c r="DT10" i="84" s="1"/>
  <c r="BQ16" i="84" l="1"/>
  <c r="CO16" i="84"/>
  <c r="CK16" i="84"/>
  <c r="F16" i="85"/>
  <c r="CC16" i="84"/>
  <c r="D14" i="85"/>
  <c r="BU16" i="84"/>
  <c r="H16" i="85"/>
  <c r="C15" i="85"/>
  <c r="AK16" i="84"/>
  <c r="BA16" i="84"/>
  <c r="BI16" i="84"/>
  <c r="BY16" i="84"/>
  <c r="CG16" i="84"/>
  <c r="E16" i="85"/>
  <c r="DM16" i="84"/>
  <c r="C14" i="85"/>
  <c r="U16" i="84"/>
  <c r="AO16" i="84"/>
  <c r="DI16" i="84"/>
  <c r="AS16" i="84"/>
  <c r="DA16" i="84"/>
  <c r="D14" i="84"/>
  <c r="D11" i="84"/>
  <c r="D12" i="84"/>
  <c r="C11" i="84"/>
  <c r="C14" i="84"/>
  <c r="D13" i="84"/>
  <c r="G15" i="84"/>
  <c r="H15" i="84"/>
  <c r="C13" i="84"/>
  <c r="E15" i="84"/>
  <c r="AC15" i="84"/>
  <c r="C12" i="85"/>
  <c r="D12" i="85"/>
  <c r="C12" i="84"/>
  <c r="F15" i="84"/>
  <c r="D16" i="85" l="1"/>
  <c r="C16" i="85"/>
  <c r="D15" i="84"/>
  <c r="C15" i="8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G12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04"/>
          </rPr>
          <t>2661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<sst xmlns="http://schemas.openxmlformats.org/spreadsheetml/2006/main" count="351" uniqueCount="89">
  <si>
    <t>հազար դրամ</t>
  </si>
  <si>
    <t>Հ/Հ</t>
  </si>
  <si>
    <t>Իջևան</t>
  </si>
  <si>
    <t>Ընդամենը</t>
  </si>
  <si>
    <t>Դիլիջան</t>
  </si>
  <si>
    <t>Բերդ</t>
  </si>
  <si>
    <t>Նոյեմբերյան</t>
  </si>
  <si>
    <t>ՀՀ ՏԱՎՈՒՇԻ ՄԱՐԶԻ ՀԱՄԱՅՆՔՆԵՐԻ ԲՅՈՒՋԵՆԵՐԻ ԾԱԽՍԵՐԸ` ԸՍՏ ԲՅՈՒՋԵՏԱՅԻՆ ԾԱԽՍԵՐԻ  ԳՈՐԾԱՌԱԿԱՆ ԴԱՍԱԿԱՐԳՄԱՆ</t>
  </si>
  <si>
    <t>1.04.2026թ. դրությամբ</t>
  </si>
  <si>
    <t>Անվանումը</t>
  </si>
  <si>
    <t>այդ թվում`</t>
  </si>
  <si>
    <t xml:space="preserve">  որից`</t>
  </si>
  <si>
    <t xml:space="preserve">որից` </t>
  </si>
  <si>
    <t>որից`</t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</si>
  <si>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</si>
  <si>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</si>
  <si>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>տող 2410
Ընդհանուր բնույթի տնտեսական առևտրային և աշխատանքի գծով հարաբերություններ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</si>
  <si>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</si>
  <si>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</si>
  <si>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9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</si>
  <si>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9"/>
        <rFont val="GHEA Grapalat"/>
        <family val="3"/>
      </rPr>
      <t xml:space="preserve"> </t>
    </r>
    <r>
      <rPr>
        <b/>
        <u/>
        <sz val="9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</si>
  <si>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</si>
  <si>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</si>
  <si>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</si>
  <si>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</si>
  <si>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2630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</si>
  <si>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</si>
  <si>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</si>
  <si>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</si>
  <si>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</si>
  <si>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</si>
  <si>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>ԸՆԴԱՄԵՆԸ ԾԱԽՍԵՐ</t>
    </r>
    <r>
      <rPr>
        <b/>
        <sz val="8"/>
        <rFont val="GHEA Grapalat"/>
        <family val="3"/>
      </rPr>
      <t/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</si>
  <si>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</si>
  <si>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</si>
  <si>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</si>
  <si>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</si>
  <si>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</si>
  <si>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>ՀՀ ՏԱՎՈՒՇԻ ՄԱՐԶԻ ՀԱՄԱՅՆՔՆԵՐԻ ԲՅՈՒՋԵՆԵՐԻ 2025Թ  ԾԱԽՍԵՐԸ`  ԸՍՏ  ԲՅՈՒՋԵՏԱՅԻՆ ԾԱԽՍԵՐԻ ՏՆՏԵՍԱԳԻՏԱԿԱՆ ԴԱՍԱԿԱՐԳՄԱՆ</t>
  </si>
  <si>
    <t>բյուջ տող 4000
  ԸՆԴԱՄԵՆԸ    ԾԱԽՍԵՐ 
   (տող4050+տող5000+տող 6000)</t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</si>
  <si>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</si>
  <si>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</si>
  <si>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</si>
  <si>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</si>
  <si>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t>1.2. ՊԱՇԱՐՆԵՐ
(բյուջ. տող 5200)
1.3. ԲԱՐՁՐԱՐԺԵՔ ԱԿՏԻՎՆԵՐ 
 բյուջ. տող 5300)
1.4. ՉԱՐՏԱԴՐՎԱԾ ԱԿՏԻՎՆԵՐ   
(բյուջ. տող 5400)</t>
  </si>
  <si>
    <t>(բյուջ. տող 5500) Համաֆինասնսավորմամբ իրականացվող ծրագրեր եւ /կամ/կապիտալ ակտիվի ձեռք բերում</t>
  </si>
  <si>
    <t xml:space="preserve">բյուջ. տող 6100)
1.1ՀԻՄՆԱԿԱՆ ՄԻՋՈՑՆԵՐԻ ԻՐԱՑՈՒՄԻՑ ՄՈՒՏՔԵՐ 
(բյուջ. տող 6110) 
1.2. ՊԱՇԱՐՆԵՐԻ ԻՐԱՑՈՒՄԻՑ ՄՈՒՏՔԵՐ 
(բյուջ. տող 6200)
1.3. ԲԱՐՁՐԱՐԺԵՔ ԱԿՏԻՎ-ՆԵՐԻ ԻՐԱՑՈՒՄԻՑ ՄՈՒՏՔԵՐ 
  (տող 6300)
</t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</si>
  <si>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</si>
  <si>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</si>
  <si>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t>բյուջ տող 4200
1.2 ԾԱՌԱՅՈՒԹՅՈՒՆՆԵՐԻ ԵՎ ԱՊՐԱՆՔՆԵՐԻ ՁԵՌՔ ԲԵՐՈՒՄ (տող4210+տող4220+տող4230+տող4240+տող4250+տող4260)</t>
  </si>
  <si>
    <t xml:space="preserve">         որից` </t>
  </si>
  <si>
    <t>բյուջ տող. 4300 
1.3. ՏՈԿՈՍԱՎՃԱՐՆԵՐ (տող4310+տող 4320+տող4330)</t>
  </si>
  <si>
    <t>բյուջետ. տող 4400
1.4. ՍՈՒԲՍԻԴԻԱՆԵՐ  (տող4410+տող4420)</t>
  </si>
  <si>
    <t>բյուջետ. տող 4500
1.5. ԴՐԱՄԱՇՆՈՐՀՆԵՐ (տող4510+տող4520+տող4530+տող4540)</t>
  </si>
  <si>
    <t>բյուջետ. տող 4600
1.6. ՍՈՑԻԱԼԱԿԱՆ ՆՊԱՍՏՆԵՐ ԵՎ ԿԵՆՍԱԹՈՇԱԿՆԵՐ (տող4610+տող4630+տող4640)1</t>
  </si>
  <si>
    <t>բյուջետ. տող 4700
1.7. ԱՅԼ ԾԱԽՍԵՐ (տող4710+տող4720+տող4730+տող4740+տող4750+տող4760+տող4770)</t>
  </si>
  <si>
    <t>որից` 
ՊԱՀՈՒՍՏԱՅԻՆ ՄԻՋՈՑՆԵՐ (տող4771)</t>
  </si>
  <si>
    <t xml:space="preserve"> (բյուջ. տող  5110)
ՇԵՆՔԵՐ ԵՎ ՇԻՆՈՒԹՅՈՒՆՆԵՐ               (տող5111+տող5112+տող5113)</t>
  </si>
  <si>
    <t xml:space="preserve"> (բյուջ. տող  5120+5130)
ՄԵՔԵՆԱՆԵՐ ԵՎ ՍԱՐՔԱՎՈՐՈՒՄՆԵՐ               (տող5121+ տող5122+տող5123)
ԱՅԼ ՀԻՄՆԱԿԱՆ ՄԻՋՈՑՆԵ    (տող 5131+տող 5132+տող 5133+ տող5134)</t>
  </si>
  <si>
    <t xml:space="preserve"> ԸՆԴԱՄԵՆԸ </t>
  </si>
  <si>
    <t>(տող 4110+ տող4120) ԴՐԱՄՈՎ ՎՃԱՐՎՈՂ ԱՇԽԱՏԱՎԱՐՁԵՐ ԵՎ ՀԱՎԵԼԱՎՃԱՐՆԵՐ (տող4111+տող4112+ տող4114)+ (տող4120)</t>
  </si>
  <si>
    <t>տող 4130
ՓԱՍՏԱՑԻ ՍՈՑԻԱԼԱԿԱՆ ԱՊԱՀՈՎՈՒԹՅԱՆ ՎՃԱՐՆԵՐ (տող4131)</t>
  </si>
  <si>
    <t>տող4212
 Էներգետիկ  ծառայություններ</t>
  </si>
  <si>
    <t>տող4213
Կոմունալ ծառայություններ</t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</si>
  <si>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</si>
  <si>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</si>
  <si>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</si>
  <si>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t>բյուջ տող. 4238 
 Ընդհանուր բնույթի այլ ծառայություններ</t>
  </si>
  <si>
    <t>բյուջ տող. 4250 
ԸՆԹԱՑԻԿ ՆՈՐՈԳՈՒՄ ԵՎ ՊԱՀՊԱՆՈՒՄ (ծառայություններ և նյութեր) (տող4251+տող4252)</t>
  </si>
  <si>
    <t>բյուջ տող. 4260 
 ՆՅՈՒԹԵՐ (տող4261+տող4262+տող4263+տող4264+տող4265+տող4266+տող4267+տող4268)</t>
  </si>
  <si>
    <t xml:space="preserve">բյուջետ. տող 4411
Սուբսիդիաներ ոչ-ֆինանսական պետական (hամայնքային) կազմակերպություններին </t>
  </si>
  <si>
    <t>բյուջետ. տող 4531
- Ընթացիկ դրամաշնորհներ պետական և համայնքների ոչ առևտրային կազմակերպություններին</t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</si>
  <si>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</si>
  <si>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</si>
  <si>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</si>
  <si>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t xml:space="preserve">  (տող 6410)
ՀՈՂԻ ԻՐԱՑՈՒՄԻՑ ՄՈՒՏՔԵՐ</t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</si>
  <si>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</si>
  <si>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</t>
    </r>
    <r>
      <rPr>
        <sz val="9"/>
        <rFont val="GHEA Grapalat"/>
        <family val="3"/>
      </rPr>
      <t>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</si>
  <si>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</t>
    </r>
    <r>
      <rPr>
        <sz val="9"/>
        <rFont val="GHEA Grapalat"/>
        <family val="3"/>
      </rPr>
      <t xml:space="preserve">(տող2310+տող2320+տող2330+տող2340+տող2350+տող2360+տող2370)       </t>
    </r>
    <r>
      <rPr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</si>
  <si>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</t>
    </r>
    <r>
      <rPr>
        <sz val="9"/>
        <rFont val="GHEA Grapalat"/>
        <family val="3"/>
      </rPr>
      <t>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</si>
  <si>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</t>
    </r>
    <r>
      <rPr>
        <sz val="9"/>
        <rFont val="GHEA Grapalat"/>
        <family val="3"/>
      </rPr>
      <t xml:space="preserve">(տող2110+տող2120+տող2130+տող2140+տող 2150+տող2160+տող2170+տող2180)          </t>
    </r>
    <r>
      <rPr>
        <sz val="10"/>
        <rFont val="GHEA Grapalat"/>
        <family val="3"/>
      </rPr>
      <t xml:space="preserve">                                                                                  </t>
    </r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</si>
  <si>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</t>
    </r>
    <r>
      <rPr>
        <sz val="9"/>
        <rFont val="GHEA Grapalat"/>
        <family val="3"/>
      </rPr>
      <t xml:space="preserve">(բյուջ.տող2100+տող2200+տող2300+տող2400+տող2500+տող2600+ տող2700+տող2800+տող2900+տող3000+տող3100)           </t>
    </r>
    <r>
      <rPr>
        <sz val="10"/>
        <rFont val="GHEA Grapalat"/>
        <family val="3"/>
      </rPr>
      <t xml:space="preserve">                                      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</si>
  <si>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</t>
    </r>
    <r>
      <rPr>
        <sz val="9"/>
        <rFont val="GHEA Grapalat"/>
        <family val="3"/>
      </rPr>
      <t>(տող2510+տող2520+տող2530+տող2540+տող2550+տող2560)</t>
    </r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</si>
  <si>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</t>
    </r>
    <r>
      <rPr>
        <sz val="9"/>
        <rFont val="GHEA Grapalat"/>
        <family val="3"/>
      </rPr>
      <t>(տող3610+տող3620+տող3630+տող3640+տող3650+տող3660)</t>
    </r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</si>
  <si>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</t>
    </r>
    <r>
      <rPr>
        <sz val="9"/>
        <rFont val="GHEA Grapalat"/>
        <family val="3"/>
      </rPr>
      <t>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</si>
  <si>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</t>
    </r>
    <r>
      <rPr>
        <sz val="9"/>
        <rFont val="GHEA Grapalat"/>
        <family val="3"/>
      </rPr>
      <t>(տող2810+տող2820+տող2830+տող2840+տող2850+տող2860)տող 2800</t>
    </r>
    <r>
      <rPr>
        <sz val="10"/>
        <rFont val="GHEA Grapalat"/>
        <family val="3"/>
      </rPr>
      <t xml:space="preserve">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</si>
  <si>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</t>
    </r>
    <r>
      <rPr>
        <sz val="9"/>
        <rFont val="GHEA Grapalat"/>
        <family val="3"/>
      </rPr>
      <t>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</si>
  <si>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</t>
    </r>
    <r>
      <rPr>
        <sz val="9"/>
        <rFont val="GHEA Grapalat"/>
        <family val="3"/>
      </rPr>
      <t>(տող3010+տող3020+տող3030+տող3040+տող3050+տող3060+տող3070+տող3080+տող3090)</t>
    </r>
    <r>
      <rPr>
        <sz val="10"/>
        <rFont val="GHEA Grapalat"/>
        <family val="3"/>
      </rPr>
      <t xml:space="preserve"> </t>
    </r>
  </si>
  <si>
    <r>
      <t>Հատված 1 (տող 1392)
(Համայնքի բյուջ. եկամուտներ)
բյուջետ.</t>
    </r>
    <r>
      <rPr>
        <b/>
        <sz val="9"/>
        <rFont val="GHEA Grapalat"/>
        <family val="3"/>
      </rPr>
      <t xml:space="preserve"> տող. 1392 </t>
    </r>
    <r>
      <rPr>
        <sz val="9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</si>
  <si>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</t>
    </r>
    <r>
      <rPr>
        <sz val="9"/>
        <rFont val="GHEA Grapalat"/>
        <family val="3"/>
      </rPr>
      <t>(տող3112)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</si>
</sst>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7"/>
      <name val="GHEA Grapalat"/>
      <family val="3"/>
    </font>
    <font>
      <sz val="10"/>
      <name val="Times Armenian"/>
      <family val="1"/>
    </font>
    <font>
      <sz val="8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sz val="12"/>
      <name val="Times Armenian"/>
      <family val="1"/>
    </font>
    <font>
      <sz val="12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GHEA Grapalat"/>
      <family val="3"/>
    </font>
    <font>
      <u/>
      <sz val="10"/>
      <name val="GHEA Grapalat"/>
      <family val="3"/>
    </font>
    <font>
      <b/>
      <u/>
      <sz val="10"/>
      <name val="GHEA Grapalat"/>
      <family val="3"/>
    </font>
    <font>
      <b/>
      <u/>
      <sz val="10"/>
      <name val="Arial Armenian"/>
      <family val="2"/>
    </font>
    <font>
      <b/>
      <u/>
      <sz val="9"/>
      <name val="GHEA Grapalat"/>
      <family val="3"/>
    </font>
    <font>
      <sz val="10"/>
      <name val="GHEA Grapalat"/>
      <family val="3"/>
      <charset val="204"/>
    </font>
    <font>
      <sz val="10"/>
      <color rgb="FFFF0000"/>
      <name val="GHEA Grapalat"/>
      <family val="3"/>
    </font>
    <font>
      <sz val="10"/>
      <name val="Arial LatArm"/>
      <family val="2"/>
    </font>
  </fonts>
  <fills count="1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7" fillId="0" borderId="0"/>
    <xf numFmtId="0" fontId="21" fillId="0" borderId="15" applyNumberFormat="0" applyFill="0" applyProtection="0">
      <alignment horizontal="left" vertical="center" wrapText="1"/>
    </xf>
  </cellStyleXfs>
  <cellXfs count="146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14" fillId="0" borderId="0" xfId="0" applyFont="1" applyAlignment="1">
      <alignment horizontal="center" vertical="center" wrapText="1"/>
    </xf>
    <xf numFmtId="0" fontId="8" fillId="0" borderId="0" xfId="0" applyFont="1" applyProtection="1">
      <protection locked="0"/>
    </xf>
    <xf numFmtId="165" fontId="8" fillId="0" borderId="0" xfId="0" applyNumberFormat="1" applyFont="1" applyProtection="1"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9" fillId="0" borderId="1" xfId="0" applyFont="1" applyBorder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9" fillId="5" borderId="4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4" fontId="2" fillId="6" borderId="8" xfId="0" applyNumberFormat="1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2" fillId="0" borderId="0" xfId="0" applyFont="1"/>
    <xf numFmtId="0" fontId="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 applyProtection="1">
      <alignment horizontal="center" vertical="center"/>
      <protection locked="0"/>
    </xf>
    <xf numFmtId="3" fontId="10" fillId="0" borderId="8" xfId="0" applyNumberFormat="1" applyFont="1" applyBorder="1" applyAlignment="1" applyProtection="1">
      <alignment horizontal="center" vertical="center"/>
      <protection locked="0"/>
    </xf>
    <xf numFmtId="164" fontId="10" fillId="8" borderId="8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4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Protection="1">
      <protection locked="0"/>
    </xf>
    <xf numFmtId="4" fontId="9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Protection="1">
      <protection locked="0"/>
    </xf>
    <xf numFmtId="4" fontId="8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165" fontId="9" fillId="0" borderId="0" xfId="0" applyNumberFormat="1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4" fontId="9" fillId="12" borderId="6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>
      <alignment horizontal="left" vertical="center"/>
    </xf>
    <xf numFmtId="164" fontId="10" fillId="0" borderId="8" xfId="0" applyNumberFormat="1" applyFont="1" applyBorder="1" applyAlignment="1">
      <alignment horizontal="center" vertical="center" wrapText="1"/>
    </xf>
    <xf numFmtId="164" fontId="10" fillId="8" borderId="8" xfId="0" applyNumberFormat="1" applyFont="1" applyFill="1" applyBorder="1" applyAlignment="1">
      <alignment horizontal="center" vertical="center" wrapText="1"/>
    </xf>
    <xf numFmtId="164" fontId="9" fillId="8" borderId="10" xfId="0" applyNumberFormat="1" applyFont="1" applyFill="1" applyBorder="1" applyAlignment="1">
      <alignment horizontal="center" vertical="center" wrapText="1"/>
    </xf>
    <xf numFmtId="164" fontId="9" fillId="8" borderId="8" xfId="0" applyNumberFormat="1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164" fontId="9" fillId="17" borderId="8" xfId="0" applyNumberFormat="1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 wrapText="1"/>
    </xf>
    <xf numFmtId="164" fontId="9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" fontId="4" fillId="15" borderId="8" xfId="0" applyNumberFormat="1" applyFont="1" applyFill="1" applyBorder="1" applyAlignment="1">
      <alignment horizontal="center" vertical="center" wrapText="1"/>
    </xf>
    <xf numFmtId="0" fontId="4" fillId="16" borderId="8" xfId="0" applyFont="1" applyFill="1" applyBorder="1" applyAlignment="1">
      <alignment horizontal="center" vertical="center" wrapText="1"/>
    </xf>
    <xf numFmtId="0" fontId="4" fillId="0" borderId="0" xfId="0" applyFont="1"/>
    <xf numFmtId="0" fontId="10" fillId="0" borderId="8" xfId="0" applyFont="1" applyBorder="1" applyAlignment="1" applyProtection="1">
      <alignment horizontal="left" vertical="center" wrapText="1"/>
      <protection locked="0"/>
    </xf>
    <xf numFmtId="0" fontId="10" fillId="0" borderId="8" xfId="0" applyFont="1" applyBorder="1" applyAlignment="1">
      <alignment horizontal="left" vertical="center"/>
    </xf>
    <xf numFmtId="164" fontId="10" fillId="0" borderId="8" xfId="1" applyNumberFormat="1" applyFont="1" applyBorder="1" applyAlignment="1">
      <alignment horizontal="center" vertical="center"/>
    </xf>
    <xf numFmtId="164" fontId="19" fillId="0" borderId="8" xfId="0" applyNumberFormat="1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/>
      <protection locked="0"/>
    </xf>
    <xf numFmtId="165" fontId="10" fillId="0" borderId="8" xfId="0" applyNumberFormat="1" applyFont="1" applyBorder="1" applyAlignment="1">
      <alignment horizontal="left" vertical="center" wrapText="1"/>
    </xf>
    <xf numFmtId="165" fontId="11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8" xfId="0" applyFont="1" applyBorder="1" applyAlignment="1" applyProtection="1">
      <alignment horizontal="left" vertical="center"/>
      <protection locked="0"/>
    </xf>
    <xf numFmtId="0" fontId="14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10" borderId="8" xfId="0" applyFont="1" applyFill="1" applyBorder="1" applyAlignment="1">
      <alignment horizontal="center" vertical="center" wrapText="1"/>
    </xf>
    <xf numFmtId="0" fontId="9" fillId="14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4" fontId="9" fillId="11" borderId="9" xfId="0" applyNumberFormat="1" applyFont="1" applyFill="1" applyBorder="1" applyAlignment="1">
      <alignment horizontal="center" vertical="center" wrapText="1"/>
    </xf>
    <xf numFmtId="4" fontId="9" fillId="11" borderId="6" xfId="0" applyNumberFormat="1" applyFont="1" applyFill="1" applyBorder="1" applyAlignment="1">
      <alignment horizontal="center" vertical="center" wrapText="1"/>
    </xf>
    <xf numFmtId="4" fontId="9" fillId="11" borderId="10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10" borderId="9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9" fillId="10" borderId="0" xfId="0" applyFont="1" applyFill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 wrapText="1"/>
    </xf>
    <xf numFmtId="4" fontId="9" fillId="10" borderId="6" xfId="0" applyNumberFormat="1" applyFont="1" applyFill="1" applyBorder="1" applyAlignment="1">
      <alignment horizontal="center" vertical="center" wrapText="1"/>
    </xf>
    <xf numFmtId="4" fontId="9" fillId="12" borderId="9" xfId="0" applyNumberFormat="1" applyFont="1" applyFill="1" applyBorder="1" applyAlignment="1">
      <alignment horizontal="center" vertical="center" wrapText="1"/>
    </xf>
    <xf numFmtId="4" fontId="9" fillId="12" borderId="6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20" fillId="0" borderId="8" xfId="0" applyNumberFormat="1" applyFont="1" applyBorder="1" applyAlignment="1">
      <alignment horizontal="center" vertical="center" wrapText="1"/>
    </xf>
    <xf numFmtId="0" fontId="9" fillId="13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5">
    <cellStyle name="left_arm10_BordWW_900" xfId="4" xr:uid="{D2B1821E-6A64-4FFF-8A80-547C23E1EC9B}"/>
    <cellStyle name="Normal 12 5" xfId="3" xr:uid="{00000000-0005-0000-0000-000000000000}"/>
    <cellStyle name="Normal_Sheet2" xfId="1" xr:uid="{00000000-0005-0000-0000-000001000000}"/>
    <cellStyle name="Обычный" xfId="0" builtinId="0"/>
    <cellStyle name="Обычный 2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T135"/>
  <sheetViews>
    <sheetView tabSelected="1" zoomScale="120" zoomScaleNormal="120" workbookViewId="0">
      <selection activeCell="N27" sqref="N27"/>
    </sheetView>
  </sheetViews>
  <sheetFormatPr defaultColWidth="10.7109375" defaultRowHeight="17.25" x14ac:dyDescent="0.3"/>
  <cols>
    <col min="1" max="1" width="3.5703125" style="6" customWidth="1"/>
    <col min="2" max="2" width="11.85546875" style="6" customWidth="1"/>
    <col min="3" max="3" width="12.5703125" style="6" customWidth="1"/>
    <col min="4" max="4" width="12.85546875" style="6" customWidth="1"/>
    <col min="5" max="5" width="12.7109375" style="6" customWidth="1"/>
    <col min="6" max="6" width="12.140625" style="6" customWidth="1"/>
    <col min="7" max="7" width="12.85546875" style="6" customWidth="1"/>
    <col min="8" max="8" width="12.140625" style="6" customWidth="1"/>
    <col min="9" max="9" width="12" style="6" bestFit="1" customWidth="1"/>
    <col min="10" max="20" width="10.7109375" style="6"/>
    <col min="21" max="21" width="10.5703125" style="6" customWidth="1"/>
    <col min="22" max="23" width="10.7109375" style="6"/>
    <col min="24" max="24" width="9.42578125" style="6" customWidth="1"/>
    <col min="25" max="31" width="10.7109375" style="6"/>
    <col min="32" max="32" width="10.7109375" style="6" customWidth="1"/>
    <col min="33" max="33" width="0.140625" style="6" customWidth="1"/>
    <col min="34" max="36" width="10.7109375" style="6" hidden="1" customWidth="1"/>
    <col min="37" max="37" width="10" style="6" customWidth="1"/>
    <col min="38" max="38" width="10.7109375" style="6"/>
    <col min="39" max="39" width="9.85546875" style="6" customWidth="1"/>
    <col min="40" max="48" width="10.7109375" style="6"/>
    <col min="49" max="49" width="9.7109375" style="6" customWidth="1"/>
    <col min="50" max="50" width="9" style="6" customWidth="1"/>
    <col min="51" max="57" width="10.7109375" style="6"/>
    <col min="58" max="58" width="9.28515625" style="6" customWidth="1"/>
    <col min="59" max="59" width="10.7109375" style="6"/>
    <col min="60" max="60" width="9.42578125" style="6" customWidth="1"/>
    <col min="61" max="73" width="10.7109375" style="6"/>
    <col min="74" max="74" width="9.5703125" style="6" customWidth="1"/>
    <col min="75" max="75" width="10.7109375" style="6"/>
    <col min="76" max="76" width="9.7109375" style="6" customWidth="1"/>
    <col min="77" max="85" width="10.7109375" style="6"/>
    <col min="86" max="86" width="9.5703125" style="6" customWidth="1"/>
    <col min="87" max="89" width="10.7109375" style="6"/>
    <col min="90" max="90" width="9.42578125" style="6" customWidth="1"/>
    <col min="91" max="91" width="10.7109375" style="6"/>
    <col min="92" max="92" width="9.42578125" style="6" customWidth="1"/>
    <col min="93" max="101" width="10.7109375" style="6"/>
    <col min="102" max="102" width="10" style="6" customWidth="1"/>
    <col min="103" max="103" width="10.7109375" style="6"/>
    <col min="104" max="104" width="10.140625" style="6" customWidth="1"/>
    <col min="105" max="105" width="13.140625" style="6" customWidth="1"/>
    <col min="106" max="106" width="10.28515625" style="6" customWidth="1"/>
    <col min="107" max="107" width="10.7109375" style="6"/>
    <col min="108" max="108" width="10.28515625" style="6" customWidth="1"/>
    <col min="109" max="109" width="10.7109375" style="6"/>
    <col min="110" max="110" width="10" style="6" customWidth="1"/>
    <col min="111" max="111" width="10.7109375" style="6"/>
    <col min="112" max="112" width="9.7109375" style="6" customWidth="1"/>
    <col min="113" max="117" width="10.7109375" style="6"/>
    <col min="118" max="118" width="9.28515625" style="6" customWidth="1"/>
    <col min="119" max="119" width="10.7109375" style="6"/>
    <col min="120" max="120" width="10" style="6" customWidth="1"/>
    <col min="121" max="121" width="10.7109375" style="6"/>
    <col min="122" max="122" width="9.42578125" style="6" customWidth="1"/>
    <col min="123" max="124" width="10.7109375" style="6"/>
    <col min="125" max="125" width="1.7109375" style="6" customWidth="1"/>
    <col min="126" max="16384" width="10.7109375" style="6"/>
  </cols>
  <sheetData>
    <row r="2" spans="1:124" s="4" customFormat="1" ht="31.5" customHeight="1" x14ac:dyDescent="0.25">
      <c r="A2" s="1"/>
      <c r="C2" s="68" t="s">
        <v>7</v>
      </c>
      <c r="D2" s="68"/>
      <c r="E2" s="68"/>
      <c r="F2" s="68"/>
      <c r="G2" s="68"/>
      <c r="H2" s="68"/>
      <c r="I2" s="68"/>
      <c r="J2" s="68"/>
      <c r="K2" s="68"/>
      <c r="L2" s="65"/>
      <c r="M2" s="65"/>
      <c r="N2" s="65"/>
      <c r="O2" s="65"/>
      <c r="P2" s="65"/>
      <c r="Q2" s="2"/>
      <c r="R2" s="2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3"/>
      <c r="DI2" s="3"/>
      <c r="DJ2" s="3"/>
      <c r="DK2" s="3"/>
      <c r="DL2" s="3"/>
      <c r="DM2" s="3"/>
      <c r="DN2" s="3"/>
      <c r="DO2" s="3"/>
      <c r="DP2" s="3"/>
      <c r="DQ2" s="3"/>
    </row>
    <row r="3" spans="1:124" s="4" customFormat="1" ht="16.5" customHeight="1" x14ac:dyDescent="0.25">
      <c r="A3" s="1"/>
      <c r="B3" s="5"/>
      <c r="C3" s="68" t="s">
        <v>8</v>
      </c>
      <c r="D3" s="68"/>
      <c r="E3" s="68"/>
      <c r="F3" s="68"/>
      <c r="G3" s="68"/>
      <c r="H3" s="68"/>
      <c r="I3" s="68"/>
      <c r="J3" s="68"/>
      <c r="K3" s="68"/>
      <c r="L3" s="5"/>
      <c r="M3" s="5"/>
      <c r="N3" s="5"/>
      <c r="O3" s="1"/>
      <c r="P3" s="2"/>
      <c r="Q3" s="2"/>
      <c r="R3" s="2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3"/>
      <c r="DI3" s="3"/>
      <c r="DJ3" s="3"/>
      <c r="DK3" s="3"/>
      <c r="DL3" s="3"/>
      <c r="DM3" s="3"/>
      <c r="DN3" s="3"/>
      <c r="DO3" s="3"/>
      <c r="DP3" s="3"/>
      <c r="DQ3" s="3"/>
    </row>
    <row r="4" spans="1:124" x14ac:dyDescent="0.3">
      <c r="B4" s="7"/>
      <c r="C4" s="7"/>
      <c r="D4" s="7"/>
      <c r="E4" s="8"/>
      <c r="F4" s="8"/>
      <c r="G4" s="8"/>
      <c r="H4" s="8"/>
      <c r="I4" s="8"/>
      <c r="J4" s="8"/>
      <c r="K4" s="9" t="s">
        <v>0</v>
      </c>
      <c r="L4" s="8"/>
      <c r="M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7"/>
      <c r="AB4" s="87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10"/>
      <c r="DF4" s="10"/>
      <c r="DG4" s="10"/>
      <c r="DH4" s="10"/>
    </row>
    <row r="5" spans="1:124" s="15" customFormat="1" ht="22.5" customHeight="1" x14ac:dyDescent="0.25">
      <c r="A5" s="88" t="s">
        <v>1</v>
      </c>
      <c r="B5" s="89" t="s">
        <v>9</v>
      </c>
      <c r="C5" s="81" t="s">
        <v>80</v>
      </c>
      <c r="D5" s="82"/>
      <c r="E5" s="82"/>
      <c r="F5" s="82"/>
      <c r="G5" s="82"/>
      <c r="H5" s="83"/>
      <c r="I5" s="93" t="s">
        <v>10</v>
      </c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5"/>
    </row>
    <row r="6" spans="1:124" s="15" customFormat="1" ht="38.25" customHeight="1" x14ac:dyDescent="0.25">
      <c r="A6" s="88"/>
      <c r="B6" s="89"/>
      <c r="C6" s="90"/>
      <c r="D6" s="91"/>
      <c r="E6" s="91"/>
      <c r="F6" s="91"/>
      <c r="G6" s="91"/>
      <c r="H6" s="92"/>
      <c r="I6" s="81" t="s">
        <v>79</v>
      </c>
      <c r="J6" s="82"/>
      <c r="K6" s="82"/>
      <c r="L6" s="82"/>
      <c r="M6" s="96" t="s">
        <v>11</v>
      </c>
      <c r="N6" s="97"/>
      <c r="O6" s="97"/>
      <c r="P6" s="97"/>
      <c r="Q6" s="97"/>
      <c r="R6" s="97"/>
      <c r="S6" s="97"/>
      <c r="T6" s="98"/>
      <c r="U6" s="81" t="s">
        <v>76</v>
      </c>
      <c r="V6" s="82"/>
      <c r="W6" s="82"/>
      <c r="X6" s="83"/>
      <c r="Y6" s="81" t="s">
        <v>77</v>
      </c>
      <c r="Z6" s="82"/>
      <c r="AA6" s="82"/>
      <c r="AB6" s="83"/>
      <c r="AC6" s="81" t="s">
        <v>78</v>
      </c>
      <c r="AD6" s="82"/>
      <c r="AE6" s="82"/>
      <c r="AF6" s="83"/>
      <c r="AG6" s="100" t="s">
        <v>10</v>
      </c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2"/>
      <c r="BA6" s="81" t="s">
        <v>81</v>
      </c>
      <c r="BB6" s="82"/>
      <c r="BC6" s="82"/>
      <c r="BD6" s="83"/>
      <c r="BE6" s="11" t="s">
        <v>12</v>
      </c>
      <c r="BF6" s="11"/>
      <c r="BG6" s="11"/>
      <c r="BH6" s="11"/>
      <c r="BI6" s="11"/>
      <c r="BJ6" s="11"/>
      <c r="BK6" s="11"/>
      <c r="BL6" s="11"/>
      <c r="BM6" s="81" t="s">
        <v>82</v>
      </c>
      <c r="BN6" s="82"/>
      <c r="BO6" s="82"/>
      <c r="BP6" s="83"/>
      <c r="BQ6" s="12" t="s">
        <v>13</v>
      </c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03"/>
      <c r="CF6" s="103"/>
      <c r="CG6" s="103"/>
      <c r="CH6" s="103"/>
      <c r="CI6" s="103"/>
      <c r="CJ6" s="104"/>
      <c r="CK6" s="81" t="s">
        <v>83</v>
      </c>
      <c r="CL6" s="82"/>
      <c r="CM6" s="82"/>
      <c r="CN6" s="83"/>
      <c r="CO6" s="81" t="s">
        <v>84</v>
      </c>
      <c r="CP6" s="82"/>
      <c r="CQ6" s="82"/>
      <c r="CR6" s="83"/>
      <c r="CS6" s="14" t="s">
        <v>13</v>
      </c>
      <c r="CT6" s="14"/>
      <c r="CU6" s="14"/>
      <c r="CV6" s="14"/>
      <c r="CW6" s="14"/>
      <c r="CX6" s="14"/>
      <c r="CY6" s="14"/>
      <c r="CZ6" s="14"/>
      <c r="DA6" s="81" t="s">
        <v>85</v>
      </c>
      <c r="DB6" s="82"/>
      <c r="DC6" s="82"/>
      <c r="DD6" s="83"/>
      <c r="DE6" s="14" t="s">
        <v>13</v>
      </c>
      <c r="DF6" s="14"/>
      <c r="DG6" s="14"/>
      <c r="DH6" s="14"/>
      <c r="DI6" s="81" t="s">
        <v>86</v>
      </c>
      <c r="DJ6" s="82"/>
      <c r="DK6" s="82"/>
      <c r="DL6" s="83"/>
      <c r="DM6" s="81" t="s">
        <v>88</v>
      </c>
      <c r="DN6" s="82"/>
      <c r="DO6" s="82"/>
      <c r="DP6" s="82"/>
      <c r="DQ6" s="82"/>
      <c r="DR6" s="83"/>
      <c r="DS6" s="66" t="s">
        <v>87</v>
      </c>
      <c r="DT6" s="66"/>
    </row>
    <row r="7" spans="1:124" s="16" customFormat="1" ht="102" customHeight="1" x14ac:dyDescent="0.25">
      <c r="A7" s="88"/>
      <c r="B7" s="89"/>
      <c r="C7" s="84"/>
      <c r="D7" s="85"/>
      <c r="E7" s="85"/>
      <c r="F7" s="85"/>
      <c r="G7" s="85"/>
      <c r="H7" s="86"/>
      <c r="I7" s="90"/>
      <c r="J7" s="91"/>
      <c r="K7" s="91"/>
      <c r="L7" s="91"/>
      <c r="M7" s="73" t="s">
        <v>14</v>
      </c>
      <c r="N7" s="74"/>
      <c r="O7" s="74"/>
      <c r="P7" s="74"/>
      <c r="Q7" s="73" t="s">
        <v>15</v>
      </c>
      <c r="R7" s="74"/>
      <c r="S7" s="74"/>
      <c r="T7" s="74"/>
      <c r="U7" s="84"/>
      <c r="V7" s="85"/>
      <c r="W7" s="85"/>
      <c r="X7" s="86"/>
      <c r="Y7" s="84"/>
      <c r="Z7" s="85"/>
      <c r="AA7" s="85"/>
      <c r="AB7" s="86"/>
      <c r="AC7" s="84"/>
      <c r="AD7" s="85"/>
      <c r="AE7" s="85"/>
      <c r="AF7" s="86"/>
      <c r="AG7" s="78" t="s">
        <v>16</v>
      </c>
      <c r="AH7" s="79"/>
      <c r="AI7" s="79"/>
      <c r="AJ7" s="80"/>
      <c r="AK7" s="73" t="s">
        <v>17</v>
      </c>
      <c r="AL7" s="74"/>
      <c r="AM7" s="74"/>
      <c r="AN7" s="74"/>
      <c r="AO7" s="73" t="s">
        <v>18</v>
      </c>
      <c r="AP7" s="74"/>
      <c r="AQ7" s="74"/>
      <c r="AR7" s="74"/>
      <c r="AS7" s="73" t="s">
        <v>19</v>
      </c>
      <c r="AT7" s="74"/>
      <c r="AU7" s="74"/>
      <c r="AV7" s="74"/>
      <c r="AW7" s="73" t="s">
        <v>20</v>
      </c>
      <c r="AX7" s="74"/>
      <c r="AY7" s="74"/>
      <c r="AZ7" s="74"/>
      <c r="BA7" s="84"/>
      <c r="BB7" s="85"/>
      <c r="BC7" s="85"/>
      <c r="BD7" s="86"/>
      <c r="BE7" s="75" t="s">
        <v>21</v>
      </c>
      <c r="BF7" s="75"/>
      <c r="BG7" s="75"/>
      <c r="BH7" s="75"/>
      <c r="BI7" s="78" t="s">
        <v>22</v>
      </c>
      <c r="BJ7" s="79"/>
      <c r="BK7" s="79"/>
      <c r="BL7" s="80"/>
      <c r="BM7" s="84"/>
      <c r="BN7" s="85"/>
      <c r="BO7" s="85"/>
      <c r="BP7" s="86"/>
      <c r="BQ7" s="73" t="s">
        <v>23</v>
      </c>
      <c r="BR7" s="74"/>
      <c r="BS7" s="74"/>
      <c r="BT7" s="74"/>
      <c r="BU7" s="73" t="s">
        <v>24</v>
      </c>
      <c r="BV7" s="74"/>
      <c r="BW7" s="74"/>
      <c r="BX7" s="74"/>
      <c r="BY7" s="75" t="s">
        <v>25</v>
      </c>
      <c r="BZ7" s="75"/>
      <c r="CA7" s="75"/>
      <c r="CB7" s="75"/>
      <c r="CC7" s="73" t="s">
        <v>26</v>
      </c>
      <c r="CD7" s="74"/>
      <c r="CE7" s="74"/>
      <c r="CF7" s="74"/>
      <c r="CG7" s="73" t="s">
        <v>27</v>
      </c>
      <c r="CH7" s="74"/>
      <c r="CI7" s="74"/>
      <c r="CJ7" s="74"/>
      <c r="CK7" s="84"/>
      <c r="CL7" s="85"/>
      <c r="CM7" s="85"/>
      <c r="CN7" s="86"/>
      <c r="CO7" s="84"/>
      <c r="CP7" s="85"/>
      <c r="CQ7" s="85"/>
      <c r="CR7" s="86"/>
      <c r="CS7" s="75" t="s">
        <v>28</v>
      </c>
      <c r="CT7" s="75"/>
      <c r="CU7" s="75"/>
      <c r="CV7" s="75"/>
      <c r="CW7" s="75" t="s">
        <v>29</v>
      </c>
      <c r="CX7" s="75"/>
      <c r="CY7" s="75"/>
      <c r="CZ7" s="75"/>
      <c r="DA7" s="84"/>
      <c r="DB7" s="85"/>
      <c r="DC7" s="85"/>
      <c r="DD7" s="86"/>
      <c r="DE7" s="73" t="s">
        <v>30</v>
      </c>
      <c r="DF7" s="74"/>
      <c r="DG7" s="74"/>
      <c r="DH7" s="99"/>
      <c r="DI7" s="84"/>
      <c r="DJ7" s="85"/>
      <c r="DK7" s="85"/>
      <c r="DL7" s="86"/>
      <c r="DM7" s="84"/>
      <c r="DN7" s="85"/>
      <c r="DO7" s="85"/>
      <c r="DP7" s="85"/>
      <c r="DQ7" s="85"/>
      <c r="DR7" s="86"/>
      <c r="DS7" s="66"/>
      <c r="DT7" s="66"/>
    </row>
    <row r="8" spans="1:124" s="16" customFormat="1" ht="24" customHeight="1" x14ac:dyDescent="0.25">
      <c r="A8" s="88"/>
      <c r="B8" s="89"/>
      <c r="C8" s="71" t="s">
        <v>31</v>
      </c>
      <c r="D8" s="72"/>
      <c r="E8" s="66" t="s">
        <v>32</v>
      </c>
      <c r="F8" s="66"/>
      <c r="G8" s="66" t="s">
        <v>33</v>
      </c>
      <c r="H8" s="66"/>
      <c r="I8" s="66" t="s">
        <v>32</v>
      </c>
      <c r="J8" s="66"/>
      <c r="K8" s="66" t="s">
        <v>33</v>
      </c>
      <c r="L8" s="66"/>
      <c r="M8" s="66" t="s">
        <v>32</v>
      </c>
      <c r="N8" s="66"/>
      <c r="O8" s="66" t="s">
        <v>33</v>
      </c>
      <c r="P8" s="66"/>
      <c r="Q8" s="66" t="s">
        <v>32</v>
      </c>
      <c r="R8" s="66"/>
      <c r="S8" s="66" t="s">
        <v>33</v>
      </c>
      <c r="T8" s="66"/>
      <c r="U8" s="66" t="s">
        <v>32</v>
      </c>
      <c r="V8" s="66"/>
      <c r="W8" s="66" t="s">
        <v>33</v>
      </c>
      <c r="X8" s="66"/>
      <c r="Y8" s="66" t="s">
        <v>32</v>
      </c>
      <c r="Z8" s="66"/>
      <c r="AA8" s="66" t="s">
        <v>33</v>
      </c>
      <c r="AB8" s="66"/>
      <c r="AC8" s="66" t="s">
        <v>32</v>
      </c>
      <c r="AD8" s="66"/>
      <c r="AE8" s="66" t="s">
        <v>33</v>
      </c>
      <c r="AF8" s="66"/>
      <c r="AG8" s="76" t="s">
        <v>32</v>
      </c>
      <c r="AH8" s="77"/>
      <c r="AI8" s="76" t="s">
        <v>33</v>
      </c>
      <c r="AJ8" s="77"/>
      <c r="AK8" s="66" t="s">
        <v>32</v>
      </c>
      <c r="AL8" s="66"/>
      <c r="AM8" s="66" t="s">
        <v>33</v>
      </c>
      <c r="AN8" s="66"/>
      <c r="AO8" s="66" t="s">
        <v>32</v>
      </c>
      <c r="AP8" s="66"/>
      <c r="AQ8" s="66" t="s">
        <v>33</v>
      </c>
      <c r="AR8" s="66"/>
      <c r="AS8" s="66" t="s">
        <v>32</v>
      </c>
      <c r="AT8" s="66"/>
      <c r="AU8" s="66" t="s">
        <v>33</v>
      </c>
      <c r="AV8" s="66"/>
      <c r="AW8" s="66" t="s">
        <v>32</v>
      </c>
      <c r="AX8" s="66"/>
      <c r="AY8" s="66" t="s">
        <v>33</v>
      </c>
      <c r="AZ8" s="66"/>
      <c r="BA8" s="66" t="s">
        <v>32</v>
      </c>
      <c r="BB8" s="66"/>
      <c r="BC8" s="66" t="s">
        <v>33</v>
      </c>
      <c r="BD8" s="66"/>
      <c r="BE8" s="66" t="s">
        <v>32</v>
      </c>
      <c r="BF8" s="66"/>
      <c r="BG8" s="66" t="s">
        <v>33</v>
      </c>
      <c r="BH8" s="66"/>
      <c r="BI8" s="66" t="s">
        <v>32</v>
      </c>
      <c r="BJ8" s="66"/>
      <c r="BK8" s="66" t="s">
        <v>33</v>
      </c>
      <c r="BL8" s="66"/>
      <c r="BM8" s="66" t="s">
        <v>32</v>
      </c>
      <c r="BN8" s="66"/>
      <c r="BO8" s="66" t="s">
        <v>33</v>
      </c>
      <c r="BP8" s="66"/>
      <c r="BQ8" s="66" t="s">
        <v>32</v>
      </c>
      <c r="BR8" s="66"/>
      <c r="BS8" s="66" t="s">
        <v>33</v>
      </c>
      <c r="BT8" s="66"/>
      <c r="BU8" s="66" t="s">
        <v>32</v>
      </c>
      <c r="BV8" s="66"/>
      <c r="BW8" s="66" t="s">
        <v>33</v>
      </c>
      <c r="BX8" s="66"/>
      <c r="BY8" s="66" t="s">
        <v>32</v>
      </c>
      <c r="BZ8" s="66"/>
      <c r="CA8" s="66" t="s">
        <v>33</v>
      </c>
      <c r="CB8" s="66"/>
      <c r="CC8" s="66" t="s">
        <v>32</v>
      </c>
      <c r="CD8" s="66"/>
      <c r="CE8" s="66" t="s">
        <v>33</v>
      </c>
      <c r="CF8" s="66"/>
      <c r="CG8" s="66" t="s">
        <v>32</v>
      </c>
      <c r="CH8" s="66"/>
      <c r="CI8" s="66" t="s">
        <v>33</v>
      </c>
      <c r="CJ8" s="66"/>
      <c r="CK8" s="66" t="s">
        <v>32</v>
      </c>
      <c r="CL8" s="66"/>
      <c r="CM8" s="66" t="s">
        <v>33</v>
      </c>
      <c r="CN8" s="66"/>
      <c r="CO8" s="66" t="s">
        <v>32</v>
      </c>
      <c r="CP8" s="66"/>
      <c r="CQ8" s="66" t="s">
        <v>33</v>
      </c>
      <c r="CR8" s="66"/>
      <c r="CS8" s="66" t="s">
        <v>32</v>
      </c>
      <c r="CT8" s="66"/>
      <c r="CU8" s="66" t="s">
        <v>33</v>
      </c>
      <c r="CV8" s="66"/>
      <c r="CW8" s="66" t="s">
        <v>32</v>
      </c>
      <c r="CX8" s="66"/>
      <c r="CY8" s="66" t="s">
        <v>33</v>
      </c>
      <c r="CZ8" s="66"/>
      <c r="DA8" s="66" t="s">
        <v>32</v>
      </c>
      <c r="DB8" s="66"/>
      <c r="DC8" s="66" t="s">
        <v>33</v>
      </c>
      <c r="DD8" s="66"/>
      <c r="DE8" s="66" t="s">
        <v>32</v>
      </c>
      <c r="DF8" s="66"/>
      <c r="DG8" s="66" t="s">
        <v>33</v>
      </c>
      <c r="DH8" s="66"/>
      <c r="DI8" s="66" t="s">
        <v>32</v>
      </c>
      <c r="DJ8" s="66"/>
      <c r="DK8" s="66" t="s">
        <v>33</v>
      </c>
      <c r="DL8" s="66"/>
      <c r="DM8" s="69" t="s">
        <v>34</v>
      </c>
      <c r="DN8" s="70"/>
      <c r="DO8" s="66" t="s">
        <v>32</v>
      </c>
      <c r="DP8" s="66"/>
      <c r="DQ8" s="66" t="s">
        <v>33</v>
      </c>
      <c r="DR8" s="66"/>
      <c r="DS8" s="66" t="s">
        <v>33</v>
      </c>
      <c r="DT8" s="66"/>
    </row>
    <row r="9" spans="1:124" s="20" customFormat="1" ht="38.25" customHeight="1" x14ac:dyDescent="0.2">
      <c r="A9" s="88"/>
      <c r="B9" s="89"/>
      <c r="C9" s="17" t="s">
        <v>35</v>
      </c>
      <c r="D9" s="18" t="s">
        <v>36</v>
      </c>
      <c r="E9" s="17" t="s">
        <v>35</v>
      </c>
      <c r="F9" s="18" t="s">
        <v>36</v>
      </c>
      <c r="G9" s="17" t="s">
        <v>35</v>
      </c>
      <c r="H9" s="18" t="s">
        <v>36</v>
      </c>
      <c r="I9" s="17" t="s">
        <v>35</v>
      </c>
      <c r="J9" s="18" t="s">
        <v>36</v>
      </c>
      <c r="K9" s="17" t="s">
        <v>35</v>
      </c>
      <c r="L9" s="18" t="s">
        <v>36</v>
      </c>
      <c r="M9" s="17" t="s">
        <v>35</v>
      </c>
      <c r="N9" s="18" t="s">
        <v>36</v>
      </c>
      <c r="O9" s="17" t="s">
        <v>35</v>
      </c>
      <c r="P9" s="18" t="s">
        <v>36</v>
      </c>
      <c r="Q9" s="17" t="s">
        <v>35</v>
      </c>
      <c r="R9" s="18" t="s">
        <v>36</v>
      </c>
      <c r="S9" s="17" t="s">
        <v>35</v>
      </c>
      <c r="T9" s="18" t="s">
        <v>36</v>
      </c>
      <c r="U9" s="17" t="s">
        <v>35</v>
      </c>
      <c r="V9" s="18" t="s">
        <v>36</v>
      </c>
      <c r="W9" s="17" t="s">
        <v>35</v>
      </c>
      <c r="X9" s="18" t="s">
        <v>36</v>
      </c>
      <c r="Y9" s="17" t="s">
        <v>35</v>
      </c>
      <c r="Z9" s="18" t="s">
        <v>36</v>
      </c>
      <c r="AA9" s="17" t="s">
        <v>35</v>
      </c>
      <c r="AB9" s="18" t="s">
        <v>36</v>
      </c>
      <c r="AC9" s="17" t="s">
        <v>35</v>
      </c>
      <c r="AD9" s="18" t="s">
        <v>36</v>
      </c>
      <c r="AE9" s="17" t="s">
        <v>35</v>
      </c>
      <c r="AF9" s="18" t="s">
        <v>36</v>
      </c>
      <c r="AG9" s="17" t="s">
        <v>35</v>
      </c>
      <c r="AH9" s="19" t="s">
        <v>36</v>
      </c>
      <c r="AI9" s="17" t="s">
        <v>35</v>
      </c>
      <c r="AJ9" s="19" t="s">
        <v>36</v>
      </c>
      <c r="AK9" s="17" t="s">
        <v>35</v>
      </c>
      <c r="AL9" s="18" t="s">
        <v>36</v>
      </c>
      <c r="AM9" s="17" t="s">
        <v>35</v>
      </c>
      <c r="AN9" s="18" t="s">
        <v>36</v>
      </c>
      <c r="AO9" s="17" t="s">
        <v>35</v>
      </c>
      <c r="AP9" s="18" t="s">
        <v>36</v>
      </c>
      <c r="AQ9" s="17" t="s">
        <v>35</v>
      </c>
      <c r="AR9" s="18" t="s">
        <v>36</v>
      </c>
      <c r="AS9" s="17" t="s">
        <v>35</v>
      </c>
      <c r="AT9" s="18" t="s">
        <v>36</v>
      </c>
      <c r="AU9" s="17" t="s">
        <v>35</v>
      </c>
      <c r="AV9" s="18" t="s">
        <v>36</v>
      </c>
      <c r="AW9" s="17" t="s">
        <v>35</v>
      </c>
      <c r="AX9" s="18" t="s">
        <v>36</v>
      </c>
      <c r="AY9" s="17" t="s">
        <v>35</v>
      </c>
      <c r="AZ9" s="18" t="s">
        <v>36</v>
      </c>
      <c r="BA9" s="17" t="s">
        <v>35</v>
      </c>
      <c r="BB9" s="18" t="s">
        <v>36</v>
      </c>
      <c r="BC9" s="17" t="s">
        <v>35</v>
      </c>
      <c r="BD9" s="18" t="s">
        <v>36</v>
      </c>
      <c r="BE9" s="17" t="s">
        <v>35</v>
      </c>
      <c r="BF9" s="18" t="s">
        <v>36</v>
      </c>
      <c r="BG9" s="17" t="s">
        <v>35</v>
      </c>
      <c r="BH9" s="18" t="s">
        <v>36</v>
      </c>
      <c r="BI9" s="17" t="s">
        <v>35</v>
      </c>
      <c r="BJ9" s="18" t="s">
        <v>36</v>
      </c>
      <c r="BK9" s="17" t="s">
        <v>35</v>
      </c>
      <c r="BL9" s="18" t="s">
        <v>36</v>
      </c>
      <c r="BM9" s="17" t="s">
        <v>35</v>
      </c>
      <c r="BN9" s="18" t="s">
        <v>36</v>
      </c>
      <c r="BO9" s="17" t="s">
        <v>35</v>
      </c>
      <c r="BP9" s="18" t="s">
        <v>36</v>
      </c>
      <c r="BQ9" s="17" t="s">
        <v>35</v>
      </c>
      <c r="BR9" s="18" t="s">
        <v>36</v>
      </c>
      <c r="BS9" s="17" t="s">
        <v>35</v>
      </c>
      <c r="BT9" s="18" t="s">
        <v>36</v>
      </c>
      <c r="BU9" s="17" t="s">
        <v>35</v>
      </c>
      <c r="BV9" s="18" t="s">
        <v>36</v>
      </c>
      <c r="BW9" s="17" t="s">
        <v>35</v>
      </c>
      <c r="BX9" s="18" t="s">
        <v>36</v>
      </c>
      <c r="BY9" s="17" t="s">
        <v>35</v>
      </c>
      <c r="BZ9" s="18" t="s">
        <v>36</v>
      </c>
      <c r="CA9" s="17" t="s">
        <v>35</v>
      </c>
      <c r="CB9" s="18" t="s">
        <v>36</v>
      </c>
      <c r="CC9" s="17" t="s">
        <v>35</v>
      </c>
      <c r="CD9" s="18" t="s">
        <v>36</v>
      </c>
      <c r="CE9" s="17" t="s">
        <v>35</v>
      </c>
      <c r="CF9" s="18" t="s">
        <v>36</v>
      </c>
      <c r="CG9" s="17" t="s">
        <v>35</v>
      </c>
      <c r="CH9" s="18" t="s">
        <v>36</v>
      </c>
      <c r="CI9" s="17" t="s">
        <v>35</v>
      </c>
      <c r="CJ9" s="18" t="s">
        <v>36</v>
      </c>
      <c r="CK9" s="17" t="s">
        <v>35</v>
      </c>
      <c r="CL9" s="18" t="s">
        <v>36</v>
      </c>
      <c r="CM9" s="17" t="s">
        <v>35</v>
      </c>
      <c r="CN9" s="18" t="s">
        <v>36</v>
      </c>
      <c r="CO9" s="17" t="s">
        <v>35</v>
      </c>
      <c r="CP9" s="18" t="s">
        <v>36</v>
      </c>
      <c r="CQ9" s="17" t="s">
        <v>35</v>
      </c>
      <c r="CR9" s="18" t="s">
        <v>36</v>
      </c>
      <c r="CS9" s="17" t="s">
        <v>35</v>
      </c>
      <c r="CT9" s="18" t="s">
        <v>36</v>
      </c>
      <c r="CU9" s="17" t="s">
        <v>35</v>
      </c>
      <c r="CV9" s="18" t="s">
        <v>36</v>
      </c>
      <c r="CW9" s="17" t="s">
        <v>35</v>
      </c>
      <c r="CX9" s="18" t="s">
        <v>36</v>
      </c>
      <c r="CY9" s="17" t="s">
        <v>35</v>
      </c>
      <c r="CZ9" s="18" t="s">
        <v>36</v>
      </c>
      <c r="DA9" s="17" t="s">
        <v>35</v>
      </c>
      <c r="DB9" s="18" t="s">
        <v>36</v>
      </c>
      <c r="DC9" s="17" t="s">
        <v>35</v>
      </c>
      <c r="DD9" s="18" t="s">
        <v>36</v>
      </c>
      <c r="DE9" s="17" t="s">
        <v>35</v>
      </c>
      <c r="DF9" s="18" t="s">
        <v>36</v>
      </c>
      <c r="DG9" s="17" t="s">
        <v>35</v>
      </c>
      <c r="DH9" s="18" t="s">
        <v>36</v>
      </c>
      <c r="DI9" s="17" t="s">
        <v>35</v>
      </c>
      <c r="DJ9" s="18" t="s">
        <v>36</v>
      </c>
      <c r="DK9" s="17" t="s">
        <v>35</v>
      </c>
      <c r="DL9" s="18" t="s">
        <v>36</v>
      </c>
      <c r="DM9" s="17" t="s">
        <v>35</v>
      </c>
      <c r="DN9" s="18" t="s">
        <v>36</v>
      </c>
      <c r="DO9" s="17" t="s">
        <v>35</v>
      </c>
      <c r="DP9" s="18" t="s">
        <v>36</v>
      </c>
      <c r="DQ9" s="17" t="s">
        <v>35</v>
      </c>
      <c r="DR9" s="18" t="s">
        <v>36</v>
      </c>
      <c r="DS9" s="17" t="s">
        <v>35</v>
      </c>
      <c r="DT9" s="18" t="s">
        <v>36</v>
      </c>
    </row>
    <row r="10" spans="1:124" s="15" customFormat="1" ht="18.75" customHeight="1" x14ac:dyDescent="0.25">
      <c r="A10" s="21"/>
      <c r="B10" s="22">
        <v>1</v>
      </c>
      <c r="C10" s="22">
        <f>B10+1</f>
        <v>2</v>
      </c>
      <c r="D10" s="22">
        <f t="shared" ref="D10:BO10" si="0">C10+1</f>
        <v>3</v>
      </c>
      <c r="E10" s="22">
        <f>D10+1</f>
        <v>4</v>
      </c>
      <c r="F10" s="22">
        <f t="shared" si="0"/>
        <v>5</v>
      </c>
      <c r="G10" s="22">
        <f>F10+1</f>
        <v>6</v>
      </c>
      <c r="H10" s="22">
        <f t="shared" si="0"/>
        <v>7</v>
      </c>
      <c r="I10" s="22">
        <f t="shared" si="0"/>
        <v>8</v>
      </c>
      <c r="J10" s="22">
        <f t="shared" si="0"/>
        <v>9</v>
      </c>
      <c r="K10" s="22">
        <f t="shared" si="0"/>
        <v>10</v>
      </c>
      <c r="L10" s="22">
        <f t="shared" si="0"/>
        <v>11</v>
      </c>
      <c r="M10" s="22">
        <f t="shared" si="0"/>
        <v>12</v>
      </c>
      <c r="N10" s="22">
        <f t="shared" si="0"/>
        <v>13</v>
      </c>
      <c r="O10" s="22">
        <f t="shared" si="0"/>
        <v>14</v>
      </c>
      <c r="P10" s="22">
        <f t="shared" si="0"/>
        <v>15</v>
      </c>
      <c r="Q10" s="22">
        <f t="shared" si="0"/>
        <v>16</v>
      </c>
      <c r="R10" s="22">
        <f t="shared" si="0"/>
        <v>17</v>
      </c>
      <c r="S10" s="22">
        <f t="shared" si="0"/>
        <v>18</v>
      </c>
      <c r="T10" s="22">
        <f t="shared" si="0"/>
        <v>19</v>
      </c>
      <c r="U10" s="22">
        <f t="shared" si="0"/>
        <v>20</v>
      </c>
      <c r="V10" s="22">
        <f t="shared" si="0"/>
        <v>21</v>
      </c>
      <c r="W10" s="22">
        <f t="shared" si="0"/>
        <v>22</v>
      </c>
      <c r="X10" s="22">
        <f t="shared" si="0"/>
        <v>23</v>
      </c>
      <c r="Y10" s="22">
        <f t="shared" si="0"/>
        <v>24</v>
      </c>
      <c r="Z10" s="22">
        <f t="shared" si="0"/>
        <v>25</v>
      </c>
      <c r="AA10" s="22">
        <f t="shared" si="0"/>
        <v>26</v>
      </c>
      <c r="AB10" s="22">
        <f t="shared" si="0"/>
        <v>27</v>
      </c>
      <c r="AC10" s="22">
        <f t="shared" si="0"/>
        <v>28</v>
      </c>
      <c r="AD10" s="22">
        <f t="shared" si="0"/>
        <v>29</v>
      </c>
      <c r="AE10" s="22">
        <f t="shared" si="0"/>
        <v>30</v>
      </c>
      <c r="AF10" s="22">
        <f t="shared" si="0"/>
        <v>31</v>
      </c>
      <c r="AG10" s="23">
        <f t="shared" si="0"/>
        <v>32</v>
      </c>
      <c r="AH10" s="23">
        <f t="shared" si="0"/>
        <v>33</v>
      </c>
      <c r="AI10" s="23">
        <f t="shared" si="0"/>
        <v>34</v>
      </c>
      <c r="AJ10" s="23">
        <f t="shared" si="0"/>
        <v>35</v>
      </c>
      <c r="AK10" s="23">
        <f t="shared" si="0"/>
        <v>36</v>
      </c>
      <c r="AL10" s="23">
        <f t="shared" si="0"/>
        <v>37</v>
      </c>
      <c r="AM10" s="23">
        <f t="shared" si="0"/>
        <v>38</v>
      </c>
      <c r="AN10" s="23">
        <f t="shared" si="0"/>
        <v>39</v>
      </c>
      <c r="AO10" s="23">
        <f t="shared" si="0"/>
        <v>40</v>
      </c>
      <c r="AP10" s="23">
        <f t="shared" si="0"/>
        <v>41</v>
      </c>
      <c r="AQ10" s="23">
        <f t="shared" si="0"/>
        <v>42</v>
      </c>
      <c r="AR10" s="23">
        <f t="shared" si="0"/>
        <v>43</v>
      </c>
      <c r="AS10" s="23">
        <f t="shared" si="0"/>
        <v>44</v>
      </c>
      <c r="AT10" s="23">
        <f t="shared" si="0"/>
        <v>45</v>
      </c>
      <c r="AU10" s="23">
        <f t="shared" si="0"/>
        <v>46</v>
      </c>
      <c r="AV10" s="23">
        <f t="shared" si="0"/>
        <v>47</v>
      </c>
      <c r="AW10" s="23">
        <f t="shared" si="0"/>
        <v>48</v>
      </c>
      <c r="AX10" s="23">
        <f t="shared" si="0"/>
        <v>49</v>
      </c>
      <c r="AY10" s="23">
        <f t="shared" si="0"/>
        <v>50</v>
      </c>
      <c r="AZ10" s="23">
        <f t="shared" si="0"/>
        <v>51</v>
      </c>
      <c r="BA10" s="23">
        <f t="shared" si="0"/>
        <v>52</v>
      </c>
      <c r="BB10" s="23">
        <f t="shared" si="0"/>
        <v>53</v>
      </c>
      <c r="BC10" s="23">
        <f t="shared" si="0"/>
        <v>54</v>
      </c>
      <c r="BD10" s="23">
        <f t="shared" si="0"/>
        <v>55</v>
      </c>
      <c r="BE10" s="23">
        <f t="shared" si="0"/>
        <v>56</v>
      </c>
      <c r="BF10" s="23">
        <f t="shared" si="0"/>
        <v>57</v>
      </c>
      <c r="BG10" s="23">
        <f t="shared" si="0"/>
        <v>58</v>
      </c>
      <c r="BH10" s="23">
        <f t="shared" si="0"/>
        <v>59</v>
      </c>
      <c r="BI10" s="23">
        <f t="shared" si="0"/>
        <v>60</v>
      </c>
      <c r="BJ10" s="23">
        <f t="shared" si="0"/>
        <v>61</v>
      </c>
      <c r="BK10" s="23">
        <f t="shared" si="0"/>
        <v>62</v>
      </c>
      <c r="BL10" s="23">
        <f t="shared" si="0"/>
        <v>63</v>
      </c>
      <c r="BM10" s="23">
        <f t="shared" si="0"/>
        <v>64</v>
      </c>
      <c r="BN10" s="23">
        <f t="shared" si="0"/>
        <v>65</v>
      </c>
      <c r="BO10" s="23">
        <f t="shared" si="0"/>
        <v>66</v>
      </c>
      <c r="BP10" s="23">
        <f t="shared" ref="BP10:DT10" si="1">BO10+1</f>
        <v>67</v>
      </c>
      <c r="BQ10" s="23">
        <f t="shared" si="1"/>
        <v>68</v>
      </c>
      <c r="BR10" s="23">
        <f t="shared" si="1"/>
        <v>69</v>
      </c>
      <c r="BS10" s="23">
        <f t="shared" si="1"/>
        <v>70</v>
      </c>
      <c r="BT10" s="23">
        <f t="shared" si="1"/>
        <v>71</v>
      </c>
      <c r="BU10" s="23">
        <f t="shared" si="1"/>
        <v>72</v>
      </c>
      <c r="BV10" s="23">
        <f t="shared" si="1"/>
        <v>73</v>
      </c>
      <c r="BW10" s="23">
        <f t="shared" si="1"/>
        <v>74</v>
      </c>
      <c r="BX10" s="23">
        <f t="shared" si="1"/>
        <v>75</v>
      </c>
      <c r="BY10" s="23">
        <f t="shared" si="1"/>
        <v>76</v>
      </c>
      <c r="BZ10" s="23">
        <f t="shared" si="1"/>
        <v>77</v>
      </c>
      <c r="CA10" s="23">
        <f t="shared" si="1"/>
        <v>78</v>
      </c>
      <c r="CB10" s="23">
        <f t="shared" si="1"/>
        <v>79</v>
      </c>
      <c r="CC10" s="23">
        <f t="shared" si="1"/>
        <v>80</v>
      </c>
      <c r="CD10" s="23">
        <f t="shared" si="1"/>
        <v>81</v>
      </c>
      <c r="CE10" s="23">
        <f t="shared" si="1"/>
        <v>82</v>
      </c>
      <c r="CF10" s="23">
        <f t="shared" si="1"/>
        <v>83</v>
      </c>
      <c r="CG10" s="23">
        <f t="shared" si="1"/>
        <v>84</v>
      </c>
      <c r="CH10" s="23">
        <f t="shared" si="1"/>
        <v>85</v>
      </c>
      <c r="CI10" s="23">
        <f t="shared" si="1"/>
        <v>86</v>
      </c>
      <c r="CJ10" s="23">
        <f t="shared" si="1"/>
        <v>87</v>
      </c>
      <c r="CK10" s="23">
        <f t="shared" si="1"/>
        <v>88</v>
      </c>
      <c r="CL10" s="23">
        <f t="shared" si="1"/>
        <v>89</v>
      </c>
      <c r="CM10" s="23">
        <f t="shared" si="1"/>
        <v>90</v>
      </c>
      <c r="CN10" s="23">
        <f t="shared" si="1"/>
        <v>91</v>
      </c>
      <c r="CO10" s="23">
        <f t="shared" si="1"/>
        <v>92</v>
      </c>
      <c r="CP10" s="23">
        <f t="shared" si="1"/>
        <v>93</v>
      </c>
      <c r="CQ10" s="23">
        <f t="shared" si="1"/>
        <v>94</v>
      </c>
      <c r="CR10" s="23">
        <f t="shared" si="1"/>
        <v>95</v>
      </c>
      <c r="CS10" s="23">
        <f t="shared" si="1"/>
        <v>96</v>
      </c>
      <c r="CT10" s="23">
        <f t="shared" si="1"/>
        <v>97</v>
      </c>
      <c r="CU10" s="23">
        <f t="shared" si="1"/>
        <v>98</v>
      </c>
      <c r="CV10" s="23">
        <f t="shared" si="1"/>
        <v>99</v>
      </c>
      <c r="CW10" s="23">
        <f t="shared" si="1"/>
        <v>100</v>
      </c>
      <c r="CX10" s="23">
        <f t="shared" si="1"/>
        <v>101</v>
      </c>
      <c r="CY10" s="23">
        <f t="shared" si="1"/>
        <v>102</v>
      </c>
      <c r="CZ10" s="23">
        <f t="shared" si="1"/>
        <v>103</v>
      </c>
      <c r="DA10" s="23">
        <f t="shared" si="1"/>
        <v>104</v>
      </c>
      <c r="DB10" s="23">
        <f t="shared" si="1"/>
        <v>105</v>
      </c>
      <c r="DC10" s="23">
        <f t="shared" si="1"/>
        <v>106</v>
      </c>
      <c r="DD10" s="23">
        <f t="shared" si="1"/>
        <v>107</v>
      </c>
      <c r="DE10" s="23">
        <f t="shared" si="1"/>
        <v>108</v>
      </c>
      <c r="DF10" s="23">
        <f t="shared" si="1"/>
        <v>109</v>
      </c>
      <c r="DG10" s="23">
        <f t="shared" si="1"/>
        <v>110</v>
      </c>
      <c r="DH10" s="23">
        <f t="shared" si="1"/>
        <v>111</v>
      </c>
      <c r="DI10" s="23">
        <f t="shared" si="1"/>
        <v>112</v>
      </c>
      <c r="DJ10" s="23">
        <f t="shared" si="1"/>
        <v>113</v>
      </c>
      <c r="DK10" s="23">
        <f t="shared" si="1"/>
        <v>114</v>
      </c>
      <c r="DL10" s="23">
        <f t="shared" si="1"/>
        <v>115</v>
      </c>
      <c r="DM10" s="23">
        <f t="shared" si="1"/>
        <v>116</v>
      </c>
      <c r="DN10" s="23">
        <f t="shared" si="1"/>
        <v>117</v>
      </c>
      <c r="DO10" s="23">
        <f t="shared" si="1"/>
        <v>118</v>
      </c>
      <c r="DP10" s="23">
        <f t="shared" si="1"/>
        <v>119</v>
      </c>
      <c r="DQ10" s="23">
        <f t="shared" si="1"/>
        <v>120</v>
      </c>
      <c r="DR10" s="23">
        <f t="shared" si="1"/>
        <v>121</v>
      </c>
      <c r="DS10" s="23">
        <f t="shared" si="1"/>
        <v>122</v>
      </c>
      <c r="DT10" s="23">
        <f t="shared" si="1"/>
        <v>123</v>
      </c>
    </row>
    <row r="11" spans="1:124" s="62" customFormat="1" ht="20.25" customHeight="1" x14ac:dyDescent="0.25">
      <c r="A11" s="58">
        <v>1</v>
      </c>
      <c r="B11" s="59" t="s">
        <v>2</v>
      </c>
      <c r="C11" s="60">
        <f t="shared" ref="C11:D14" si="2">E11+G11-DS11</f>
        <v>4786978.8479999993</v>
      </c>
      <c r="D11" s="60">
        <f t="shared" si="2"/>
        <v>1282515.7102999999</v>
      </c>
      <c r="E11" s="60">
        <f>I11+U11+Y11+AC11+BA11+BM11+CK11+CO11+DA11+DI11+DO11</f>
        <v>3384185.2249999996</v>
      </c>
      <c r="F11" s="60">
        <f t="shared" ref="F11:H14" si="3">J11+V11+Z11+AD11+BB11+BN11+CL11+CP11+DB11+DJ11+DP11</f>
        <v>697379.13130000001</v>
      </c>
      <c r="G11" s="60">
        <f t="shared" si="3"/>
        <v>2035745.3229999999</v>
      </c>
      <c r="H11" s="60">
        <f t="shared" si="3"/>
        <v>669936.57899999991</v>
      </c>
      <c r="I11" s="60">
        <v>750944.1</v>
      </c>
      <c r="J11" s="60">
        <v>192133.32080000002</v>
      </c>
      <c r="K11" s="60">
        <v>345355</v>
      </c>
      <c r="L11" s="60">
        <v>326958.09999999998</v>
      </c>
      <c r="M11" s="60">
        <v>736944.1</v>
      </c>
      <c r="N11" s="60">
        <v>190707.82080000002</v>
      </c>
      <c r="O11" s="60">
        <v>345355</v>
      </c>
      <c r="P11" s="60">
        <v>326958.09999999998</v>
      </c>
      <c r="Q11" s="60">
        <v>14000</v>
      </c>
      <c r="R11" s="60">
        <v>1425.5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/>
      <c r="Z11" s="60"/>
      <c r="AA11" s="60"/>
      <c r="AB11" s="60"/>
      <c r="AC11" s="60">
        <v>375461.3</v>
      </c>
      <c r="AD11" s="60">
        <v>24812.1</v>
      </c>
      <c r="AE11" s="60">
        <v>1158297.2749999999</v>
      </c>
      <c r="AF11" s="60">
        <v>192668.908</v>
      </c>
      <c r="AG11" s="60">
        <v>0</v>
      </c>
      <c r="AH11" s="60">
        <v>0</v>
      </c>
      <c r="AI11" s="60">
        <v>0</v>
      </c>
      <c r="AJ11" s="60">
        <v>0</v>
      </c>
      <c r="AK11" s="60">
        <v>292461.3</v>
      </c>
      <c r="AL11" s="60">
        <v>14362.1</v>
      </c>
      <c r="AM11" s="60">
        <v>0</v>
      </c>
      <c r="AN11" s="60">
        <v>0</v>
      </c>
      <c r="AO11" s="60">
        <v>0</v>
      </c>
      <c r="AP11" s="60">
        <v>0</v>
      </c>
      <c r="AQ11" s="60">
        <v>35216.625</v>
      </c>
      <c r="AR11" s="60">
        <v>11359.744000000001</v>
      </c>
      <c r="AS11" s="60">
        <v>83000</v>
      </c>
      <c r="AT11" s="60">
        <v>10450</v>
      </c>
      <c r="AU11" s="60">
        <v>1303080.6499999999</v>
      </c>
      <c r="AV11" s="60">
        <v>245689.51</v>
      </c>
      <c r="AW11" s="60">
        <v>0</v>
      </c>
      <c r="AX11" s="60">
        <v>0</v>
      </c>
      <c r="AY11" s="60">
        <v>-180000</v>
      </c>
      <c r="AZ11" s="60">
        <v>-64380.345999999998</v>
      </c>
      <c r="BA11" s="60">
        <v>541872.4</v>
      </c>
      <c r="BB11" s="60">
        <v>113166.02279999999</v>
      </c>
      <c r="BC11" s="60">
        <v>0</v>
      </c>
      <c r="BD11" s="60">
        <v>0</v>
      </c>
      <c r="BE11" s="60">
        <v>541872.4</v>
      </c>
      <c r="BF11" s="60">
        <v>113166.02279999999</v>
      </c>
      <c r="BG11" s="60">
        <v>0</v>
      </c>
      <c r="BH11" s="60">
        <v>0</v>
      </c>
      <c r="BI11" s="60">
        <v>0</v>
      </c>
      <c r="BJ11" s="60">
        <v>0</v>
      </c>
      <c r="BK11" s="60">
        <v>0</v>
      </c>
      <c r="BL11" s="60">
        <v>0</v>
      </c>
      <c r="BM11" s="60">
        <v>103800</v>
      </c>
      <c r="BN11" s="60">
        <v>28309.999600000003</v>
      </c>
      <c r="BO11" s="60">
        <v>512093.04800000001</v>
      </c>
      <c r="BP11" s="60">
        <v>150309.571</v>
      </c>
      <c r="BQ11" s="60">
        <v>0</v>
      </c>
      <c r="BR11" s="60">
        <v>0</v>
      </c>
      <c r="BS11" s="60">
        <v>0</v>
      </c>
      <c r="BT11" s="60">
        <v>0</v>
      </c>
      <c r="BU11" s="60">
        <v>0</v>
      </c>
      <c r="BV11" s="60">
        <v>0</v>
      </c>
      <c r="BW11" s="60">
        <v>20039.148000000001</v>
      </c>
      <c r="BX11" s="60">
        <v>20039.148000000001</v>
      </c>
      <c r="BY11" s="60">
        <v>3000</v>
      </c>
      <c r="BZ11" s="60">
        <v>434.91149999999999</v>
      </c>
      <c r="CA11" s="60">
        <v>75813.3</v>
      </c>
      <c r="CB11" s="60">
        <v>34966.305200000003</v>
      </c>
      <c r="CC11" s="60">
        <v>97000</v>
      </c>
      <c r="CD11" s="60">
        <v>26945.088100000001</v>
      </c>
      <c r="CE11" s="60">
        <v>0</v>
      </c>
      <c r="CF11" s="60">
        <v>0</v>
      </c>
      <c r="CG11" s="60">
        <v>3800</v>
      </c>
      <c r="CH11" s="60">
        <v>930</v>
      </c>
      <c r="CI11" s="60">
        <v>416240.6</v>
      </c>
      <c r="CJ11" s="60">
        <v>95304.117799999993</v>
      </c>
      <c r="CK11" s="60">
        <v>0</v>
      </c>
      <c r="CL11" s="60">
        <v>0</v>
      </c>
      <c r="CM11" s="60">
        <v>0</v>
      </c>
      <c r="CN11" s="60">
        <v>0</v>
      </c>
      <c r="CO11" s="60">
        <v>156976.79999999999</v>
      </c>
      <c r="CP11" s="60">
        <v>33783.281000000003</v>
      </c>
      <c r="CQ11" s="60">
        <v>0</v>
      </c>
      <c r="CR11" s="60">
        <v>0</v>
      </c>
      <c r="CS11" s="60">
        <v>156976.79999999999</v>
      </c>
      <c r="CT11" s="60">
        <v>33783.281000000003</v>
      </c>
      <c r="CU11" s="60">
        <v>0</v>
      </c>
      <c r="CV11" s="60">
        <v>0</v>
      </c>
      <c r="CW11" s="60">
        <v>84000</v>
      </c>
      <c r="CX11" s="60">
        <v>22168.181</v>
      </c>
      <c r="CY11" s="60">
        <v>0</v>
      </c>
      <c r="CZ11" s="60">
        <v>0</v>
      </c>
      <c r="DA11" s="60">
        <v>800858.8</v>
      </c>
      <c r="DB11" s="60">
        <v>219624.40709999998</v>
      </c>
      <c r="DC11" s="60">
        <v>0</v>
      </c>
      <c r="DD11" s="60">
        <v>0</v>
      </c>
      <c r="DE11" s="60">
        <v>507500</v>
      </c>
      <c r="DF11" s="60">
        <v>140203.17910000001</v>
      </c>
      <c r="DG11" s="60">
        <v>0</v>
      </c>
      <c r="DH11" s="60">
        <v>0</v>
      </c>
      <c r="DI11" s="60">
        <v>10700</v>
      </c>
      <c r="DJ11" s="60">
        <v>750</v>
      </c>
      <c r="DK11" s="60">
        <v>0</v>
      </c>
      <c r="DL11" s="60">
        <v>0</v>
      </c>
      <c r="DM11" s="60">
        <v>30620.125</v>
      </c>
      <c r="DN11" s="60">
        <v>0</v>
      </c>
      <c r="DO11" s="60">
        <v>643571.82499999995</v>
      </c>
      <c r="DP11" s="60">
        <v>84800</v>
      </c>
      <c r="DQ11" s="60">
        <v>20000</v>
      </c>
      <c r="DR11" s="60">
        <v>0</v>
      </c>
      <c r="DS11" s="61">
        <v>632951.69999999995</v>
      </c>
      <c r="DT11" s="61">
        <v>84800</v>
      </c>
    </row>
    <row r="12" spans="1:124" s="62" customFormat="1" ht="20.25" customHeight="1" x14ac:dyDescent="0.25">
      <c r="A12" s="58">
        <v>2</v>
      </c>
      <c r="B12" s="59" t="s">
        <v>4</v>
      </c>
      <c r="C12" s="60">
        <f t="shared" si="2"/>
        <v>2801147.6220000004</v>
      </c>
      <c r="D12" s="60">
        <f t="shared" si="2"/>
        <v>358824.27120000002</v>
      </c>
      <c r="E12" s="60">
        <f>I12+U12+Y12+AC12+BA12+BM12+CK12+CO12+DA12+DI12+DO12</f>
        <v>1870739.4790000003</v>
      </c>
      <c r="F12" s="60">
        <f t="shared" si="3"/>
        <v>239501.85810000001</v>
      </c>
      <c r="G12" s="60">
        <f t="shared" si="3"/>
        <v>930408.14300000004</v>
      </c>
      <c r="H12" s="60">
        <f t="shared" si="3"/>
        <v>119322.41310000001</v>
      </c>
      <c r="I12" s="60">
        <v>470696.61</v>
      </c>
      <c r="J12" s="60">
        <v>74844.214399999997</v>
      </c>
      <c r="K12" s="60">
        <v>15000</v>
      </c>
      <c r="L12" s="60">
        <v>750.63</v>
      </c>
      <c r="M12" s="60">
        <v>422526.31</v>
      </c>
      <c r="N12" s="60">
        <v>70680.410300000003</v>
      </c>
      <c r="O12" s="60">
        <v>15000</v>
      </c>
      <c r="P12" s="60">
        <v>750.63</v>
      </c>
      <c r="Q12" s="60">
        <v>31200</v>
      </c>
      <c r="R12" s="60">
        <v>1901.61</v>
      </c>
      <c r="S12" s="60">
        <v>0</v>
      </c>
      <c r="T12" s="60">
        <v>0</v>
      </c>
      <c r="U12" s="60">
        <v>1500</v>
      </c>
      <c r="V12" s="60">
        <v>250</v>
      </c>
      <c r="W12" s="60">
        <v>1000</v>
      </c>
      <c r="X12" s="60">
        <v>0</v>
      </c>
      <c r="Y12" s="60"/>
      <c r="Z12" s="60"/>
      <c r="AA12" s="60"/>
      <c r="AB12" s="60"/>
      <c r="AC12" s="60">
        <v>248825.19</v>
      </c>
      <c r="AD12" s="60">
        <v>19581.072</v>
      </c>
      <c r="AE12" s="60">
        <v>301058.94199999998</v>
      </c>
      <c r="AF12" s="60">
        <v>-2875.2570000000001</v>
      </c>
      <c r="AG12" s="60">
        <v>0</v>
      </c>
      <c r="AH12" s="60">
        <v>0</v>
      </c>
      <c r="AI12" s="60">
        <v>0</v>
      </c>
      <c r="AJ12" s="60">
        <v>0</v>
      </c>
      <c r="AK12" s="60">
        <v>0</v>
      </c>
      <c r="AL12" s="60">
        <v>0</v>
      </c>
      <c r="AM12" s="60">
        <v>0</v>
      </c>
      <c r="AN12" s="60">
        <v>0</v>
      </c>
      <c r="AO12" s="60">
        <v>0</v>
      </c>
      <c r="AP12" s="60">
        <v>0</v>
      </c>
      <c r="AQ12" s="60">
        <v>2000</v>
      </c>
      <c r="AR12" s="60">
        <v>0</v>
      </c>
      <c r="AS12" s="60">
        <v>246825.19</v>
      </c>
      <c r="AT12" s="60">
        <v>19581.072</v>
      </c>
      <c r="AU12" s="60">
        <v>719058.94200000004</v>
      </c>
      <c r="AV12" s="60">
        <v>39669.909</v>
      </c>
      <c r="AW12" s="60">
        <v>0</v>
      </c>
      <c r="AX12" s="60">
        <v>0</v>
      </c>
      <c r="AY12" s="60">
        <v>-420000</v>
      </c>
      <c r="AZ12" s="60">
        <v>-42545.165999999997</v>
      </c>
      <c r="BA12" s="60">
        <v>209000</v>
      </c>
      <c r="BB12" s="60">
        <v>34806.097000000002</v>
      </c>
      <c r="BC12" s="60">
        <v>0</v>
      </c>
      <c r="BD12" s="60">
        <v>0</v>
      </c>
      <c r="BE12" s="60">
        <v>205000</v>
      </c>
      <c r="BF12" s="60">
        <v>34806.097000000002</v>
      </c>
      <c r="BG12" s="60">
        <v>0</v>
      </c>
      <c r="BH12" s="60">
        <v>0</v>
      </c>
      <c r="BI12" s="60">
        <v>4000</v>
      </c>
      <c r="BJ12" s="60">
        <v>0</v>
      </c>
      <c r="BK12" s="60">
        <v>0</v>
      </c>
      <c r="BL12" s="60">
        <v>0</v>
      </c>
      <c r="BM12" s="60">
        <v>83200</v>
      </c>
      <c r="BN12" s="60">
        <v>13895.3467</v>
      </c>
      <c r="BO12" s="60">
        <v>301000</v>
      </c>
      <c r="BP12" s="60">
        <v>117713.0241</v>
      </c>
      <c r="BQ12" s="60">
        <v>0</v>
      </c>
      <c r="BR12" s="60">
        <v>0</v>
      </c>
      <c r="BS12" s="60">
        <v>120000</v>
      </c>
      <c r="BT12" s="60">
        <v>117713.0241</v>
      </c>
      <c r="BU12" s="60">
        <v>0</v>
      </c>
      <c r="BV12" s="60">
        <v>0</v>
      </c>
      <c r="BW12" s="60">
        <v>30000</v>
      </c>
      <c r="BX12" s="60">
        <v>0</v>
      </c>
      <c r="BY12" s="60">
        <v>2000</v>
      </c>
      <c r="BZ12" s="60">
        <v>250</v>
      </c>
      <c r="CA12" s="60">
        <v>151000</v>
      </c>
      <c r="CB12" s="60">
        <v>0</v>
      </c>
      <c r="CC12" s="60">
        <v>55000</v>
      </c>
      <c r="CD12" s="60">
        <v>10085.3467</v>
      </c>
      <c r="CE12" s="60">
        <v>0</v>
      </c>
      <c r="CF12" s="60">
        <v>0</v>
      </c>
      <c r="CG12" s="60">
        <v>26200</v>
      </c>
      <c r="CH12" s="60">
        <v>3560</v>
      </c>
      <c r="CI12" s="60">
        <v>0</v>
      </c>
      <c r="CJ12" s="60">
        <v>0</v>
      </c>
      <c r="CK12" s="60">
        <v>0</v>
      </c>
      <c r="CL12" s="60">
        <v>0</v>
      </c>
      <c r="CM12" s="60">
        <v>0</v>
      </c>
      <c r="CN12" s="60">
        <v>0</v>
      </c>
      <c r="CO12" s="60">
        <v>100153.60000000001</v>
      </c>
      <c r="CP12" s="60">
        <v>12880.893</v>
      </c>
      <c r="CQ12" s="60">
        <v>305049.201</v>
      </c>
      <c r="CR12" s="60">
        <v>3734.0160000000001</v>
      </c>
      <c r="CS12" s="60">
        <v>99153.600000000006</v>
      </c>
      <c r="CT12" s="60">
        <v>12880.893</v>
      </c>
      <c r="CU12" s="60">
        <v>293049.201</v>
      </c>
      <c r="CV12" s="60">
        <v>3734.0160000000001</v>
      </c>
      <c r="CW12" s="60">
        <v>13479.1</v>
      </c>
      <c r="CX12" s="60">
        <v>1817.3</v>
      </c>
      <c r="CY12" s="60">
        <v>285951.185</v>
      </c>
      <c r="CZ12" s="60">
        <v>480</v>
      </c>
      <c r="DA12" s="60">
        <v>519364.07900000003</v>
      </c>
      <c r="DB12" s="60">
        <v>82739.235000000001</v>
      </c>
      <c r="DC12" s="60">
        <v>7300</v>
      </c>
      <c r="DD12" s="60">
        <v>0</v>
      </c>
      <c r="DE12" s="60">
        <v>343431.179</v>
      </c>
      <c r="DF12" s="60">
        <v>53741.158000000003</v>
      </c>
      <c r="DG12" s="60">
        <v>7300</v>
      </c>
      <c r="DH12" s="60">
        <v>0</v>
      </c>
      <c r="DI12" s="60">
        <v>18000</v>
      </c>
      <c r="DJ12" s="60">
        <v>505</v>
      </c>
      <c r="DK12" s="60">
        <v>0</v>
      </c>
      <c r="DL12" s="60">
        <v>0</v>
      </c>
      <c r="DM12" s="60">
        <v>220000</v>
      </c>
      <c r="DN12" s="60">
        <v>0</v>
      </c>
      <c r="DO12" s="60">
        <v>220000</v>
      </c>
      <c r="DP12" s="60">
        <v>0</v>
      </c>
      <c r="DQ12" s="60">
        <v>0</v>
      </c>
      <c r="DR12" s="60">
        <v>0</v>
      </c>
      <c r="DS12" s="61">
        <v>0</v>
      </c>
      <c r="DT12" s="61">
        <v>0</v>
      </c>
    </row>
    <row r="13" spans="1:124" s="62" customFormat="1" ht="20.25" customHeight="1" x14ac:dyDescent="0.25">
      <c r="A13" s="58">
        <v>3</v>
      </c>
      <c r="B13" s="59" t="s">
        <v>5</v>
      </c>
      <c r="C13" s="60">
        <f t="shared" si="2"/>
        <v>2228991.5888</v>
      </c>
      <c r="D13" s="60">
        <f t="shared" si="2"/>
        <v>339401.72510000004</v>
      </c>
      <c r="E13" s="60">
        <f>I13+U13+Y13+AC13+BA13+BM13+CK13+CO13+DA13+DI13+DO13</f>
        <v>2049396.5999999999</v>
      </c>
      <c r="F13" s="60">
        <f t="shared" si="3"/>
        <v>323374.61710000003</v>
      </c>
      <c r="G13" s="60">
        <f t="shared" si="3"/>
        <v>179594.98880000002</v>
      </c>
      <c r="H13" s="60">
        <f t="shared" si="3"/>
        <v>16027.108</v>
      </c>
      <c r="I13" s="60">
        <v>469426.6</v>
      </c>
      <c r="J13" s="60">
        <v>102526.28820000001</v>
      </c>
      <c r="K13" s="60">
        <v>422</v>
      </c>
      <c r="L13" s="60">
        <v>422</v>
      </c>
      <c r="M13" s="60">
        <v>420113.6</v>
      </c>
      <c r="N13" s="60">
        <v>98101.278200000001</v>
      </c>
      <c r="O13" s="60">
        <v>422</v>
      </c>
      <c r="P13" s="60">
        <v>422</v>
      </c>
      <c r="Q13" s="60">
        <v>47314</v>
      </c>
      <c r="R13" s="60">
        <v>4425.01</v>
      </c>
      <c r="S13" s="60">
        <v>0</v>
      </c>
      <c r="T13" s="60">
        <v>0</v>
      </c>
      <c r="U13" s="60">
        <v>4049</v>
      </c>
      <c r="V13" s="60">
        <v>0</v>
      </c>
      <c r="W13" s="60">
        <v>0</v>
      </c>
      <c r="X13" s="60">
        <v>0</v>
      </c>
      <c r="Y13" s="60"/>
      <c r="Z13" s="60"/>
      <c r="AA13" s="60"/>
      <c r="AB13" s="60"/>
      <c r="AC13" s="60">
        <v>27500</v>
      </c>
      <c r="AD13" s="60">
        <v>0</v>
      </c>
      <c r="AE13" s="60">
        <v>154607.88880000002</v>
      </c>
      <c r="AF13" s="60">
        <v>1733.7650000000001</v>
      </c>
      <c r="AG13" s="60">
        <v>0</v>
      </c>
      <c r="AH13" s="60">
        <v>0</v>
      </c>
      <c r="AI13" s="60">
        <v>0</v>
      </c>
      <c r="AJ13" s="60">
        <v>0</v>
      </c>
      <c r="AK13" s="60">
        <v>6500</v>
      </c>
      <c r="AL13" s="60">
        <v>0</v>
      </c>
      <c r="AM13" s="60">
        <v>0</v>
      </c>
      <c r="AN13" s="60">
        <v>0</v>
      </c>
      <c r="AO13" s="60">
        <v>1000</v>
      </c>
      <c r="AP13" s="60">
        <v>0</v>
      </c>
      <c r="AQ13" s="60">
        <v>0</v>
      </c>
      <c r="AR13" s="60">
        <v>0</v>
      </c>
      <c r="AS13" s="60">
        <v>20000</v>
      </c>
      <c r="AT13" s="60">
        <v>0</v>
      </c>
      <c r="AU13" s="60">
        <v>154607.88880000002</v>
      </c>
      <c r="AV13" s="60">
        <v>21712.484</v>
      </c>
      <c r="AW13" s="60">
        <v>0</v>
      </c>
      <c r="AX13" s="60">
        <v>0</v>
      </c>
      <c r="AY13" s="60">
        <v>0</v>
      </c>
      <c r="AZ13" s="60">
        <v>-19978.719000000001</v>
      </c>
      <c r="BA13" s="60">
        <v>423234.5</v>
      </c>
      <c r="BB13" s="60">
        <v>103222.25</v>
      </c>
      <c r="BC13" s="60">
        <v>3638.1</v>
      </c>
      <c r="BD13" s="60">
        <v>3638.1</v>
      </c>
      <c r="BE13" s="60">
        <v>423234.5</v>
      </c>
      <c r="BF13" s="60">
        <v>103222.25</v>
      </c>
      <c r="BG13" s="60">
        <v>0</v>
      </c>
      <c r="BH13" s="60">
        <v>0</v>
      </c>
      <c r="BI13" s="60">
        <v>0</v>
      </c>
      <c r="BJ13" s="60">
        <v>0</v>
      </c>
      <c r="BK13" s="60">
        <v>0</v>
      </c>
      <c r="BL13" s="60">
        <v>0</v>
      </c>
      <c r="BM13" s="60">
        <v>28647.428</v>
      </c>
      <c r="BN13" s="60">
        <v>1810.5</v>
      </c>
      <c r="BO13" s="60">
        <v>16957</v>
      </c>
      <c r="BP13" s="60">
        <v>6263.2430000000004</v>
      </c>
      <c r="BQ13" s="60">
        <v>0</v>
      </c>
      <c r="BR13" s="60">
        <v>0</v>
      </c>
      <c r="BS13" s="60">
        <v>0</v>
      </c>
      <c r="BT13" s="60">
        <v>0</v>
      </c>
      <c r="BU13" s="60">
        <v>0</v>
      </c>
      <c r="BV13" s="60">
        <v>0</v>
      </c>
      <c r="BW13" s="60">
        <v>0</v>
      </c>
      <c r="BX13" s="60">
        <v>0</v>
      </c>
      <c r="BY13" s="60">
        <v>14000</v>
      </c>
      <c r="BZ13" s="60">
        <v>1482.5</v>
      </c>
      <c r="CA13" s="60">
        <v>14627</v>
      </c>
      <c r="CB13" s="60">
        <v>3933.2429999999999</v>
      </c>
      <c r="CC13" s="60">
        <v>14647.428</v>
      </c>
      <c r="CD13" s="60">
        <v>328</v>
      </c>
      <c r="CE13" s="60">
        <v>2330</v>
      </c>
      <c r="CF13" s="60">
        <v>2330</v>
      </c>
      <c r="CG13" s="60">
        <v>0</v>
      </c>
      <c r="CH13" s="60">
        <v>0</v>
      </c>
      <c r="CI13" s="60">
        <v>0</v>
      </c>
      <c r="CJ13" s="60">
        <v>0</v>
      </c>
      <c r="CK13" s="60">
        <v>1000</v>
      </c>
      <c r="CL13" s="60">
        <v>0</v>
      </c>
      <c r="CM13" s="60">
        <v>0</v>
      </c>
      <c r="CN13" s="60">
        <v>0</v>
      </c>
      <c r="CO13" s="60">
        <v>108115.772</v>
      </c>
      <c r="CP13" s="60">
        <v>24232.882900000001</v>
      </c>
      <c r="CQ13" s="60">
        <v>3970</v>
      </c>
      <c r="CR13" s="60">
        <v>3970</v>
      </c>
      <c r="CS13" s="60">
        <v>102115.772</v>
      </c>
      <c r="CT13" s="60">
        <v>23955.882900000001</v>
      </c>
      <c r="CU13" s="60">
        <v>0</v>
      </c>
      <c r="CV13" s="60">
        <v>0</v>
      </c>
      <c r="CW13" s="60">
        <v>67747.372000000003</v>
      </c>
      <c r="CX13" s="60">
        <v>20071.7111</v>
      </c>
      <c r="CY13" s="60">
        <v>0</v>
      </c>
      <c r="CZ13" s="60">
        <v>0</v>
      </c>
      <c r="DA13" s="60">
        <v>478081</v>
      </c>
      <c r="DB13" s="60">
        <v>91582.695999999996</v>
      </c>
      <c r="DC13" s="60">
        <v>0</v>
      </c>
      <c r="DD13" s="60">
        <v>0</v>
      </c>
      <c r="DE13" s="60">
        <v>403333.8</v>
      </c>
      <c r="DF13" s="60">
        <v>80986.990000000005</v>
      </c>
      <c r="DG13" s="60">
        <v>0</v>
      </c>
      <c r="DH13" s="60">
        <v>0</v>
      </c>
      <c r="DI13" s="60">
        <v>6000</v>
      </c>
      <c r="DJ13" s="60">
        <v>0</v>
      </c>
      <c r="DK13" s="60">
        <v>0</v>
      </c>
      <c r="DL13" s="60">
        <v>0</v>
      </c>
      <c r="DM13" s="60">
        <v>503342.3</v>
      </c>
      <c r="DN13" s="60">
        <v>0</v>
      </c>
      <c r="DO13" s="60">
        <v>503342.3</v>
      </c>
      <c r="DP13" s="60">
        <v>0</v>
      </c>
      <c r="DQ13" s="60">
        <v>0</v>
      </c>
      <c r="DR13" s="60">
        <v>0</v>
      </c>
      <c r="DS13" s="61">
        <v>0</v>
      </c>
      <c r="DT13" s="61">
        <v>0</v>
      </c>
    </row>
    <row r="14" spans="1:124" s="64" customFormat="1" ht="20.25" customHeight="1" x14ac:dyDescent="0.25">
      <c r="A14" s="58">
        <v>4</v>
      </c>
      <c r="B14" s="63" t="s">
        <v>6</v>
      </c>
      <c r="C14" s="60">
        <f t="shared" si="2"/>
        <v>2451448.4871000005</v>
      </c>
      <c r="D14" s="60">
        <f t="shared" si="2"/>
        <v>596896.85589999997</v>
      </c>
      <c r="E14" s="60">
        <f>I14+U14+Y14+AC14+BA14+BM14+CK14+CO14+DA14+DI14+DO14</f>
        <v>2272495.8860000004</v>
      </c>
      <c r="F14" s="60">
        <f t="shared" si="3"/>
        <v>506533.32340000005</v>
      </c>
      <c r="G14" s="60">
        <f t="shared" si="3"/>
        <v>206116.9111</v>
      </c>
      <c r="H14" s="60">
        <f t="shared" si="3"/>
        <v>117527.84250000001</v>
      </c>
      <c r="I14" s="60">
        <v>618420</v>
      </c>
      <c r="J14" s="60">
        <v>140401.96909999999</v>
      </c>
      <c r="K14" s="60">
        <v>57851.7</v>
      </c>
      <c r="L14" s="60">
        <v>15215.704</v>
      </c>
      <c r="M14" s="60">
        <v>486820</v>
      </c>
      <c r="N14" s="60">
        <v>121206.1035</v>
      </c>
      <c r="O14" s="60">
        <v>16020.7</v>
      </c>
      <c r="P14" s="60">
        <v>1309.944</v>
      </c>
      <c r="Q14" s="60">
        <v>124600</v>
      </c>
      <c r="R14" s="60">
        <v>18239.865600000001</v>
      </c>
      <c r="S14" s="60">
        <v>41831</v>
      </c>
      <c r="T14" s="60">
        <v>13905.76</v>
      </c>
      <c r="U14" s="60">
        <v>2000</v>
      </c>
      <c r="V14" s="60">
        <v>344.07</v>
      </c>
      <c r="W14" s="60">
        <v>0</v>
      </c>
      <c r="X14" s="60">
        <v>0</v>
      </c>
      <c r="Y14" s="60"/>
      <c r="Z14" s="60"/>
      <c r="AA14" s="60"/>
      <c r="AB14" s="60"/>
      <c r="AC14" s="60">
        <v>62136.35</v>
      </c>
      <c r="AD14" s="60">
        <v>59877.789200000007</v>
      </c>
      <c r="AE14" s="60">
        <v>66543.893100000001</v>
      </c>
      <c r="AF14" s="60">
        <v>49146.616700000006</v>
      </c>
      <c r="AG14" s="60">
        <v>0</v>
      </c>
      <c r="AH14" s="60">
        <v>0</v>
      </c>
      <c r="AI14" s="60">
        <v>0</v>
      </c>
      <c r="AJ14" s="60">
        <v>0</v>
      </c>
      <c r="AK14" s="60">
        <v>60136.35</v>
      </c>
      <c r="AL14" s="60">
        <v>59877.789200000007</v>
      </c>
      <c r="AM14" s="60">
        <v>52535.199999999997</v>
      </c>
      <c r="AN14" s="60">
        <v>50064.6342</v>
      </c>
      <c r="AO14" s="60">
        <v>0</v>
      </c>
      <c r="AP14" s="60">
        <v>0</v>
      </c>
      <c r="AQ14" s="60">
        <v>0</v>
      </c>
      <c r="AR14" s="60">
        <v>0</v>
      </c>
      <c r="AS14" s="60">
        <v>2000</v>
      </c>
      <c r="AT14" s="60">
        <v>0</v>
      </c>
      <c r="AU14" s="60">
        <v>84008.693099999989</v>
      </c>
      <c r="AV14" s="60">
        <v>27770.154999999999</v>
      </c>
      <c r="AW14" s="60">
        <v>0</v>
      </c>
      <c r="AX14" s="60">
        <v>0</v>
      </c>
      <c r="AY14" s="60">
        <v>-70000</v>
      </c>
      <c r="AZ14" s="60">
        <v>-28688.172500000001</v>
      </c>
      <c r="BA14" s="60">
        <v>2000</v>
      </c>
      <c r="BB14" s="60">
        <v>19.809099999999997</v>
      </c>
      <c r="BC14" s="60">
        <v>0</v>
      </c>
      <c r="BD14" s="60">
        <v>0</v>
      </c>
      <c r="BE14" s="60">
        <v>0</v>
      </c>
      <c r="BF14" s="60">
        <v>0</v>
      </c>
      <c r="BG14" s="60">
        <v>0</v>
      </c>
      <c r="BH14" s="60">
        <v>0</v>
      </c>
      <c r="BI14" s="60">
        <v>2000</v>
      </c>
      <c r="BJ14" s="60">
        <v>19.809099999999997</v>
      </c>
      <c r="BK14" s="60">
        <v>0</v>
      </c>
      <c r="BL14" s="60">
        <v>0</v>
      </c>
      <c r="BM14" s="60">
        <v>554610</v>
      </c>
      <c r="BN14" s="60">
        <v>100355.77800000001</v>
      </c>
      <c r="BO14" s="60">
        <v>11570</v>
      </c>
      <c r="BP14" s="60">
        <v>60</v>
      </c>
      <c r="BQ14" s="60">
        <v>0</v>
      </c>
      <c r="BR14" s="60">
        <v>0</v>
      </c>
      <c r="BS14" s="60">
        <v>0</v>
      </c>
      <c r="BT14" s="60">
        <v>0</v>
      </c>
      <c r="BU14" s="60">
        <v>0</v>
      </c>
      <c r="BV14" s="60">
        <v>0</v>
      </c>
      <c r="BW14" s="60">
        <v>0</v>
      </c>
      <c r="BX14" s="60">
        <v>0</v>
      </c>
      <c r="BY14" s="60">
        <v>27000</v>
      </c>
      <c r="BZ14" s="60">
        <v>6913.9218000000001</v>
      </c>
      <c r="CA14" s="60">
        <v>800</v>
      </c>
      <c r="CB14" s="60">
        <v>0</v>
      </c>
      <c r="CC14" s="60">
        <v>37500</v>
      </c>
      <c r="CD14" s="60">
        <v>9097.7371999999996</v>
      </c>
      <c r="CE14" s="60">
        <v>10000</v>
      </c>
      <c r="CF14" s="60">
        <v>0</v>
      </c>
      <c r="CG14" s="60">
        <v>490110</v>
      </c>
      <c r="CH14" s="60">
        <v>84344.119000000006</v>
      </c>
      <c r="CI14" s="60">
        <v>770</v>
      </c>
      <c r="CJ14" s="60">
        <v>60</v>
      </c>
      <c r="CK14" s="60">
        <v>0</v>
      </c>
      <c r="CL14" s="60">
        <v>0</v>
      </c>
      <c r="CM14" s="60">
        <v>0</v>
      </c>
      <c r="CN14" s="60">
        <v>0</v>
      </c>
      <c r="CO14" s="60">
        <v>162794</v>
      </c>
      <c r="CP14" s="60">
        <v>31371.242999999999</v>
      </c>
      <c r="CQ14" s="60">
        <v>30000</v>
      </c>
      <c r="CR14" s="60">
        <v>29996.7</v>
      </c>
      <c r="CS14" s="60">
        <v>161794</v>
      </c>
      <c r="CT14" s="60">
        <v>31371.242999999999</v>
      </c>
      <c r="CU14" s="60">
        <v>30000</v>
      </c>
      <c r="CV14" s="60">
        <v>29996.7</v>
      </c>
      <c r="CW14" s="60">
        <v>109781</v>
      </c>
      <c r="CX14" s="60">
        <v>24308.087</v>
      </c>
      <c r="CY14" s="60">
        <v>30000</v>
      </c>
      <c r="CZ14" s="60">
        <v>29996.7</v>
      </c>
      <c r="DA14" s="60">
        <v>727019.33600000001</v>
      </c>
      <c r="DB14" s="60">
        <v>144538.35500000001</v>
      </c>
      <c r="DC14" s="60">
        <v>40151.317999999999</v>
      </c>
      <c r="DD14" s="60">
        <v>23108.821800000002</v>
      </c>
      <c r="DE14" s="60">
        <v>496671.53600000002</v>
      </c>
      <c r="DF14" s="60">
        <v>98343.184999999998</v>
      </c>
      <c r="DG14" s="60">
        <v>40151.317999999999</v>
      </c>
      <c r="DH14" s="60">
        <v>23108.821800000002</v>
      </c>
      <c r="DI14" s="60">
        <v>21255</v>
      </c>
      <c r="DJ14" s="60">
        <v>2460</v>
      </c>
      <c r="DK14" s="60">
        <v>0</v>
      </c>
      <c r="DL14" s="60">
        <v>0</v>
      </c>
      <c r="DM14" s="60">
        <v>95096.89</v>
      </c>
      <c r="DN14" s="60">
        <v>0</v>
      </c>
      <c r="DO14" s="60">
        <v>122261.2</v>
      </c>
      <c r="DP14" s="60">
        <v>27164.31</v>
      </c>
      <c r="DQ14" s="60">
        <v>0</v>
      </c>
      <c r="DR14" s="60">
        <v>0</v>
      </c>
      <c r="DS14" s="61">
        <v>27164.31</v>
      </c>
      <c r="DT14" s="61">
        <v>27164.31</v>
      </c>
    </row>
    <row r="15" spans="1:124" s="27" customFormat="1" ht="20.25" customHeight="1" x14ac:dyDescent="0.25">
      <c r="A15" s="67" t="s">
        <v>3</v>
      </c>
      <c r="B15" s="67"/>
      <c r="C15" s="24">
        <f t="shared" ref="C15:BN15" si="4">SUM(C11:C14)</f>
        <v>12268566.545900002</v>
      </c>
      <c r="D15" s="24">
        <f t="shared" si="4"/>
        <v>2577638.5625</v>
      </c>
      <c r="E15" s="24">
        <f t="shared" si="4"/>
        <v>9576817.1899999995</v>
      </c>
      <c r="F15" s="24">
        <f t="shared" si="4"/>
        <v>1766788.9299000003</v>
      </c>
      <c r="G15" s="24">
        <f t="shared" si="4"/>
        <v>3351865.3659000001</v>
      </c>
      <c r="H15" s="24">
        <f t="shared" si="4"/>
        <v>922813.94259999995</v>
      </c>
      <c r="I15" s="24">
        <f t="shared" si="4"/>
        <v>2309487.31</v>
      </c>
      <c r="J15" s="24">
        <f t="shared" si="4"/>
        <v>509905.79250000004</v>
      </c>
      <c r="K15" s="24">
        <f t="shared" si="4"/>
        <v>418628.7</v>
      </c>
      <c r="L15" s="24">
        <f t="shared" si="4"/>
        <v>343346.43400000001</v>
      </c>
      <c r="M15" s="24">
        <f t="shared" si="4"/>
        <v>2066404.0099999998</v>
      </c>
      <c r="N15" s="24">
        <f t="shared" si="4"/>
        <v>480695.6128</v>
      </c>
      <c r="O15" s="24">
        <f t="shared" si="4"/>
        <v>376797.7</v>
      </c>
      <c r="P15" s="24">
        <f t="shared" si="4"/>
        <v>329440.674</v>
      </c>
      <c r="Q15" s="24">
        <f t="shared" si="4"/>
        <v>217114</v>
      </c>
      <c r="R15" s="24">
        <f t="shared" si="4"/>
        <v>25991.9856</v>
      </c>
      <c r="S15" s="24">
        <f t="shared" si="4"/>
        <v>41831</v>
      </c>
      <c r="T15" s="24">
        <f t="shared" si="4"/>
        <v>13905.76</v>
      </c>
      <c r="U15" s="24">
        <f t="shared" si="4"/>
        <v>7549</v>
      </c>
      <c r="V15" s="24">
        <f t="shared" si="4"/>
        <v>594.06999999999994</v>
      </c>
      <c r="W15" s="24">
        <f t="shared" si="4"/>
        <v>1000</v>
      </c>
      <c r="X15" s="24">
        <f t="shared" si="4"/>
        <v>0</v>
      </c>
      <c r="Y15" s="24">
        <f t="shared" si="4"/>
        <v>0</v>
      </c>
      <c r="Z15" s="24">
        <f t="shared" si="4"/>
        <v>0</v>
      </c>
      <c r="AA15" s="24">
        <f t="shared" si="4"/>
        <v>0</v>
      </c>
      <c r="AB15" s="24">
        <f t="shared" si="4"/>
        <v>0</v>
      </c>
      <c r="AC15" s="24">
        <f t="shared" si="4"/>
        <v>713922.84</v>
      </c>
      <c r="AD15" s="24">
        <f t="shared" si="4"/>
        <v>104270.96120000001</v>
      </c>
      <c r="AE15" s="24">
        <f t="shared" si="4"/>
        <v>1680507.9989</v>
      </c>
      <c r="AF15" s="24">
        <f t="shared" si="4"/>
        <v>240674.03270000001</v>
      </c>
      <c r="AG15" s="25">
        <f t="shared" si="4"/>
        <v>0</v>
      </c>
      <c r="AH15" s="25">
        <f t="shared" si="4"/>
        <v>0</v>
      </c>
      <c r="AI15" s="25">
        <f t="shared" si="4"/>
        <v>0</v>
      </c>
      <c r="AJ15" s="25">
        <f t="shared" si="4"/>
        <v>0</v>
      </c>
      <c r="AK15" s="24">
        <f t="shared" si="4"/>
        <v>359097.64999999997</v>
      </c>
      <c r="AL15" s="24">
        <f t="shared" si="4"/>
        <v>74239.889200000005</v>
      </c>
      <c r="AM15" s="24">
        <f t="shared" si="4"/>
        <v>52535.199999999997</v>
      </c>
      <c r="AN15" s="24">
        <f t="shared" si="4"/>
        <v>50064.6342</v>
      </c>
      <c r="AO15" s="24">
        <f t="shared" si="4"/>
        <v>1000</v>
      </c>
      <c r="AP15" s="24">
        <f t="shared" si="4"/>
        <v>0</v>
      </c>
      <c r="AQ15" s="24">
        <f t="shared" si="4"/>
        <v>37216.625</v>
      </c>
      <c r="AR15" s="24">
        <f t="shared" si="4"/>
        <v>11359.744000000001</v>
      </c>
      <c r="AS15" s="24">
        <f t="shared" si="4"/>
        <v>351825.19</v>
      </c>
      <c r="AT15" s="24">
        <f t="shared" si="4"/>
        <v>30031.072</v>
      </c>
      <c r="AU15" s="24">
        <f t="shared" si="4"/>
        <v>2260756.1738999998</v>
      </c>
      <c r="AV15" s="24">
        <f t="shared" si="4"/>
        <v>334842.05799999996</v>
      </c>
      <c r="AW15" s="24">
        <f t="shared" si="4"/>
        <v>0</v>
      </c>
      <c r="AX15" s="24">
        <f t="shared" si="4"/>
        <v>0</v>
      </c>
      <c r="AY15" s="24">
        <f t="shared" si="4"/>
        <v>-670000</v>
      </c>
      <c r="AZ15" s="24">
        <f t="shared" si="4"/>
        <v>-155592.40349999999</v>
      </c>
      <c r="BA15" s="24">
        <f t="shared" si="4"/>
        <v>1176106.8999999999</v>
      </c>
      <c r="BB15" s="24">
        <f t="shared" si="4"/>
        <v>251214.1789</v>
      </c>
      <c r="BC15" s="24">
        <f t="shared" si="4"/>
        <v>3638.1</v>
      </c>
      <c r="BD15" s="24">
        <f t="shared" si="4"/>
        <v>3638.1</v>
      </c>
      <c r="BE15" s="24">
        <f t="shared" si="4"/>
        <v>1170106.8999999999</v>
      </c>
      <c r="BF15" s="24">
        <f t="shared" si="4"/>
        <v>251194.36979999999</v>
      </c>
      <c r="BG15" s="24">
        <f t="shared" si="4"/>
        <v>0</v>
      </c>
      <c r="BH15" s="24">
        <f t="shared" si="4"/>
        <v>0</v>
      </c>
      <c r="BI15" s="24">
        <f t="shared" si="4"/>
        <v>6000</v>
      </c>
      <c r="BJ15" s="24">
        <f t="shared" si="4"/>
        <v>19.809099999999997</v>
      </c>
      <c r="BK15" s="24">
        <f t="shared" si="4"/>
        <v>0</v>
      </c>
      <c r="BL15" s="24">
        <f t="shared" si="4"/>
        <v>0</v>
      </c>
      <c r="BM15" s="24">
        <f t="shared" si="4"/>
        <v>770257.42800000007</v>
      </c>
      <c r="BN15" s="24">
        <f t="shared" si="4"/>
        <v>144371.62430000002</v>
      </c>
      <c r="BO15" s="24">
        <f t="shared" ref="BO15:DT15" si="5">SUM(BO11:BO14)</f>
        <v>841620.04799999995</v>
      </c>
      <c r="BP15" s="24">
        <f t="shared" si="5"/>
        <v>274345.83809999999</v>
      </c>
      <c r="BQ15" s="26">
        <f t="shared" si="5"/>
        <v>0</v>
      </c>
      <c r="BR15" s="26">
        <f t="shared" si="5"/>
        <v>0</v>
      </c>
      <c r="BS15" s="26">
        <f t="shared" si="5"/>
        <v>120000</v>
      </c>
      <c r="BT15" s="26">
        <f t="shared" si="5"/>
        <v>117713.0241</v>
      </c>
      <c r="BU15" s="24">
        <f t="shared" si="5"/>
        <v>0</v>
      </c>
      <c r="BV15" s="24">
        <f t="shared" si="5"/>
        <v>0</v>
      </c>
      <c r="BW15" s="24">
        <f t="shared" si="5"/>
        <v>50039.148000000001</v>
      </c>
      <c r="BX15" s="24">
        <f t="shared" si="5"/>
        <v>20039.148000000001</v>
      </c>
      <c r="BY15" s="24">
        <f t="shared" si="5"/>
        <v>46000</v>
      </c>
      <c r="BZ15" s="24">
        <f t="shared" si="5"/>
        <v>9081.3333000000002</v>
      </c>
      <c r="CA15" s="24">
        <f t="shared" si="5"/>
        <v>242240.3</v>
      </c>
      <c r="CB15" s="24">
        <f t="shared" si="5"/>
        <v>38899.548200000005</v>
      </c>
      <c r="CC15" s="24">
        <f t="shared" si="5"/>
        <v>204147.42800000001</v>
      </c>
      <c r="CD15" s="24">
        <f t="shared" si="5"/>
        <v>46456.172000000006</v>
      </c>
      <c r="CE15" s="24">
        <f t="shared" si="5"/>
        <v>12330</v>
      </c>
      <c r="CF15" s="24">
        <f t="shared" si="5"/>
        <v>2330</v>
      </c>
      <c r="CG15" s="24">
        <f t="shared" si="5"/>
        <v>520110</v>
      </c>
      <c r="CH15" s="24">
        <f t="shared" si="5"/>
        <v>88834.119000000006</v>
      </c>
      <c r="CI15" s="24">
        <f t="shared" si="5"/>
        <v>417010.6</v>
      </c>
      <c r="CJ15" s="24">
        <f>SUM(CJ11:CJ14)</f>
        <v>95364.117799999993</v>
      </c>
      <c r="CK15" s="24">
        <f>SUM(CK11:CK14)</f>
        <v>1000</v>
      </c>
      <c r="CL15" s="24">
        <f t="shared" si="5"/>
        <v>0</v>
      </c>
      <c r="CM15" s="24">
        <f t="shared" si="5"/>
        <v>0</v>
      </c>
      <c r="CN15" s="24">
        <f t="shared" si="5"/>
        <v>0</v>
      </c>
      <c r="CO15" s="24">
        <f t="shared" si="5"/>
        <v>528040.17200000002</v>
      </c>
      <c r="CP15" s="24">
        <f t="shared" si="5"/>
        <v>102268.2999</v>
      </c>
      <c r="CQ15" s="24">
        <f t="shared" si="5"/>
        <v>339019.201</v>
      </c>
      <c r="CR15" s="24">
        <f t="shared" si="5"/>
        <v>37700.716</v>
      </c>
      <c r="CS15" s="24">
        <f t="shared" si="5"/>
        <v>520040.17200000002</v>
      </c>
      <c r="CT15" s="24">
        <f t="shared" si="5"/>
        <v>101991.2999</v>
      </c>
      <c r="CU15" s="24">
        <f t="shared" si="5"/>
        <v>323049.201</v>
      </c>
      <c r="CV15" s="24">
        <f t="shared" si="5"/>
        <v>33730.716</v>
      </c>
      <c r="CW15" s="24">
        <f t="shared" si="5"/>
        <v>275007.47200000001</v>
      </c>
      <c r="CX15" s="24">
        <f t="shared" si="5"/>
        <v>68365.2791</v>
      </c>
      <c r="CY15" s="24">
        <f t="shared" si="5"/>
        <v>315951.185</v>
      </c>
      <c r="CZ15" s="24">
        <f t="shared" si="5"/>
        <v>30476.7</v>
      </c>
      <c r="DA15" s="24">
        <f t="shared" si="5"/>
        <v>2525323.2150000003</v>
      </c>
      <c r="DB15" s="24">
        <f t="shared" si="5"/>
        <v>538484.69310000003</v>
      </c>
      <c r="DC15" s="24">
        <f t="shared" si="5"/>
        <v>47451.317999999999</v>
      </c>
      <c r="DD15" s="24">
        <f t="shared" si="5"/>
        <v>23108.821800000002</v>
      </c>
      <c r="DE15" s="24">
        <f t="shared" si="5"/>
        <v>1750936.5150000001</v>
      </c>
      <c r="DF15" s="24">
        <f t="shared" si="5"/>
        <v>373274.51209999999</v>
      </c>
      <c r="DG15" s="24">
        <f t="shared" si="5"/>
        <v>47451.317999999999</v>
      </c>
      <c r="DH15" s="25">
        <f t="shared" si="5"/>
        <v>23108.821800000002</v>
      </c>
      <c r="DI15" s="24">
        <f t="shared" si="5"/>
        <v>55955</v>
      </c>
      <c r="DJ15" s="24">
        <f t="shared" si="5"/>
        <v>3715</v>
      </c>
      <c r="DK15" s="25">
        <f t="shared" si="5"/>
        <v>0</v>
      </c>
      <c r="DL15" s="25">
        <f t="shared" si="5"/>
        <v>0</v>
      </c>
      <c r="DM15" s="24">
        <f t="shared" si="5"/>
        <v>849059.31500000006</v>
      </c>
      <c r="DN15" s="25">
        <f t="shared" si="5"/>
        <v>0</v>
      </c>
      <c r="DO15" s="24">
        <f t="shared" si="5"/>
        <v>1489175.325</v>
      </c>
      <c r="DP15" s="25">
        <f t="shared" si="5"/>
        <v>111964.31</v>
      </c>
      <c r="DQ15" s="25">
        <f>SUM(DQ11:DQ14)</f>
        <v>20000</v>
      </c>
      <c r="DR15" s="25">
        <f>SUM(DR11:DR14)</f>
        <v>0</v>
      </c>
      <c r="DS15" s="24">
        <f t="shared" si="5"/>
        <v>660116.01</v>
      </c>
      <c r="DT15" s="24">
        <f t="shared" si="5"/>
        <v>111964.31</v>
      </c>
    </row>
    <row r="16" spans="1:124" s="28" customFormat="1" ht="20.25" customHeight="1" x14ac:dyDescent="0.25">
      <c r="U16" s="28">
        <f>U15+W15</f>
        <v>8549</v>
      </c>
      <c r="AK16" s="28">
        <f>AK15+AM15</f>
        <v>411632.85</v>
      </c>
      <c r="AO16" s="28">
        <f>AO15+AQ15</f>
        <v>38216.625</v>
      </c>
      <c r="AS16" s="28">
        <f>AS15+AU15</f>
        <v>2612581.3638999998</v>
      </c>
      <c r="BA16" s="28">
        <f>BA15+BC15</f>
        <v>1179745</v>
      </c>
      <c r="BI16" s="28">
        <f>BI15+BK15</f>
        <v>6000</v>
      </c>
      <c r="BQ16" s="28">
        <f>BQ15+BS15</f>
        <v>120000</v>
      </c>
      <c r="BU16" s="28">
        <f>BU15+BW15</f>
        <v>50039.148000000001</v>
      </c>
      <c r="BY16" s="28">
        <f>BY15+CA15</f>
        <v>288240.3</v>
      </c>
      <c r="CC16" s="28">
        <f>CC15+CE15</f>
        <v>216477.42800000001</v>
      </c>
      <c r="CG16" s="28">
        <f>CG15+CI15</f>
        <v>937120.6</v>
      </c>
      <c r="CK16" s="28">
        <f>CK15+CM15</f>
        <v>1000</v>
      </c>
      <c r="CO16" s="28">
        <f>CO15+CQ15</f>
        <v>867059.37300000002</v>
      </c>
      <c r="DA16" s="28">
        <f>DA15+DC15</f>
        <v>2572774.5330000003</v>
      </c>
      <c r="DI16" s="28">
        <f>DI15+DK15</f>
        <v>55955</v>
      </c>
      <c r="DM16" s="28">
        <f>DO15+DQ15-DS15</f>
        <v>849059.31499999994</v>
      </c>
    </row>
    <row r="17" spans="3:124" s="28" customFormat="1" ht="20.25" customHeight="1" x14ac:dyDescent="0.25"/>
    <row r="18" spans="3:124" s="28" customFormat="1" ht="20.25" customHeight="1" x14ac:dyDescent="0.25"/>
    <row r="19" spans="3:124" s="28" customFormat="1" ht="18.75" customHeight="1" x14ac:dyDescent="0.25"/>
    <row r="20" spans="3:124" s="28" customFormat="1" ht="20.25" customHeight="1" x14ac:dyDescent="0.25"/>
    <row r="21" spans="3:124" s="28" customFormat="1" ht="20.25" customHeight="1" x14ac:dyDescent="0.25"/>
    <row r="22" spans="3:124" s="29" customFormat="1" ht="20.25" customHeight="1" x14ac:dyDescent="0.25"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</row>
    <row r="23" spans="3:124" s="29" customFormat="1" ht="20.25" customHeight="1" x14ac:dyDescent="0.25"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</row>
    <row r="24" spans="3:124" s="29" customFormat="1" ht="20.25" customHeight="1" x14ac:dyDescent="0.25"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</row>
    <row r="25" spans="3:124" s="29" customFormat="1" ht="22.5" customHeight="1" x14ac:dyDescent="0.25"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</row>
    <row r="26" spans="3:124" s="29" customFormat="1" ht="38.25" customHeight="1" x14ac:dyDescent="0.25"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</row>
    <row r="27" spans="3:124" s="29" customFormat="1" ht="92.25" customHeight="1" x14ac:dyDescent="0.25"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</row>
    <row r="28" spans="3:124" s="29" customFormat="1" ht="24" customHeight="1" x14ac:dyDescent="0.25"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</row>
    <row r="29" spans="3:124" s="29" customFormat="1" ht="38.25" customHeight="1" x14ac:dyDescent="0.25"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</row>
    <row r="30" spans="3:124" s="29" customFormat="1" ht="18.75" customHeight="1" x14ac:dyDescent="0.25"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</row>
    <row r="31" spans="3:124" s="29" customFormat="1" ht="20.25" customHeight="1" x14ac:dyDescent="0.25"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</row>
    <row r="32" spans="3:124" s="31" customFormat="1" ht="20.25" customHeight="1" x14ac:dyDescent="0.25"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</row>
    <row r="33" spans="3:124" s="31" customFormat="1" ht="20.25" customHeight="1" x14ac:dyDescent="0.25"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</row>
    <row r="34" spans="3:124" s="31" customFormat="1" ht="20.25" customHeight="1" x14ac:dyDescent="0.25"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</row>
    <row r="35" spans="3:124" s="31" customFormat="1" ht="20.25" customHeight="1" x14ac:dyDescent="0.25"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</row>
    <row r="36" spans="3:124" s="31" customFormat="1" ht="13.5" x14ac:dyDescent="0.25"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</row>
    <row r="37" spans="3:124" s="31" customFormat="1" ht="13.5" x14ac:dyDescent="0.25"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</row>
    <row r="38" spans="3:124" s="31" customFormat="1" ht="13.5" x14ac:dyDescent="0.25"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</row>
    <row r="39" spans="3:124" s="31" customFormat="1" ht="13.5" x14ac:dyDescent="0.25"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</row>
    <row r="40" spans="3:124" s="31" customFormat="1" ht="13.5" x14ac:dyDescent="0.25"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</row>
    <row r="41" spans="3:124" s="31" customFormat="1" ht="13.5" x14ac:dyDescent="0.25"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</row>
    <row r="42" spans="3:124" s="31" customFormat="1" ht="13.5" x14ac:dyDescent="0.25"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</row>
    <row r="43" spans="3:124" s="31" customFormat="1" ht="13.5" x14ac:dyDescent="0.25"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</row>
    <row r="44" spans="3:124" s="31" customFormat="1" ht="13.5" x14ac:dyDescent="0.25"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</row>
    <row r="45" spans="3:124" s="31" customFormat="1" ht="13.5" x14ac:dyDescent="0.25"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</row>
    <row r="46" spans="3:124" s="31" customFormat="1" ht="13.5" x14ac:dyDescent="0.25"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</row>
    <row r="47" spans="3:124" s="31" customFormat="1" ht="13.5" x14ac:dyDescent="0.25"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</row>
    <row r="48" spans="3:124" s="31" customFormat="1" ht="13.5" x14ac:dyDescent="0.25"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</row>
    <row r="49" spans="3:124" s="31" customFormat="1" ht="13.5" x14ac:dyDescent="0.25"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</row>
    <row r="50" spans="3:124" s="31" customFormat="1" ht="13.5" x14ac:dyDescent="0.25"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</row>
    <row r="51" spans="3:124" s="31" customFormat="1" ht="13.5" x14ac:dyDescent="0.25"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</row>
    <row r="52" spans="3:124" s="31" customFormat="1" ht="13.5" x14ac:dyDescent="0.25"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</row>
    <row r="53" spans="3:124" s="31" customFormat="1" ht="13.5" x14ac:dyDescent="0.25"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</row>
    <row r="54" spans="3:124" s="31" customFormat="1" ht="13.5" x14ac:dyDescent="0.25"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</row>
    <row r="55" spans="3:124" s="31" customFormat="1" ht="13.5" x14ac:dyDescent="0.25"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</row>
    <row r="56" spans="3:124" s="31" customFormat="1" ht="13.5" x14ac:dyDescent="0.25"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</row>
    <row r="57" spans="3:124" s="31" customFormat="1" ht="13.5" x14ac:dyDescent="0.25"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</row>
    <row r="58" spans="3:124" s="31" customFormat="1" ht="13.5" x14ac:dyDescent="0.25"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</row>
    <row r="59" spans="3:124" x14ac:dyDescent="0.3"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</row>
    <row r="60" spans="3:124" x14ac:dyDescent="0.3"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</row>
    <row r="61" spans="3:124" x14ac:dyDescent="0.3"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</row>
    <row r="62" spans="3:124" x14ac:dyDescent="0.3"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</row>
    <row r="63" spans="3:124" x14ac:dyDescent="0.3"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</row>
    <row r="64" spans="3:124" x14ac:dyDescent="0.3"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</row>
    <row r="65" spans="3:124" x14ac:dyDescent="0.3"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</row>
    <row r="66" spans="3:124" x14ac:dyDescent="0.3"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</row>
    <row r="67" spans="3:124" x14ac:dyDescent="0.3"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</row>
    <row r="68" spans="3:124" x14ac:dyDescent="0.3"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</row>
    <row r="69" spans="3:124" x14ac:dyDescent="0.3"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</row>
    <row r="70" spans="3:124" x14ac:dyDescent="0.3"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</row>
    <row r="71" spans="3:124" x14ac:dyDescent="0.3"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</row>
    <row r="72" spans="3:124" x14ac:dyDescent="0.3"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</row>
    <row r="73" spans="3:124" x14ac:dyDescent="0.3"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</row>
    <row r="74" spans="3:124" x14ac:dyDescent="0.3"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</row>
    <row r="75" spans="3:124" x14ac:dyDescent="0.3"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</row>
    <row r="76" spans="3:124" x14ac:dyDescent="0.3"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</row>
    <row r="77" spans="3:124" x14ac:dyDescent="0.3"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</row>
    <row r="78" spans="3:124" x14ac:dyDescent="0.3"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</row>
    <row r="79" spans="3:124" x14ac:dyDescent="0.3"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</row>
    <row r="80" spans="3:124" x14ac:dyDescent="0.3"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</row>
    <row r="81" spans="3:124" x14ac:dyDescent="0.3"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</row>
    <row r="82" spans="3:124" x14ac:dyDescent="0.3"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</row>
    <row r="83" spans="3:124" x14ac:dyDescent="0.3"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</row>
    <row r="84" spans="3:124" x14ac:dyDescent="0.3"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</row>
    <row r="85" spans="3:124" x14ac:dyDescent="0.3"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</row>
    <row r="86" spans="3:124" x14ac:dyDescent="0.3"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</row>
    <row r="87" spans="3:124" x14ac:dyDescent="0.3"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</row>
    <row r="88" spans="3:124" x14ac:dyDescent="0.3"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</row>
    <row r="89" spans="3:124" x14ac:dyDescent="0.3"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</row>
    <row r="90" spans="3:124" x14ac:dyDescent="0.3"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</row>
    <row r="91" spans="3:124" x14ac:dyDescent="0.3"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</row>
    <row r="92" spans="3:124" x14ac:dyDescent="0.3"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</row>
    <row r="93" spans="3:124" x14ac:dyDescent="0.3"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</row>
    <row r="94" spans="3:124" x14ac:dyDescent="0.3"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</row>
    <row r="95" spans="3:124" x14ac:dyDescent="0.3"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</row>
    <row r="96" spans="3:124" x14ac:dyDescent="0.3"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</row>
    <row r="97" spans="3:124" x14ac:dyDescent="0.3"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</row>
    <row r="98" spans="3:124" x14ac:dyDescent="0.3"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</row>
    <row r="99" spans="3:124" x14ac:dyDescent="0.3"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</row>
    <row r="100" spans="3:124" x14ac:dyDescent="0.3"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</row>
    <row r="101" spans="3:124" x14ac:dyDescent="0.3"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</row>
    <row r="102" spans="3:124" x14ac:dyDescent="0.3"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</row>
    <row r="103" spans="3:124" x14ac:dyDescent="0.3"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</row>
    <row r="104" spans="3:124" x14ac:dyDescent="0.3"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</row>
    <row r="105" spans="3:124" x14ac:dyDescent="0.3"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</row>
    <row r="106" spans="3:124" x14ac:dyDescent="0.3"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</row>
    <row r="107" spans="3:124" x14ac:dyDescent="0.3"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</row>
    <row r="108" spans="3:124" x14ac:dyDescent="0.3"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</row>
    <row r="109" spans="3:124" x14ac:dyDescent="0.3"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</row>
    <row r="110" spans="3:124" x14ac:dyDescent="0.3"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</row>
    <row r="111" spans="3:124" x14ac:dyDescent="0.3"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</row>
    <row r="112" spans="3:124" x14ac:dyDescent="0.3"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</row>
    <row r="113" spans="3:124" x14ac:dyDescent="0.3"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</row>
    <row r="114" spans="3:124" x14ac:dyDescent="0.3"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</row>
    <row r="115" spans="3:124" x14ac:dyDescent="0.3"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</row>
    <row r="116" spans="3:124" x14ac:dyDescent="0.3"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</row>
    <row r="117" spans="3:124" x14ac:dyDescent="0.3"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</row>
    <row r="118" spans="3:124" x14ac:dyDescent="0.3"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</row>
    <row r="119" spans="3:124" x14ac:dyDescent="0.3"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</row>
    <row r="120" spans="3:124" x14ac:dyDescent="0.3"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</row>
    <row r="121" spans="3:124" x14ac:dyDescent="0.3"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</row>
    <row r="122" spans="3:124" x14ac:dyDescent="0.3"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</row>
    <row r="123" spans="3:124" x14ac:dyDescent="0.3"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</row>
    <row r="124" spans="3:124" x14ac:dyDescent="0.3"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</row>
    <row r="125" spans="3:124" x14ac:dyDescent="0.3"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</row>
    <row r="126" spans="3:124" x14ac:dyDescent="0.3"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</row>
    <row r="127" spans="3:124" x14ac:dyDescent="0.3"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</row>
    <row r="128" spans="3:124" x14ac:dyDescent="0.3"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</row>
    <row r="129" spans="3:124" x14ac:dyDescent="0.3"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</row>
    <row r="130" spans="3:124" x14ac:dyDescent="0.3"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</row>
    <row r="131" spans="3:124" x14ac:dyDescent="0.3"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</row>
    <row r="132" spans="3:124" x14ac:dyDescent="0.3"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</row>
    <row r="133" spans="3:124" x14ac:dyDescent="0.3"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</row>
    <row r="134" spans="3:124" x14ac:dyDescent="0.3"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</row>
    <row r="135" spans="3:124" x14ac:dyDescent="0.3"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</row>
  </sheetData>
  <protectedRanges>
    <protectedRange sqref="B11" name="Range3_2"/>
    <protectedRange sqref="Q11:AB11 AK11:AL11 AO11:AR11 AW11:AX11 BC11:BD11 BQ11:BT11 CE11:CF11 CK11:CN11 CU11:CV11 DC11:DD11 DK11:DL11 BG11:BL11 CU12" name="Range1_3"/>
    <protectedRange sqref="DQ11:DR11" name="Range2_2"/>
    <protectedRange sqref="AG11:AJ11" name="Range1_2_2"/>
    <protectedRange sqref="DE11:DJ11 I11:P11 AC11:AE11 AM11:AN11 AS11:AV11 AY11:BB11 BM11:BP11 CG11:CJ11 CW11:DB11 BE11:BF11 BU11:CD11 CO11:CT11 CS12:CT12 AD12:AD14 AF11:AF14" name="Range1_4_1"/>
    <protectedRange sqref="B12:B14" name="Range3_1_1"/>
    <protectedRange sqref="I12:AC12 AK12:BR12 BU12:CR12 CV12:DL12 AE12" name="Range1_1_1"/>
    <protectedRange sqref="DO12:DR12" name="Range2_1_1"/>
    <protectedRange sqref="AG12:AJ12" name="Range1_2_1_1"/>
    <protectedRange sqref="BS12:BT12 BU14:DL14 I14:AC14 AE14 AG14:BR14" name="Range1_3_1_1"/>
    <protectedRange sqref="DO14:DR14" name="Range2_2_1_1"/>
  </protectedRanges>
  <mergeCells count="101">
    <mergeCell ref="AA4:AB4"/>
    <mergeCell ref="A5:A9"/>
    <mergeCell ref="B5:B9"/>
    <mergeCell ref="C5:H7"/>
    <mergeCell ref="I5:DT5"/>
    <mergeCell ref="I6:L7"/>
    <mergeCell ref="M6:T6"/>
    <mergeCell ref="U6:X7"/>
    <mergeCell ref="DA6:DD7"/>
    <mergeCell ref="DI6:DL7"/>
    <mergeCell ref="DM6:DR7"/>
    <mergeCell ref="DS6:DT7"/>
    <mergeCell ref="DE7:DH7"/>
    <mergeCell ref="Y6:AB7"/>
    <mergeCell ref="AC6:AF7"/>
    <mergeCell ref="AG6:AZ6"/>
    <mergeCell ref="BA6:BD7"/>
    <mergeCell ref="BM6:BP7"/>
    <mergeCell ref="CE6:CJ6"/>
    <mergeCell ref="AW7:AZ7"/>
    <mergeCell ref="BE7:BH7"/>
    <mergeCell ref="BI7:BL7"/>
    <mergeCell ref="BQ7:BT7"/>
    <mergeCell ref="CG7:CJ7"/>
    <mergeCell ref="CS7:CV7"/>
    <mergeCell ref="CW7:CZ7"/>
    <mergeCell ref="M7:P7"/>
    <mergeCell ref="Q7:T7"/>
    <mergeCell ref="AG7:AJ7"/>
    <mergeCell ref="AK7:AN7"/>
    <mergeCell ref="AO7:AR7"/>
    <mergeCell ref="AS7:AV7"/>
    <mergeCell ref="CK6:CN7"/>
    <mergeCell ref="CO6:CR7"/>
    <mergeCell ref="C8:D8"/>
    <mergeCell ref="E8:F8"/>
    <mergeCell ref="G8:H8"/>
    <mergeCell ref="I8:J8"/>
    <mergeCell ref="K8:L8"/>
    <mergeCell ref="M8:N8"/>
    <mergeCell ref="BU7:BX7"/>
    <mergeCell ref="BY7:CB7"/>
    <mergeCell ref="CC7:CF7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DS8:DT8"/>
    <mergeCell ref="A15:B15"/>
    <mergeCell ref="C2:K2"/>
    <mergeCell ref="C3:K3"/>
    <mergeCell ref="DG8:DH8"/>
    <mergeCell ref="DI8:DJ8"/>
    <mergeCell ref="DK8:DL8"/>
    <mergeCell ref="DM8:DN8"/>
    <mergeCell ref="DO8:DP8"/>
    <mergeCell ref="DQ8:DR8"/>
    <mergeCell ref="CU8:CV8"/>
    <mergeCell ref="CW8:CX8"/>
    <mergeCell ref="CY8:CZ8"/>
    <mergeCell ref="DA8:DB8"/>
    <mergeCell ref="DC8:DD8"/>
    <mergeCell ref="DE8:DF8"/>
    <mergeCell ref="CI8:CJ8"/>
    <mergeCell ref="CK8:CL8"/>
    <mergeCell ref="CM8:CN8"/>
    <mergeCell ref="CO8:CP8"/>
    <mergeCell ref="CQ8:CR8"/>
    <mergeCell ref="CS8:CT8"/>
    <mergeCell ref="BW8:BX8"/>
    <mergeCell ref="BY8:BZ8"/>
  </mergeCells>
  <pageMargins left="0" right="0" top="0" bottom="0" header="0" footer="0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B17"/>
  <sheetViews>
    <sheetView topLeftCell="A7" workbookViewId="0">
      <selection activeCell="C12" sqref="C12:H15"/>
    </sheetView>
  </sheetViews>
  <sheetFormatPr defaultColWidth="12.42578125" defaultRowHeight="13.5" x14ac:dyDescent="0.25"/>
  <cols>
    <col min="1" max="1" width="5.28515625" style="31" customWidth="1"/>
    <col min="2" max="10" width="12.42578125" style="31"/>
    <col min="11" max="12" width="12.42578125" style="31" hidden="1" customWidth="1"/>
    <col min="13" max="14" width="12.42578125" style="31"/>
    <col min="15" max="16" width="10.5703125" style="31" customWidth="1"/>
    <col min="17" max="17" width="9.7109375" style="31" customWidth="1"/>
    <col min="18" max="20" width="10.5703125" style="31" customWidth="1"/>
    <col min="21" max="21" width="9" style="31" customWidth="1"/>
    <col min="22" max="22" width="10.5703125" style="31" customWidth="1"/>
    <col min="23" max="23" width="11.140625" style="31" customWidth="1"/>
    <col min="24" max="24" width="10.5703125" style="31" customWidth="1"/>
    <col min="25" max="25" width="10.42578125" style="31" customWidth="1"/>
    <col min="26" max="26" width="9.5703125" style="31" customWidth="1"/>
    <col min="27" max="28" width="10.85546875" style="31" customWidth="1"/>
    <col min="29" max="29" width="10.5703125" style="31" customWidth="1"/>
    <col min="30" max="30" width="8.85546875" style="31" customWidth="1"/>
    <col min="31" max="31" width="0.140625" style="31" hidden="1" customWidth="1"/>
    <col min="32" max="32" width="12.42578125" style="31" hidden="1" customWidth="1"/>
    <col min="33" max="33" width="12.42578125" style="31"/>
    <col min="34" max="34" width="10.85546875" style="31" customWidth="1"/>
    <col min="35" max="35" width="12.42578125" style="31"/>
    <col min="36" max="36" width="11.5703125" style="31" customWidth="1"/>
    <col min="37" max="37" width="10.28515625" style="31" customWidth="1"/>
    <col min="38" max="38" width="8.5703125" style="31" customWidth="1"/>
    <col min="39" max="39" width="9" style="31" customWidth="1"/>
    <col min="40" max="40" width="8.140625" style="31" customWidth="1"/>
    <col min="41" max="41" width="9.42578125" style="31" customWidth="1"/>
    <col min="42" max="42" width="10.28515625" style="31" customWidth="1"/>
    <col min="43" max="43" width="11.140625" style="31" customWidth="1"/>
    <col min="44" max="44" width="11.28515625" style="31" customWidth="1"/>
    <col min="45" max="46" width="12.42578125" style="31"/>
    <col min="47" max="48" width="8.85546875" style="31" customWidth="1"/>
    <col min="49" max="49" width="11.140625" style="31" customWidth="1"/>
    <col min="50" max="50" width="10.5703125" style="31" customWidth="1"/>
    <col min="51" max="51" width="10" style="31" customWidth="1"/>
    <col min="52" max="52" width="9.28515625" style="31" customWidth="1"/>
    <col min="53" max="53" width="10.42578125" style="31" customWidth="1"/>
    <col min="54" max="54" width="10.85546875" style="31" customWidth="1"/>
    <col min="55" max="56" width="12.42578125" style="54"/>
    <col min="57" max="58" width="12.42578125" style="31"/>
    <col min="59" max="59" width="10.140625" style="31" customWidth="1"/>
    <col min="60" max="60" width="10.7109375" style="31" customWidth="1"/>
    <col min="61" max="61" width="10.42578125" style="31" customWidth="1"/>
    <col min="62" max="63" width="10.85546875" style="31" customWidth="1"/>
    <col min="64" max="64" width="9.140625" style="31" customWidth="1"/>
    <col min="65" max="16384" width="12.42578125" style="31"/>
  </cols>
  <sheetData>
    <row r="2" spans="1:106" s="15" customFormat="1" ht="29.25" customHeight="1" x14ac:dyDescent="0.25">
      <c r="B2" s="1"/>
      <c r="C2" s="106" t="s">
        <v>37</v>
      </c>
      <c r="D2" s="106"/>
      <c r="E2" s="106"/>
      <c r="F2" s="106"/>
      <c r="G2" s="106"/>
      <c r="H2" s="106"/>
      <c r="I2" s="106"/>
      <c r="J2" s="106"/>
      <c r="K2" s="33"/>
      <c r="L2" s="33"/>
      <c r="M2" s="33"/>
      <c r="N2" s="33"/>
      <c r="O2" s="33"/>
      <c r="P2" s="33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5"/>
      <c r="BD2" s="35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</row>
    <row r="3" spans="1:106" s="4" customFormat="1" ht="14.25" customHeight="1" x14ac:dyDescent="0.25">
      <c r="B3" s="1"/>
      <c r="C3" s="106" t="s">
        <v>8</v>
      </c>
      <c r="D3" s="106"/>
      <c r="E3" s="106"/>
      <c r="F3" s="106"/>
      <c r="G3" s="106"/>
      <c r="H3" s="106"/>
      <c r="I3" s="106"/>
      <c r="J3" s="106"/>
      <c r="K3" s="1"/>
      <c r="L3" s="1"/>
      <c r="M3" s="1"/>
      <c r="N3" s="1"/>
      <c r="O3" s="1"/>
      <c r="P3" s="2"/>
      <c r="Q3" s="2"/>
      <c r="R3" s="2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2"/>
      <c r="BD3" s="2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3"/>
      <c r="CT3" s="3"/>
      <c r="CU3" s="3"/>
      <c r="CV3" s="3"/>
      <c r="CW3" s="3"/>
      <c r="CX3" s="3"/>
      <c r="CY3" s="3"/>
      <c r="CZ3" s="3"/>
      <c r="DA3" s="3"/>
      <c r="DB3" s="3"/>
    </row>
    <row r="4" spans="1:106" s="15" customFormat="1" x14ac:dyDescent="0.25">
      <c r="B4" s="37"/>
      <c r="E4" s="9"/>
      <c r="F4" s="9"/>
      <c r="I4" s="9"/>
      <c r="N4" s="15" t="s">
        <v>0</v>
      </c>
      <c r="W4" s="109"/>
      <c r="X4" s="109"/>
      <c r="AG4" s="110"/>
      <c r="AH4" s="110"/>
      <c r="AI4" s="38"/>
      <c r="AJ4" s="38"/>
      <c r="BC4" s="39"/>
      <c r="BD4" s="39"/>
    </row>
    <row r="5" spans="1:106" s="15" customFormat="1" x14ac:dyDescent="0.25">
      <c r="A5" s="131" t="s">
        <v>1</v>
      </c>
      <c r="B5" s="89" t="s">
        <v>9</v>
      </c>
      <c r="C5" s="132" t="s">
        <v>38</v>
      </c>
      <c r="D5" s="133"/>
      <c r="E5" s="133"/>
      <c r="F5" s="133"/>
      <c r="G5" s="133"/>
      <c r="H5" s="134"/>
      <c r="I5" s="111" t="s">
        <v>39</v>
      </c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3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</row>
    <row r="6" spans="1:106" s="15" customFormat="1" ht="31.5" customHeight="1" x14ac:dyDescent="0.25">
      <c r="A6" s="131"/>
      <c r="B6" s="89"/>
      <c r="C6" s="135"/>
      <c r="D6" s="136"/>
      <c r="E6" s="136"/>
      <c r="F6" s="136"/>
      <c r="G6" s="136"/>
      <c r="H6" s="137"/>
      <c r="I6" s="111" t="s">
        <v>40</v>
      </c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3"/>
      <c r="BC6" s="139" t="s">
        <v>41</v>
      </c>
      <c r="BD6" s="140"/>
      <c r="BE6" s="140"/>
      <c r="BF6" s="140"/>
      <c r="BG6" s="140"/>
      <c r="BH6" s="140"/>
      <c r="BI6" s="40"/>
      <c r="BJ6" s="40"/>
      <c r="BK6" s="141" t="s">
        <v>42</v>
      </c>
      <c r="BL6" s="141"/>
      <c r="BM6" s="141"/>
      <c r="BN6" s="141"/>
      <c r="BO6" s="141"/>
      <c r="BP6" s="141"/>
    </row>
    <row r="7" spans="1:106" s="15" customFormat="1" x14ac:dyDescent="0.25">
      <c r="A7" s="131"/>
      <c r="B7" s="89"/>
      <c r="C7" s="135"/>
      <c r="D7" s="136"/>
      <c r="E7" s="136"/>
      <c r="F7" s="136"/>
      <c r="G7" s="136"/>
      <c r="H7" s="137"/>
      <c r="I7" s="105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42"/>
      <c r="BC7" s="105"/>
      <c r="BD7" s="114"/>
      <c r="BE7" s="114"/>
      <c r="BF7" s="114"/>
      <c r="BG7" s="141" t="s">
        <v>43</v>
      </c>
      <c r="BH7" s="141"/>
      <c r="BI7" s="143" t="s">
        <v>44</v>
      </c>
      <c r="BJ7" s="143"/>
      <c r="BK7" s="141" t="s">
        <v>45</v>
      </c>
      <c r="BL7" s="141"/>
      <c r="BM7" s="141" t="s">
        <v>46</v>
      </c>
      <c r="BN7" s="141"/>
      <c r="BO7" s="141"/>
      <c r="BP7" s="141"/>
    </row>
    <row r="8" spans="1:106" s="15" customFormat="1" ht="80.25" customHeight="1" x14ac:dyDescent="0.25">
      <c r="A8" s="131"/>
      <c r="B8" s="89"/>
      <c r="C8" s="135"/>
      <c r="D8" s="136"/>
      <c r="E8" s="136"/>
      <c r="F8" s="136"/>
      <c r="G8" s="136"/>
      <c r="H8" s="137"/>
      <c r="I8" s="105" t="s">
        <v>47</v>
      </c>
      <c r="J8" s="114"/>
      <c r="K8" s="41"/>
      <c r="L8" s="41"/>
      <c r="M8" s="115" t="s">
        <v>48</v>
      </c>
      <c r="N8" s="116"/>
      <c r="O8" s="96" t="s">
        <v>49</v>
      </c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8"/>
      <c r="AE8" s="115" t="s">
        <v>50</v>
      </c>
      <c r="AF8" s="116"/>
      <c r="AG8" s="115" t="s">
        <v>51</v>
      </c>
      <c r="AH8" s="116"/>
      <c r="AI8" s="119" t="s">
        <v>12</v>
      </c>
      <c r="AJ8" s="121"/>
      <c r="AK8" s="145" t="s">
        <v>52</v>
      </c>
      <c r="AL8" s="89"/>
      <c r="AM8" s="119" t="s">
        <v>12</v>
      </c>
      <c r="AN8" s="121"/>
      <c r="AO8" s="89" t="s">
        <v>53</v>
      </c>
      <c r="AP8" s="89"/>
      <c r="AQ8" s="119" t="s">
        <v>54</v>
      </c>
      <c r="AR8" s="120"/>
      <c r="AS8" s="120"/>
      <c r="AT8" s="120"/>
      <c r="AU8" s="120"/>
      <c r="AV8" s="121"/>
      <c r="AW8" s="119" t="s">
        <v>55</v>
      </c>
      <c r="AX8" s="120"/>
      <c r="AY8" s="120"/>
      <c r="AZ8" s="120"/>
      <c r="BA8" s="120"/>
      <c r="BB8" s="121"/>
      <c r="BC8" s="122" t="s">
        <v>56</v>
      </c>
      <c r="BD8" s="123"/>
      <c r="BE8" s="122" t="s">
        <v>57</v>
      </c>
      <c r="BF8" s="123"/>
      <c r="BG8" s="141"/>
      <c r="BH8" s="141"/>
      <c r="BI8" s="143"/>
      <c r="BJ8" s="143"/>
      <c r="BK8" s="141"/>
      <c r="BL8" s="141"/>
      <c r="BM8" s="141"/>
      <c r="BN8" s="141"/>
      <c r="BO8" s="141"/>
      <c r="BP8" s="141"/>
    </row>
    <row r="9" spans="1:106" s="15" customFormat="1" ht="86.25" customHeight="1" x14ac:dyDescent="0.25">
      <c r="A9" s="131"/>
      <c r="B9" s="89"/>
      <c r="C9" s="107" t="s">
        <v>58</v>
      </c>
      <c r="D9" s="107"/>
      <c r="E9" s="144" t="s">
        <v>32</v>
      </c>
      <c r="F9" s="144"/>
      <c r="G9" s="108" t="s">
        <v>33</v>
      </c>
      <c r="H9" s="108"/>
      <c r="I9" s="89" t="s">
        <v>59</v>
      </c>
      <c r="J9" s="89"/>
      <c r="K9" s="119" t="s">
        <v>60</v>
      </c>
      <c r="L9" s="121"/>
      <c r="M9" s="117"/>
      <c r="N9" s="118"/>
      <c r="O9" s="119" t="s">
        <v>61</v>
      </c>
      <c r="P9" s="121"/>
      <c r="Q9" s="119" t="s">
        <v>62</v>
      </c>
      <c r="R9" s="121"/>
      <c r="S9" s="119" t="s">
        <v>63</v>
      </c>
      <c r="T9" s="121"/>
      <c r="U9" s="119" t="s">
        <v>64</v>
      </c>
      <c r="V9" s="121"/>
      <c r="W9" s="76" t="s">
        <v>65</v>
      </c>
      <c r="X9" s="77"/>
      <c r="Y9" s="108" t="s">
        <v>66</v>
      </c>
      <c r="Z9" s="108"/>
      <c r="AA9" s="69" t="s">
        <v>67</v>
      </c>
      <c r="AB9" s="70"/>
      <c r="AC9" s="69" t="s">
        <v>68</v>
      </c>
      <c r="AD9" s="70"/>
      <c r="AE9" s="117"/>
      <c r="AF9" s="118"/>
      <c r="AG9" s="117"/>
      <c r="AH9" s="118"/>
      <c r="AI9" s="76" t="s">
        <v>69</v>
      </c>
      <c r="AJ9" s="77"/>
      <c r="AK9" s="89"/>
      <c r="AL9" s="89"/>
      <c r="AM9" s="76" t="s">
        <v>70</v>
      </c>
      <c r="AN9" s="77"/>
      <c r="AO9" s="89"/>
      <c r="AP9" s="89"/>
      <c r="AQ9" s="107" t="s">
        <v>58</v>
      </c>
      <c r="AR9" s="107"/>
      <c r="AS9" s="107" t="s">
        <v>32</v>
      </c>
      <c r="AT9" s="107"/>
      <c r="AU9" s="107" t="s">
        <v>33</v>
      </c>
      <c r="AV9" s="107"/>
      <c r="AW9" s="107" t="s">
        <v>71</v>
      </c>
      <c r="AX9" s="107"/>
      <c r="AY9" s="128" t="s">
        <v>72</v>
      </c>
      <c r="AZ9" s="129"/>
      <c r="BA9" s="130" t="s">
        <v>73</v>
      </c>
      <c r="BB9" s="130"/>
      <c r="BC9" s="124"/>
      <c r="BD9" s="125"/>
      <c r="BE9" s="124"/>
      <c r="BF9" s="125"/>
      <c r="BG9" s="141"/>
      <c r="BH9" s="141"/>
      <c r="BI9" s="143"/>
      <c r="BJ9" s="143"/>
      <c r="BK9" s="141"/>
      <c r="BL9" s="141"/>
      <c r="BM9" s="126" t="s">
        <v>74</v>
      </c>
      <c r="BN9" s="126"/>
      <c r="BO9" s="126" t="s">
        <v>75</v>
      </c>
      <c r="BP9" s="126"/>
    </row>
    <row r="10" spans="1:106" s="57" customFormat="1" ht="39" customHeight="1" x14ac:dyDescent="0.25">
      <c r="A10" s="131"/>
      <c r="B10" s="89"/>
      <c r="C10" s="55" t="s">
        <v>35</v>
      </c>
      <c r="D10" s="56" t="s">
        <v>36</v>
      </c>
      <c r="E10" s="55" t="s">
        <v>35</v>
      </c>
      <c r="F10" s="56" t="s">
        <v>36</v>
      </c>
      <c r="G10" s="55" t="s">
        <v>35</v>
      </c>
      <c r="H10" s="56" t="s">
        <v>36</v>
      </c>
      <c r="I10" s="55" t="s">
        <v>35</v>
      </c>
      <c r="J10" s="56" t="s">
        <v>36</v>
      </c>
      <c r="K10" s="55" t="s">
        <v>35</v>
      </c>
      <c r="L10" s="56" t="s">
        <v>36</v>
      </c>
      <c r="M10" s="55" t="s">
        <v>35</v>
      </c>
      <c r="N10" s="56" t="s">
        <v>36</v>
      </c>
      <c r="O10" s="55" t="s">
        <v>35</v>
      </c>
      <c r="P10" s="56" t="s">
        <v>36</v>
      </c>
      <c r="Q10" s="55" t="s">
        <v>35</v>
      </c>
      <c r="R10" s="56" t="s">
        <v>36</v>
      </c>
      <c r="S10" s="55" t="s">
        <v>35</v>
      </c>
      <c r="T10" s="56" t="s">
        <v>36</v>
      </c>
      <c r="U10" s="55" t="s">
        <v>35</v>
      </c>
      <c r="V10" s="56" t="s">
        <v>36</v>
      </c>
      <c r="W10" s="55" t="s">
        <v>35</v>
      </c>
      <c r="X10" s="56" t="s">
        <v>36</v>
      </c>
      <c r="Y10" s="55" t="s">
        <v>35</v>
      </c>
      <c r="Z10" s="56" t="s">
        <v>36</v>
      </c>
      <c r="AA10" s="55" t="s">
        <v>35</v>
      </c>
      <c r="AB10" s="56" t="s">
        <v>36</v>
      </c>
      <c r="AC10" s="55" t="s">
        <v>35</v>
      </c>
      <c r="AD10" s="56" t="s">
        <v>36</v>
      </c>
      <c r="AE10" s="55" t="s">
        <v>35</v>
      </c>
      <c r="AF10" s="56" t="s">
        <v>36</v>
      </c>
      <c r="AG10" s="55" t="s">
        <v>35</v>
      </c>
      <c r="AH10" s="56" t="s">
        <v>36</v>
      </c>
      <c r="AI10" s="55" t="s">
        <v>35</v>
      </c>
      <c r="AJ10" s="56" t="s">
        <v>36</v>
      </c>
      <c r="AK10" s="55" t="s">
        <v>35</v>
      </c>
      <c r="AL10" s="56" t="s">
        <v>36</v>
      </c>
      <c r="AM10" s="55" t="s">
        <v>35</v>
      </c>
      <c r="AN10" s="56" t="s">
        <v>36</v>
      </c>
      <c r="AO10" s="55" t="s">
        <v>35</v>
      </c>
      <c r="AP10" s="56" t="s">
        <v>36</v>
      </c>
      <c r="AQ10" s="55" t="s">
        <v>35</v>
      </c>
      <c r="AR10" s="56" t="s">
        <v>36</v>
      </c>
      <c r="AS10" s="55" t="s">
        <v>35</v>
      </c>
      <c r="AT10" s="56" t="s">
        <v>36</v>
      </c>
      <c r="AU10" s="55" t="s">
        <v>35</v>
      </c>
      <c r="AV10" s="56" t="s">
        <v>36</v>
      </c>
      <c r="AW10" s="55" t="s">
        <v>35</v>
      </c>
      <c r="AX10" s="56" t="s">
        <v>36</v>
      </c>
      <c r="AY10" s="55" t="s">
        <v>35</v>
      </c>
      <c r="AZ10" s="56" t="s">
        <v>36</v>
      </c>
      <c r="BA10" s="55" t="s">
        <v>35</v>
      </c>
      <c r="BB10" s="56" t="s">
        <v>36</v>
      </c>
      <c r="BC10" s="55" t="s">
        <v>35</v>
      </c>
      <c r="BD10" s="56" t="s">
        <v>36</v>
      </c>
      <c r="BE10" s="55" t="s">
        <v>35</v>
      </c>
      <c r="BF10" s="56" t="s">
        <v>36</v>
      </c>
      <c r="BG10" s="55" t="s">
        <v>35</v>
      </c>
      <c r="BH10" s="56" t="s">
        <v>36</v>
      </c>
      <c r="BI10" s="55" t="s">
        <v>35</v>
      </c>
      <c r="BJ10" s="56" t="s">
        <v>36</v>
      </c>
      <c r="BK10" s="55" t="s">
        <v>35</v>
      </c>
      <c r="BL10" s="56" t="s">
        <v>36</v>
      </c>
      <c r="BM10" s="55" t="s">
        <v>35</v>
      </c>
      <c r="BN10" s="56" t="s">
        <v>36</v>
      </c>
      <c r="BO10" s="55" t="s">
        <v>35</v>
      </c>
      <c r="BP10" s="56" t="s">
        <v>36</v>
      </c>
    </row>
    <row r="11" spans="1:106" s="15" customFormat="1" x14ac:dyDescent="0.25">
      <c r="A11" s="42"/>
      <c r="B11" s="42">
        <v>1</v>
      </c>
      <c r="C11" s="43">
        <v>2</v>
      </c>
      <c r="D11" s="43">
        <v>3</v>
      </c>
      <c r="E11" s="43">
        <v>4</v>
      </c>
      <c r="F11" s="42">
        <v>5</v>
      </c>
      <c r="G11" s="43">
        <v>6</v>
      </c>
      <c r="H11" s="43">
        <v>7</v>
      </c>
      <c r="I11" s="43">
        <v>8</v>
      </c>
      <c r="J11" s="42">
        <v>9</v>
      </c>
      <c r="K11" s="43">
        <v>10</v>
      </c>
      <c r="L11" s="43">
        <v>11</v>
      </c>
      <c r="M11" s="43">
        <v>12</v>
      </c>
      <c r="N11" s="42">
        <v>13</v>
      </c>
      <c r="O11" s="43">
        <v>14</v>
      </c>
      <c r="P11" s="43">
        <v>15</v>
      </c>
      <c r="Q11" s="43">
        <v>16</v>
      </c>
      <c r="R11" s="42">
        <v>17</v>
      </c>
      <c r="S11" s="43">
        <v>18</v>
      </c>
      <c r="T11" s="43">
        <v>19</v>
      </c>
      <c r="U11" s="42">
        <v>20</v>
      </c>
      <c r="V11" s="43">
        <v>21</v>
      </c>
      <c r="W11" s="43">
        <v>22</v>
      </c>
      <c r="X11" s="43">
        <v>23</v>
      </c>
      <c r="Y11" s="42">
        <v>24</v>
      </c>
      <c r="Z11" s="43">
        <v>25</v>
      </c>
      <c r="AA11" s="43">
        <v>26</v>
      </c>
      <c r="AB11" s="43">
        <v>27</v>
      </c>
      <c r="AC11" s="42">
        <v>28</v>
      </c>
      <c r="AD11" s="43">
        <v>29</v>
      </c>
      <c r="AE11" s="43">
        <v>30</v>
      </c>
      <c r="AF11" s="43">
        <v>31</v>
      </c>
      <c r="AG11" s="42">
        <v>32</v>
      </c>
      <c r="AH11" s="42">
        <v>33</v>
      </c>
      <c r="AI11" s="43">
        <v>34</v>
      </c>
      <c r="AJ11" s="43">
        <v>35</v>
      </c>
      <c r="AK11" s="43">
        <v>36</v>
      </c>
      <c r="AL11" s="42">
        <v>37</v>
      </c>
      <c r="AM11" s="43">
        <v>38</v>
      </c>
      <c r="AN11" s="43">
        <v>39</v>
      </c>
      <c r="AO11" s="43">
        <v>40</v>
      </c>
      <c r="AP11" s="42">
        <v>41</v>
      </c>
      <c r="AQ11" s="43">
        <v>42</v>
      </c>
      <c r="AR11" s="43">
        <v>43</v>
      </c>
      <c r="AS11" s="42">
        <v>44</v>
      </c>
      <c r="AT11" s="43">
        <v>45</v>
      </c>
      <c r="AU11" s="43">
        <v>46</v>
      </c>
      <c r="AV11" s="43">
        <v>47</v>
      </c>
      <c r="AW11" s="42">
        <v>48</v>
      </c>
      <c r="AX11" s="43">
        <v>49</v>
      </c>
      <c r="AY11" s="43">
        <v>50</v>
      </c>
      <c r="AZ11" s="43">
        <v>51</v>
      </c>
      <c r="BA11" s="42">
        <v>52</v>
      </c>
      <c r="BB11" s="43">
        <v>53</v>
      </c>
      <c r="BC11" s="43">
        <v>54</v>
      </c>
      <c r="BD11" s="43">
        <v>55</v>
      </c>
      <c r="BE11" s="42">
        <v>56</v>
      </c>
      <c r="BF11" s="42">
        <v>57</v>
      </c>
      <c r="BG11" s="43">
        <v>58</v>
      </c>
      <c r="BH11" s="43">
        <v>59</v>
      </c>
      <c r="BI11" s="43">
        <v>60</v>
      </c>
      <c r="BJ11" s="42">
        <v>61</v>
      </c>
      <c r="BK11" s="43">
        <v>62</v>
      </c>
      <c r="BL11" s="43">
        <v>63</v>
      </c>
      <c r="BM11" s="43">
        <v>64</v>
      </c>
      <c r="BN11" s="42">
        <v>65</v>
      </c>
      <c r="BO11" s="43">
        <v>66</v>
      </c>
      <c r="BP11" s="43">
        <v>67</v>
      </c>
    </row>
    <row r="12" spans="1:106" s="50" customFormat="1" ht="18.75" customHeight="1" x14ac:dyDescent="0.25">
      <c r="A12" s="44">
        <v>1</v>
      </c>
      <c r="B12" s="45" t="s">
        <v>2</v>
      </c>
      <c r="C12" s="46">
        <f t="shared" ref="C12:D15" si="0">E12+G12-BA12</f>
        <v>4786978.8480000002</v>
      </c>
      <c r="D12" s="46">
        <f t="shared" si="0"/>
        <v>1282515.7103000002</v>
      </c>
      <c r="E12" s="47">
        <f>I12+K14+M12+AE12+AG12+AK12+AO12+AS12</f>
        <v>3384185.2250000001</v>
      </c>
      <c r="F12" s="47">
        <f>J12+L12+N12+AF12+AH12+AL12+AP12+AT12</f>
        <v>697379.13130000001</v>
      </c>
      <c r="G12" s="46">
        <f>AY12+BC12+BE12+BG12+BK12+BM12+BO12+BI12</f>
        <v>2035745.3229999999</v>
      </c>
      <c r="H12" s="46">
        <f>AZ12+BD12+BF12+BH12+BL12+BN12+BP12+BJ12</f>
        <v>669936.57900000014</v>
      </c>
      <c r="I12" s="48">
        <v>1035368</v>
      </c>
      <c r="J12" s="49">
        <v>263820.005</v>
      </c>
      <c r="L12" s="49"/>
      <c r="M12" s="49">
        <v>809134.7</v>
      </c>
      <c r="N12" s="49">
        <v>92069.926299999992</v>
      </c>
      <c r="O12" s="49">
        <v>86500</v>
      </c>
      <c r="P12" s="49">
        <v>29326.459500000001</v>
      </c>
      <c r="Q12" s="49">
        <v>3000</v>
      </c>
      <c r="R12" s="49">
        <v>434.91149999999999</v>
      </c>
      <c r="S12" s="49">
        <v>8850</v>
      </c>
      <c r="T12" s="49">
        <v>2102.0206000000003</v>
      </c>
      <c r="U12" s="49">
        <v>2750</v>
      </c>
      <c r="V12" s="49">
        <v>281</v>
      </c>
      <c r="W12" s="49">
        <v>83226.8</v>
      </c>
      <c r="X12" s="49">
        <v>11103.250099999999</v>
      </c>
      <c r="Y12" s="49">
        <v>65276.800000000003</v>
      </c>
      <c r="Z12" s="49">
        <v>8127</v>
      </c>
      <c r="AA12" s="49">
        <v>105100</v>
      </c>
      <c r="AB12" s="49">
        <v>13405.25</v>
      </c>
      <c r="AC12" s="49">
        <v>241618.1</v>
      </c>
      <c r="AD12" s="49">
        <v>33911.241599999994</v>
      </c>
      <c r="AE12" s="49">
        <v>0</v>
      </c>
      <c r="AF12" s="49">
        <v>0</v>
      </c>
      <c r="AG12" s="49">
        <v>827058.8</v>
      </c>
      <c r="AH12" s="49">
        <v>238484.57</v>
      </c>
      <c r="AI12" s="49">
        <v>827058.8</v>
      </c>
      <c r="AJ12" s="49">
        <v>238484.57</v>
      </c>
      <c r="AK12" s="49">
        <v>20100</v>
      </c>
      <c r="AL12" s="49">
        <v>3948</v>
      </c>
      <c r="AM12" s="49">
        <v>0</v>
      </c>
      <c r="AN12" s="49">
        <v>0</v>
      </c>
      <c r="AO12" s="49">
        <v>35491</v>
      </c>
      <c r="AP12" s="49">
        <v>12140.95</v>
      </c>
      <c r="AQ12" s="49">
        <v>44081.025000000001</v>
      </c>
      <c r="AR12" s="49">
        <v>2115.6799999999998</v>
      </c>
      <c r="AS12" s="49">
        <v>657032.72499999998</v>
      </c>
      <c r="AT12" s="49">
        <v>86915.68</v>
      </c>
      <c r="AU12" s="49">
        <v>20000</v>
      </c>
      <c r="AV12" s="49">
        <v>0</v>
      </c>
      <c r="AW12" s="49">
        <v>643571.82499999995</v>
      </c>
      <c r="AX12" s="49">
        <v>84800</v>
      </c>
      <c r="AY12" s="49">
        <v>20000</v>
      </c>
      <c r="AZ12" s="49">
        <v>0</v>
      </c>
      <c r="BA12" s="51">
        <v>632951.69999999995</v>
      </c>
      <c r="BB12" s="51">
        <v>84800</v>
      </c>
      <c r="BC12" s="49">
        <v>1839330.3230000001</v>
      </c>
      <c r="BD12" s="49">
        <v>406758.82500000001</v>
      </c>
      <c r="BE12" s="49">
        <v>26560</v>
      </c>
      <c r="BF12" s="49">
        <v>5378.1</v>
      </c>
      <c r="BG12" s="49">
        <v>329855</v>
      </c>
      <c r="BH12" s="49">
        <v>322180</v>
      </c>
      <c r="BI12" s="49">
        <v>0</v>
      </c>
      <c r="BJ12" s="49">
        <v>0</v>
      </c>
      <c r="BK12" s="49">
        <v>-40000</v>
      </c>
      <c r="BL12" s="49">
        <v>-3279.163</v>
      </c>
      <c r="BM12" s="49">
        <v>-140000</v>
      </c>
      <c r="BN12" s="49">
        <v>-61101.182999999997</v>
      </c>
      <c r="BO12" s="49">
        <v>0</v>
      </c>
      <c r="BP12" s="49">
        <v>0</v>
      </c>
    </row>
    <row r="13" spans="1:106" s="50" customFormat="1" ht="18.75" customHeight="1" x14ac:dyDescent="0.25">
      <c r="A13" s="44">
        <v>2</v>
      </c>
      <c r="B13" s="45" t="s">
        <v>4</v>
      </c>
      <c r="C13" s="46">
        <f t="shared" si="0"/>
        <v>2801147.622</v>
      </c>
      <c r="D13" s="46">
        <f t="shared" si="0"/>
        <v>358824.27120000008</v>
      </c>
      <c r="E13" s="47">
        <f>I13+K13+M13+AE13+AG13+AK13+AO13+AS13</f>
        <v>1870739.4790000001</v>
      </c>
      <c r="F13" s="47">
        <f>J13+L13+N13+AF13+AH13+AL13+AP13+AT13</f>
        <v>239501.85810000004</v>
      </c>
      <c r="G13" s="46">
        <f>AY13+BC13+BE13+BG13+BK13+BM13+BO13+BI13</f>
        <v>930408.14299999992</v>
      </c>
      <c r="H13" s="46">
        <f t="shared" ref="G13:H15" si="1">AZ13+BD13+BF13+BH13+BL13+BN13+BP13+BJ13</f>
        <v>119322.41310000001</v>
      </c>
      <c r="I13" s="48">
        <v>341524.8</v>
      </c>
      <c r="J13" s="49">
        <v>56926.978000000003</v>
      </c>
      <c r="K13" s="49">
        <v>0</v>
      </c>
      <c r="L13" s="49">
        <v>0</v>
      </c>
      <c r="M13" s="49">
        <v>294997</v>
      </c>
      <c r="N13" s="49">
        <v>30127.323100000001</v>
      </c>
      <c r="O13" s="49">
        <v>68271.255000000005</v>
      </c>
      <c r="P13" s="49">
        <v>13179.906199999999</v>
      </c>
      <c r="Q13" s="49">
        <v>2220</v>
      </c>
      <c r="R13" s="49">
        <v>94.798600000000008</v>
      </c>
      <c r="S13" s="49">
        <v>4091.3150000000001</v>
      </c>
      <c r="T13" s="49">
        <v>656.41830000000004</v>
      </c>
      <c r="U13" s="49">
        <v>12000</v>
      </c>
      <c r="V13" s="49">
        <v>72</v>
      </c>
      <c r="W13" s="49">
        <v>71889.240000000005</v>
      </c>
      <c r="X13" s="49">
        <v>8911.0499999999993</v>
      </c>
      <c r="Y13" s="49">
        <v>34200</v>
      </c>
      <c r="Z13" s="49">
        <v>2135</v>
      </c>
      <c r="AA13" s="49">
        <v>90825.19</v>
      </c>
      <c r="AB13" s="49">
        <v>651</v>
      </c>
      <c r="AC13" s="49">
        <v>32700</v>
      </c>
      <c r="AD13" s="49">
        <v>5977.15</v>
      </c>
      <c r="AE13" s="49">
        <v>0</v>
      </c>
      <c r="AF13" s="49">
        <v>0</v>
      </c>
      <c r="AG13" s="49">
        <v>975918.37899999996</v>
      </c>
      <c r="AH13" s="49">
        <v>150536.09700000001</v>
      </c>
      <c r="AI13" s="49">
        <v>975918.37899999996</v>
      </c>
      <c r="AJ13" s="49">
        <v>150536.09700000001</v>
      </c>
      <c r="AK13" s="49">
        <v>1500</v>
      </c>
      <c r="AL13" s="49">
        <v>0</v>
      </c>
      <c r="AM13" s="49">
        <v>1000</v>
      </c>
      <c r="AN13" s="49">
        <v>0</v>
      </c>
      <c r="AO13" s="49">
        <v>21799.3</v>
      </c>
      <c r="AP13" s="49">
        <v>1138.2</v>
      </c>
      <c r="AQ13" s="49">
        <v>235000</v>
      </c>
      <c r="AR13" s="49">
        <v>773.26</v>
      </c>
      <c r="AS13" s="49">
        <v>235000</v>
      </c>
      <c r="AT13" s="49">
        <v>773.26</v>
      </c>
      <c r="AU13" s="49">
        <v>0</v>
      </c>
      <c r="AV13" s="49">
        <v>0</v>
      </c>
      <c r="AW13" s="49">
        <v>220000</v>
      </c>
      <c r="AX13" s="49">
        <v>0</v>
      </c>
      <c r="AY13" s="49">
        <v>0</v>
      </c>
      <c r="AZ13" s="49">
        <v>0</v>
      </c>
      <c r="BA13" s="51">
        <v>0</v>
      </c>
      <c r="BB13" s="51">
        <v>0</v>
      </c>
      <c r="BC13" s="49">
        <v>1317708.1429999999</v>
      </c>
      <c r="BD13" s="49">
        <v>160636.9491</v>
      </c>
      <c r="BE13" s="49">
        <v>32200</v>
      </c>
      <c r="BF13" s="49">
        <v>1230.6300000000001</v>
      </c>
      <c r="BG13" s="49">
        <v>0</v>
      </c>
      <c r="BH13" s="49">
        <v>0</v>
      </c>
      <c r="BI13" s="49">
        <v>500</v>
      </c>
      <c r="BJ13" s="49">
        <v>0</v>
      </c>
      <c r="BK13" s="49">
        <v>-20000</v>
      </c>
      <c r="BL13" s="49">
        <v>-7607.4489999999996</v>
      </c>
      <c r="BM13" s="49">
        <v>-400000</v>
      </c>
      <c r="BN13" s="49">
        <v>-34937.716999999997</v>
      </c>
      <c r="BO13" s="49">
        <v>0</v>
      </c>
      <c r="BP13" s="49">
        <v>0</v>
      </c>
    </row>
    <row r="14" spans="1:106" s="50" customFormat="1" ht="18.75" customHeight="1" x14ac:dyDescent="0.25">
      <c r="A14" s="44">
        <v>3</v>
      </c>
      <c r="B14" s="45" t="s">
        <v>5</v>
      </c>
      <c r="C14" s="46">
        <f t="shared" si="0"/>
        <v>2228991.5888</v>
      </c>
      <c r="D14" s="46">
        <f t="shared" si="0"/>
        <v>339401.72509999998</v>
      </c>
      <c r="E14" s="47">
        <f>I14+K14+M14+AE14+AG14+AK14+AO14+AS14</f>
        <v>2049396.6</v>
      </c>
      <c r="F14" s="47">
        <f>J14+L14+N14+AF14+AH14+AL14+AP14+AT14</f>
        <v>323374.61709999997</v>
      </c>
      <c r="G14" s="46">
        <f>AY14+BC14+BE14+BG14+BK14+BM14+BO14+BI14</f>
        <v>179594.98880000002</v>
      </c>
      <c r="H14" s="46">
        <f t="shared" si="1"/>
        <v>16027.108</v>
      </c>
      <c r="I14" s="48">
        <v>447004</v>
      </c>
      <c r="J14" s="49">
        <v>89372.918000000005</v>
      </c>
      <c r="K14" s="49"/>
      <c r="L14" s="49"/>
      <c r="M14" s="49">
        <v>248190</v>
      </c>
      <c r="N14" s="49">
        <v>46968.639099999993</v>
      </c>
      <c r="O14" s="49">
        <v>56000</v>
      </c>
      <c r="P14" s="49">
        <v>22448.2264</v>
      </c>
      <c r="Q14" s="49">
        <v>540</v>
      </c>
      <c r="R14" s="49">
        <v>55.917199999999994</v>
      </c>
      <c r="S14" s="49">
        <v>5429.6</v>
      </c>
      <c r="T14" s="49">
        <v>1166.3407</v>
      </c>
      <c r="U14" s="49">
        <v>2520</v>
      </c>
      <c r="V14" s="49">
        <v>466</v>
      </c>
      <c r="W14" s="49">
        <v>34428.400000000001</v>
      </c>
      <c r="X14" s="49">
        <v>3729.2187999999996</v>
      </c>
      <c r="Y14" s="49">
        <v>24144.400000000001</v>
      </c>
      <c r="Z14" s="49">
        <v>2445.5219999999999</v>
      </c>
      <c r="AA14" s="49">
        <v>55000</v>
      </c>
      <c r="AB14" s="49">
        <v>11719.374</v>
      </c>
      <c r="AC14" s="49">
        <v>71347.399999999994</v>
      </c>
      <c r="AD14" s="49">
        <v>5530.7049999999999</v>
      </c>
      <c r="AE14" s="49">
        <v>0</v>
      </c>
      <c r="AF14" s="49">
        <v>0</v>
      </c>
      <c r="AG14" s="49">
        <v>822568.3</v>
      </c>
      <c r="AH14" s="49">
        <v>184209.24</v>
      </c>
      <c r="AI14" s="49">
        <v>822568.3</v>
      </c>
      <c r="AJ14" s="49">
        <v>184209.24</v>
      </c>
      <c r="AK14" s="49">
        <v>0</v>
      </c>
      <c r="AL14" s="49">
        <v>0</v>
      </c>
      <c r="AM14" s="49">
        <v>0</v>
      </c>
      <c r="AN14" s="49">
        <v>0</v>
      </c>
      <c r="AO14" s="49">
        <v>25264</v>
      </c>
      <c r="AP14" s="49">
        <v>2500</v>
      </c>
      <c r="AQ14" s="49">
        <v>506370.3</v>
      </c>
      <c r="AR14" s="49">
        <v>323.82</v>
      </c>
      <c r="AS14" s="49">
        <v>506370.3</v>
      </c>
      <c r="AT14" s="49">
        <v>323.82</v>
      </c>
      <c r="AU14" s="49">
        <v>0</v>
      </c>
      <c r="AV14" s="49">
        <v>0</v>
      </c>
      <c r="AW14" s="49">
        <v>503342.3</v>
      </c>
      <c r="AX14" s="49">
        <v>0</v>
      </c>
      <c r="AY14" s="49">
        <v>0</v>
      </c>
      <c r="AZ14" s="49">
        <v>0</v>
      </c>
      <c r="BA14" s="51">
        <v>0</v>
      </c>
      <c r="BB14" s="51">
        <v>0</v>
      </c>
      <c r="BC14" s="49">
        <v>159001.28450000001</v>
      </c>
      <c r="BD14" s="49">
        <v>16636.226999999999</v>
      </c>
      <c r="BE14" s="49">
        <v>20593.704300000001</v>
      </c>
      <c r="BF14" s="49">
        <v>19369.599999999999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-43.331000000000003</v>
      </c>
      <c r="BM14" s="49">
        <v>0</v>
      </c>
      <c r="BN14" s="49">
        <v>-19935.387999999999</v>
      </c>
      <c r="BO14" s="49">
        <v>0</v>
      </c>
      <c r="BP14" s="49">
        <v>0</v>
      </c>
    </row>
    <row r="15" spans="1:106" s="50" customFormat="1" ht="18.75" customHeight="1" x14ac:dyDescent="0.25">
      <c r="A15" s="44">
        <v>4</v>
      </c>
      <c r="B15" s="45" t="s">
        <v>6</v>
      </c>
      <c r="C15" s="46">
        <f t="shared" si="0"/>
        <v>2451448.4871</v>
      </c>
      <c r="D15" s="46">
        <f t="shared" si="0"/>
        <v>596896.85589999985</v>
      </c>
      <c r="E15" s="47">
        <f>I15+K15+M15+AE15+AG15+AK15+AO15+AS15</f>
        <v>2272495.8859999999</v>
      </c>
      <c r="F15" s="47">
        <f>J15+L15+N15+AF15+AH15+AL15+AP15+AT15</f>
        <v>506533.32339999994</v>
      </c>
      <c r="G15" s="46">
        <f t="shared" si="1"/>
        <v>206116.91109999997</v>
      </c>
      <c r="H15" s="46">
        <f t="shared" si="1"/>
        <v>117527.84250000003</v>
      </c>
      <c r="I15" s="48">
        <v>425000</v>
      </c>
      <c r="J15" s="49">
        <v>104213.071</v>
      </c>
      <c r="K15" s="49">
        <v>0</v>
      </c>
      <c r="L15" s="49">
        <v>0</v>
      </c>
      <c r="M15" s="49">
        <v>259824.26</v>
      </c>
      <c r="N15" s="49">
        <v>51121.5092</v>
      </c>
      <c r="O15" s="49">
        <v>62600</v>
      </c>
      <c r="P15" s="49">
        <v>21966.437699999999</v>
      </c>
      <c r="Q15" s="49">
        <v>18500</v>
      </c>
      <c r="R15" s="49">
        <v>3704.0574999999999</v>
      </c>
      <c r="S15" s="49">
        <v>4500</v>
      </c>
      <c r="T15" s="49">
        <v>965.21969999999999</v>
      </c>
      <c r="U15" s="49">
        <v>32000</v>
      </c>
      <c r="V15" s="49">
        <v>4745</v>
      </c>
      <c r="W15" s="49">
        <v>41650</v>
      </c>
      <c r="X15" s="49">
        <v>3846.34</v>
      </c>
      <c r="Y15" s="49">
        <v>24950</v>
      </c>
      <c r="Z15" s="49">
        <v>2500.5</v>
      </c>
      <c r="AA15" s="49">
        <v>19500</v>
      </c>
      <c r="AB15" s="49">
        <v>630</v>
      </c>
      <c r="AC15" s="49">
        <v>67500</v>
      </c>
      <c r="AD15" s="49">
        <v>12244.044300000001</v>
      </c>
      <c r="AE15" s="49">
        <v>0</v>
      </c>
      <c r="AF15" s="49">
        <v>0</v>
      </c>
      <c r="AG15" s="49">
        <v>1351123.3359999999</v>
      </c>
      <c r="AH15" s="49">
        <v>255329.625</v>
      </c>
      <c r="AI15" s="49">
        <v>1351123.3359999999</v>
      </c>
      <c r="AJ15" s="49">
        <v>255329.625</v>
      </c>
      <c r="AK15" s="49">
        <v>15800</v>
      </c>
      <c r="AL15" s="49">
        <v>1435.9359999999999</v>
      </c>
      <c r="AM15" s="49">
        <v>0</v>
      </c>
      <c r="AN15" s="49">
        <v>0</v>
      </c>
      <c r="AO15" s="49">
        <v>71391.350000000006</v>
      </c>
      <c r="AP15" s="49">
        <v>62337.789200000007</v>
      </c>
      <c r="AQ15" s="49">
        <v>122192.63</v>
      </c>
      <c r="AR15" s="49">
        <v>4931.0829999999996</v>
      </c>
      <c r="AS15" s="49">
        <v>149356.94</v>
      </c>
      <c r="AT15" s="49">
        <v>32095.393</v>
      </c>
      <c r="AU15" s="49">
        <v>0</v>
      </c>
      <c r="AV15" s="49">
        <v>0</v>
      </c>
      <c r="AW15" s="49">
        <v>122261.2</v>
      </c>
      <c r="AX15" s="49">
        <v>27164.31</v>
      </c>
      <c r="AY15" s="49">
        <v>0</v>
      </c>
      <c r="AZ15" s="49">
        <v>0</v>
      </c>
      <c r="BA15" s="51">
        <v>27164.31</v>
      </c>
      <c r="BB15" s="51">
        <v>27164.31</v>
      </c>
      <c r="BC15" s="49">
        <v>231149.21109999999</v>
      </c>
      <c r="BD15" s="49">
        <v>129420.255</v>
      </c>
      <c r="BE15" s="49">
        <v>42091.7</v>
      </c>
      <c r="BF15" s="49">
        <v>13919.76</v>
      </c>
      <c r="BG15" s="49">
        <v>100</v>
      </c>
      <c r="BH15" s="49">
        <v>100</v>
      </c>
      <c r="BI15" s="49">
        <v>2776</v>
      </c>
      <c r="BJ15" s="49">
        <v>2776</v>
      </c>
      <c r="BK15" s="49">
        <v>-20000</v>
      </c>
      <c r="BL15" s="49">
        <v>-7782.8810000000003</v>
      </c>
      <c r="BM15" s="49">
        <v>-50000</v>
      </c>
      <c r="BN15" s="49">
        <v>-20905.291499999999</v>
      </c>
      <c r="BO15" s="49">
        <v>0</v>
      </c>
      <c r="BP15" s="49">
        <v>0</v>
      </c>
    </row>
    <row r="16" spans="1:106" s="50" customFormat="1" ht="18.75" customHeight="1" x14ac:dyDescent="0.25">
      <c r="A16" s="127" t="s">
        <v>3</v>
      </c>
      <c r="B16" s="127"/>
      <c r="C16" s="52">
        <f>SUM(C12:C15)</f>
        <v>12268566.5459</v>
      </c>
      <c r="D16" s="52">
        <f t="shared" ref="D16:BO16" si="2">SUM(D12:D15)</f>
        <v>2577638.5625</v>
      </c>
      <c r="E16" s="52">
        <f t="shared" si="2"/>
        <v>9576817.1899999995</v>
      </c>
      <c r="F16" s="52">
        <f t="shared" si="2"/>
        <v>1766788.9298999999</v>
      </c>
      <c r="G16" s="52">
        <f t="shared" si="2"/>
        <v>3351865.3659000001</v>
      </c>
      <c r="H16" s="52">
        <f t="shared" si="2"/>
        <v>922813.94260000018</v>
      </c>
      <c r="I16" s="52">
        <f t="shared" si="2"/>
        <v>2248896.7999999998</v>
      </c>
      <c r="J16" s="52">
        <f t="shared" si="2"/>
        <v>514332.97200000001</v>
      </c>
      <c r="K16" s="52">
        <f t="shared" si="2"/>
        <v>0</v>
      </c>
      <c r="L16" s="52">
        <f t="shared" si="2"/>
        <v>0</v>
      </c>
      <c r="M16" s="52">
        <f t="shared" si="2"/>
        <v>1612145.96</v>
      </c>
      <c r="N16" s="52">
        <f t="shared" si="2"/>
        <v>220287.3977</v>
      </c>
      <c r="O16" s="52">
        <f t="shared" si="2"/>
        <v>273371.255</v>
      </c>
      <c r="P16" s="52">
        <f t="shared" si="2"/>
        <v>86921.029800000004</v>
      </c>
      <c r="Q16" s="52">
        <f t="shared" si="2"/>
        <v>24260</v>
      </c>
      <c r="R16" s="52">
        <f t="shared" si="2"/>
        <v>4289.6848</v>
      </c>
      <c r="S16" s="52">
        <f t="shared" si="2"/>
        <v>22870.915000000001</v>
      </c>
      <c r="T16" s="52">
        <f t="shared" si="2"/>
        <v>4889.9992999999995</v>
      </c>
      <c r="U16" s="52">
        <f t="shared" si="2"/>
        <v>49270</v>
      </c>
      <c r="V16" s="52">
        <f t="shared" si="2"/>
        <v>5564</v>
      </c>
      <c r="W16" s="52">
        <f t="shared" si="2"/>
        <v>231194.44</v>
      </c>
      <c r="X16" s="52">
        <f t="shared" si="2"/>
        <v>27589.858899999999</v>
      </c>
      <c r="Y16" s="52">
        <f t="shared" si="2"/>
        <v>148571.20000000001</v>
      </c>
      <c r="Z16" s="52">
        <f t="shared" si="2"/>
        <v>15208.022000000001</v>
      </c>
      <c r="AA16" s="52">
        <f t="shared" si="2"/>
        <v>270425.19</v>
      </c>
      <c r="AB16" s="52">
        <f t="shared" si="2"/>
        <v>26405.624</v>
      </c>
      <c r="AC16" s="52">
        <f t="shared" si="2"/>
        <v>413165.5</v>
      </c>
      <c r="AD16" s="52">
        <f t="shared" si="2"/>
        <v>57663.140899999999</v>
      </c>
      <c r="AE16" s="52">
        <f t="shared" si="2"/>
        <v>0</v>
      </c>
      <c r="AF16" s="52">
        <f t="shared" si="2"/>
        <v>0</v>
      </c>
      <c r="AG16" s="52">
        <f t="shared" si="2"/>
        <v>3976668.8150000004</v>
      </c>
      <c r="AH16" s="52">
        <f t="shared" si="2"/>
        <v>828559.53200000001</v>
      </c>
      <c r="AI16" s="52">
        <f t="shared" si="2"/>
        <v>3976668.8150000004</v>
      </c>
      <c r="AJ16" s="52">
        <f t="shared" si="2"/>
        <v>828559.53200000001</v>
      </c>
      <c r="AK16" s="52">
        <f t="shared" si="2"/>
        <v>37400</v>
      </c>
      <c r="AL16" s="52">
        <f t="shared" si="2"/>
        <v>5383.9359999999997</v>
      </c>
      <c r="AM16" s="52">
        <f t="shared" si="2"/>
        <v>1000</v>
      </c>
      <c r="AN16" s="52">
        <f t="shared" si="2"/>
        <v>0</v>
      </c>
      <c r="AO16" s="52">
        <f t="shared" si="2"/>
        <v>153945.65000000002</v>
      </c>
      <c r="AP16" s="52">
        <f t="shared" si="2"/>
        <v>78116.939200000008</v>
      </c>
      <c r="AQ16" s="52">
        <f t="shared" si="2"/>
        <v>907643.95499999996</v>
      </c>
      <c r="AR16" s="52">
        <f t="shared" si="2"/>
        <v>8143.8429999999989</v>
      </c>
      <c r="AS16" s="52">
        <f t="shared" si="2"/>
        <v>1547759.9649999999</v>
      </c>
      <c r="AT16" s="52">
        <f t="shared" si="2"/>
        <v>120108.15299999999</v>
      </c>
      <c r="AU16" s="52">
        <f t="shared" si="2"/>
        <v>20000</v>
      </c>
      <c r="AV16" s="52">
        <f t="shared" si="2"/>
        <v>0</v>
      </c>
      <c r="AW16" s="52">
        <f t="shared" si="2"/>
        <v>1489175.325</v>
      </c>
      <c r="AX16" s="52">
        <f t="shared" si="2"/>
        <v>111964.31</v>
      </c>
      <c r="AY16" s="52">
        <f t="shared" si="2"/>
        <v>20000</v>
      </c>
      <c r="AZ16" s="52">
        <f t="shared" si="2"/>
        <v>0</v>
      </c>
      <c r="BA16" s="52">
        <f t="shared" si="2"/>
        <v>660116.01</v>
      </c>
      <c r="BB16" s="52">
        <f t="shared" si="2"/>
        <v>111964.31</v>
      </c>
      <c r="BC16" s="52">
        <f t="shared" si="2"/>
        <v>3547188.9616</v>
      </c>
      <c r="BD16" s="52">
        <f t="shared" si="2"/>
        <v>713452.2561</v>
      </c>
      <c r="BE16" s="52">
        <f t="shared" si="2"/>
        <v>121445.40429999999</v>
      </c>
      <c r="BF16" s="52">
        <f t="shared" si="2"/>
        <v>39898.089999999997</v>
      </c>
      <c r="BG16" s="52">
        <f t="shared" si="2"/>
        <v>329955</v>
      </c>
      <c r="BH16" s="52">
        <f t="shared" si="2"/>
        <v>322280</v>
      </c>
      <c r="BI16" s="52">
        <f t="shared" si="2"/>
        <v>3276</v>
      </c>
      <c r="BJ16" s="52">
        <f t="shared" si="2"/>
        <v>2776</v>
      </c>
      <c r="BK16" s="52">
        <f t="shared" si="2"/>
        <v>-80000</v>
      </c>
      <c r="BL16" s="52">
        <f t="shared" si="2"/>
        <v>-18712.824000000001</v>
      </c>
      <c r="BM16" s="52">
        <f t="shared" si="2"/>
        <v>-590000</v>
      </c>
      <c r="BN16" s="52">
        <f t="shared" si="2"/>
        <v>-136879.57949999999</v>
      </c>
      <c r="BO16" s="52">
        <f t="shared" si="2"/>
        <v>0</v>
      </c>
      <c r="BP16" s="52">
        <f t="shared" ref="BP16" si="3">SUM(BP12:BP15)</f>
        <v>0</v>
      </c>
    </row>
    <row r="17" spans="3:8" x14ac:dyDescent="0.25">
      <c r="C17" s="53"/>
      <c r="D17" s="53"/>
      <c r="E17" s="53"/>
      <c r="F17" s="53"/>
      <c r="G17" s="53"/>
      <c r="H17" s="53"/>
    </row>
  </sheetData>
  <protectedRanges>
    <protectedRange sqref="B12" name="Range3_1_1_4"/>
    <protectedRange sqref="BE12:BF15" name="Range3_5_1_4"/>
    <protectedRange sqref="BC12:BD15 BG12:BP15 I12:J15 K13:K15 L12:AZ15" name="Range2_4_1_4"/>
    <protectedRange sqref="B13:B15" name="Range3_1_2_1_4"/>
  </protectedRanges>
  <mergeCells count="55">
    <mergeCell ref="E9:F9"/>
    <mergeCell ref="G9:H9"/>
    <mergeCell ref="AI8:AJ8"/>
    <mergeCell ref="AK8:AL9"/>
    <mergeCell ref="AM8:AN8"/>
    <mergeCell ref="O9:P9"/>
    <mergeCell ref="Q9:R9"/>
    <mergeCell ref="BC5:BP5"/>
    <mergeCell ref="I6:BB6"/>
    <mergeCell ref="BC6:BH6"/>
    <mergeCell ref="BK6:BP6"/>
    <mergeCell ref="I7:BB7"/>
    <mergeCell ref="BC7:BF7"/>
    <mergeCell ref="BG7:BH9"/>
    <mergeCell ref="BI7:BJ9"/>
    <mergeCell ref="BK7:BL9"/>
    <mergeCell ref="BM7:BP8"/>
    <mergeCell ref="BE8:BF9"/>
    <mergeCell ref="I9:J9"/>
    <mergeCell ref="K9:L9"/>
    <mergeCell ref="O8:AD8"/>
    <mergeCell ref="AE8:AF9"/>
    <mergeCell ref="AG8:AH9"/>
    <mergeCell ref="AW8:BB8"/>
    <mergeCell ref="BC8:BD9"/>
    <mergeCell ref="BM9:BN9"/>
    <mergeCell ref="BO9:BP9"/>
    <mergeCell ref="A16:B16"/>
    <mergeCell ref="AW9:AX9"/>
    <mergeCell ref="AY9:AZ9"/>
    <mergeCell ref="BA9:BB9"/>
    <mergeCell ref="S9:T9"/>
    <mergeCell ref="U9:V9"/>
    <mergeCell ref="AM9:AN9"/>
    <mergeCell ref="AO8:AP9"/>
    <mergeCell ref="AQ8:AV8"/>
    <mergeCell ref="A5:A10"/>
    <mergeCell ref="B5:B10"/>
    <mergeCell ref="C5:H8"/>
    <mergeCell ref="C2:J2"/>
    <mergeCell ref="C3:J3"/>
    <mergeCell ref="AQ9:AR9"/>
    <mergeCell ref="AS9:AT9"/>
    <mergeCell ref="AU9:AV9"/>
    <mergeCell ref="W9:X9"/>
    <mergeCell ref="Y9:Z9"/>
    <mergeCell ref="AA9:AB9"/>
    <mergeCell ref="AC9:AD9"/>
    <mergeCell ref="AI9:AJ9"/>
    <mergeCell ref="W4:X4"/>
    <mergeCell ref="AG4:AH4"/>
    <mergeCell ref="I5:BB5"/>
    <mergeCell ref="I8:J8"/>
    <mergeCell ref="M8:N9"/>
    <mergeCell ref="C9:D9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գործառ</vt:lpstr>
      <vt:lpstr>տնտես</vt:lpstr>
      <vt:lpstr>գործառ!Заголовки_для_печати</vt:lpstr>
      <vt:lpstr>տնտես!Заголовки_для_печати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2026-04-08T15:32:25Z</dcterms:modified>
</cp:coreProperties>
</file>