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08\Downloads\"/>
    </mc:Choice>
  </mc:AlternateContent>
  <bookViews>
    <workbookView xWindow="0" yWindow="0" windowWidth="28800" windowHeight="120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AO11" i="22" l="1"/>
  <c r="AO12" i="22"/>
  <c r="AO13" i="22"/>
  <c r="AO14" i="22"/>
  <c r="AO15" i="22"/>
  <c r="AO16" i="22"/>
  <c r="AO17" i="22"/>
  <c r="AO18" i="22"/>
  <c r="AO19" i="22"/>
  <c r="AO20" i="22"/>
  <c r="AO10" i="22"/>
  <c r="CT11" i="22"/>
  <c r="CT12" i="22"/>
  <c r="CT13" i="22"/>
  <c r="CT14" i="22"/>
  <c r="CT15" i="22"/>
  <c r="CT16" i="22"/>
  <c r="CT17" i="22"/>
  <c r="CT18" i="22"/>
  <c r="CT19" i="22"/>
  <c r="CT20" i="22"/>
  <c r="CT10" i="22"/>
  <c r="U10" i="22" l="1"/>
  <c r="DI20" i="22"/>
  <c r="DC20" i="22"/>
  <c r="CZ20" i="22"/>
  <c r="CW20" i="22"/>
  <c r="CN20" i="22"/>
  <c r="CH20" i="22"/>
  <c r="CE20" i="22"/>
  <c r="CB20" i="22"/>
  <c r="BY20" i="22"/>
  <c r="AT20" i="22"/>
  <c r="AJ20" i="22"/>
  <c r="AE20" i="22"/>
  <c r="Z20" i="22"/>
  <c r="U20" i="22"/>
  <c r="DI19" i="22"/>
  <c r="DC19" i="22"/>
  <c r="CZ19" i="22"/>
  <c r="CW19" i="22"/>
  <c r="CN19" i="22"/>
  <c r="CH19" i="22"/>
  <c r="CE19" i="22"/>
  <c r="CB19" i="22"/>
  <c r="BY19" i="22"/>
  <c r="AT19" i="22"/>
  <c r="AJ19" i="22"/>
  <c r="AE19" i="22"/>
  <c r="Z19" i="22"/>
  <c r="U19" i="22"/>
  <c r="DI18" i="22"/>
  <c r="DC18" i="22"/>
  <c r="CZ18" i="22"/>
  <c r="CW18" i="22"/>
  <c r="CN18" i="22"/>
  <c r="CH18" i="22"/>
  <c r="CE18" i="22"/>
  <c r="CB18" i="22"/>
  <c r="BY18" i="22"/>
  <c r="AT18" i="22"/>
  <c r="AJ18" i="22"/>
  <c r="AE18" i="22"/>
  <c r="Z18" i="22"/>
  <c r="U18" i="22"/>
  <c r="DI17" i="22"/>
  <c r="DC17" i="22"/>
  <c r="CZ17" i="22"/>
  <c r="CW17" i="22"/>
  <c r="CN17" i="22"/>
  <c r="CH17" i="22"/>
  <c r="CE17" i="22"/>
  <c r="CB17" i="22"/>
  <c r="BY17" i="22"/>
  <c r="AT17" i="22"/>
  <c r="AJ17" i="22"/>
  <c r="AE17" i="22"/>
  <c r="Z17" i="22"/>
  <c r="U17" i="22"/>
  <c r="DI16" i="22"/>
  <c r="DC16" i="22"/>
  <c r="CZ16" i="22"/>
  <c r="CW16" i="22"/>
  <c r="CN16" i="22"/>
  <c r="CH16" i="22"/>
  <c r="CE16" i="22"/>
  <c r="CB16" i="22"/>
  <c r="BY16" i="22"/>
  <c r="AT16" i="22"/>
  <c r="AJ16" i="22"/>
  <c r="AE16" i="22"/>
  <c r="Z16" i="22"/>
  <c r="U16" i="22"/>
  <c r="DI15" i="22"/>
  <c r="DC15" i="22"/>
  <c r="CZ15" i="22"/>
  <c r="CW15" i="22"/>
  <c r="CN15" i="22"/>
  <c r="CH15" i="22"/>
  <c r="CE15" i="22"/>
  <c r="CB15" i="22"/>
  <c r="BY15" i="22"/>
  <c r="AT15" i="22"/>
  <c r="AJ15" i="22"/>
  <c r="AE15" i="22"/>
  <c r="Z15" i="22"/>
  <c r="U15" i="22"/>
  <c r="DI14" i="22"/>
  <c r="DC14" i="22"/>
  <c r="CZ14" i="22"/>
  <c r="CW14" i="22"/>
  <c r="CN14" i="22"/>
  <c r="CH14" i="22"/>
  <c r="CE14" i="22"/>
  <c r="CB14" i="22"/>
  <c r="BY14" i="22"/>
  <c r="AT14" i="22"/>
  <c r="AJ14" i="22"/>
  <c r="AE14" i="22"/>
  <c r="Z14" i="22"/>
  <c r="U14" i="22"/>
  <c r="DI13" i="22"/>
  <c r="DC13" i="22"/>
  <c r="CZ13" i="22"/>
  <c r="CW13" i="22"/>
  <c r="CN13" i="22"/>
  <c r="CH13" i="22"/>
  <c r="CE13" i="22"/>
  <c r="CB13" i="22"/>
  <c r="BY13" i="22"/>
  <c r="AT13" i="22"/>
  <c r="AJ13" i="22"/>
  <c r="AE13" i="22"/>
  <c r="Z13" i="22"/>
  <c r="U13" i="22"/>
  <c r="DI12" i="22"/>
  <c r="DC12" i="22"/>
  <c r="CZ12" i="22"/>
  <c r="CW12" i="22"/>
  <c r="CH12" i="22"/>
  <c r="BY12" i="22"/>
  <c r="AJ12" i="22"/>
  <c r="AE12" i="22"/>
  <c r="Z12" i="22"/>
  <c r="U12" i="22"/>
  <c r="DI11" i="22"/>
  <c r="DC11" i="22"/>
  <c r="CZ11" i="22"/>
  <c r="CW11" i="22"/>
  <c r="CN11" i="22"/>
  <c r="CH11" i="22"/>
  <c r="CE11" i="22"/>
  <c r="CB11" i="22"/>
  <c r="BY11" i="22"/>
  <c r="AT11" i="22"/>
  <c r="AJ11" i="22"/>
  <c r="AE11" i="22"/>
  <c r="Z11" i="22"/>
  <c r="U11" i="22"/>
  <c r="DI10" i="22"/>
  <c r="DC10" i="22"/>
  <c r="CZ10" i="22"/>
  <c r="CW10" i="22"/>
  <c r="CN10" i="22"/>
  <c r="CH10" i="22"/>
  <c r="CE10" i="22"/>
  <c r="CB10" i="22"/>
  <c r="BY10" i="22"/>
  <c r="AT10" i="22"/>
  <c r="AJ10" i="22"/>
  <c r="AE10" i="22"/>
  <c r="Z10" i="22"/>
  <c r="CN12" i="22" l="1"/>
  <c r="CE12" i="22"/>
  <c r="CB12" i="22"/>
  <c r="AT12" i="22"/>
  <c r="EI24" i="22" l="1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BE21" i="22" l="1"/>
  <c r="Q10" i="22" l="1"/>
  <c r="O11" i="22" l="1"/>
  <c r="O12" i="22"/>
  <c r="O13" i="22"/>
  <c r="O14" i="22"/>
  <c r="O15" i="22"/>
  <c r="O16" i="22"/>
  <c r="O17" i="22"/>
  <c r="O18" i="22"/>
  <c r="O19" i="22"/>
  <c r="O20" i="22"/>
  <c r="O10" i="22"/>
  <c r="Q11" i="22"/>
  <c r="Q12" i="22"/>
  <c r="Q13" i="22"/>
  <c r="Q14" i="22"/>
  <c r="Q15" i="22"/>
  <c r="Q16" i="22"/>
  <c r="Q17" i="22"/>
  <c r="Q18" i="22"/>
  <c r="Q19" i="22"/>
  <c r="Q20" i="22"/>
  <c r="P17" i="22" l="1"/>
  <c r="P16" i="22"/>
  <c r="P15" i="22"/>
  <c r="P10" i="22"/>
  <c r="P20" i="22"/>
  <c r="P14" i="22"/>
  <c r="P11" i="22"/>
  <c r="P19" i="22"/>
  <c r="P13" i="22"/>
  <c r="P18" i="22"/>
  <c r="P12" i="22"/>
  <c r="DN10" i="22"/>
  <c r="L10" i="22"/>
  <c r="DN11" i="22"/>
  <c r="DN12" i="22"/>
  <c r="DN13" i="22"/>
  <c r="DN14" i="22"/>
  <c r="DN15" i="22"/>
  <c r="DN16" i="22"/>
  <c r="DN17" i="22"/>
  <c r="DN18" i="22"/>
  <c r="DN19" i="22"/>
  <c r="DN20" i="22"/>
  <c r="J11" i="22"/>
  <c r="J12" i="22"/>
  <c r="J13" i="22"/>
  <c r="J14" i="22"/>
  <c r="J15" i="22"/>
  <c r="J16" i="22"/>
  <c r="J17" i="22"/>
  <c r="J18" i="22"/>
  <c r="J19" i="22"/>
  <c r="J20" i="22"/>
  <c r="J10" i="22"/>
  <c r="L11" i="22"/>
  <c r="L12" i="22"/>
  <c r="L13" i="22"/>
  <c r="L14" i="22"/>
  <c r="L15" i="22"/>
  <c r="L16" i="22"/>
  <c r="L17" i="22"/>
  <c r="L18" i="22"/>
  <c r="L19" i="22"/>
  <c r="L20" i="22"/>
  <c r="AD21" i="22" l="1"/>
  <c r="AE21" i="22"/>
  <c r="DL19" i="22" l="1"/>
  <c r="DL11" i="22"/>
  <c r="DL12" i="22"/>
  <c r="DL13" i="22"/>
  <c r="DL14" i="22"/>
  <c r="DL15" i="22"/>
  <c r="DL16" i="22"/>
  <c r="DL17" i="22"/>
  <c r="DL18" i="22"/>
  <c r="DL20" i="22"/>
  <c r="DL10" i="22"/>
  <c r="DF24" i="22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BB20" i="22"/>
  <c r="AY20" i="22"/>
  <c r="BB19" i="22"/>
  <c r="AY19" i="22"/>
  <c r="BB18" i="22"/>
  <c r="AY18" i="22"/>
  <c r="BB17" i="22"/>
  <c r="AY17" i="22"/>
  <c r="BB16" i="22"/>
  <c r="AY16" i="22"/>
  <c r="BB15" i="22"/>
  <c r="AY15" i="22"/>
  <c r="BB14" i="22"/>
  <c r="AY14" i="22"/>
  <c r="BB13" i="22"/>
  <c r="AY13" i="22"/>
  <c r="BB12" i="22"/>
  <c r="AY12" i="22"/>
  <c r="BB11" i="22"/>
  <c r="AY11" i="22"/>
  <c r="BB10" i="22"/>
  <c r="AY10" i="22"/>
  <c r="DM16" i="22" l="1"/>
  <c r="K16" i="22"/>
  <c r="K15" i="22"/>
  <c r="DM15" i="22"/>
  <c r="DM14" i="22"/>
  <c r="K14" i="22"/>
  <c r="K19" i="22"/>
  <c r="DM19" i="22"/>
  <c r="K13" i="22"/>
  <c r="DM13" i="22"/>
  <c r="DM12" i="22"/>
  <c r="K12" i="22"/>
  <c r="K10" i="22"/>
  <c r="DM10" i="22"/>
  <c r="DM20" i="22"/>
  <c r="K20" i="22"/>
  <c r="DM18" i="22"/>
  <c r="K18" i="22"/>
  <c r="K17" i="22"/>
  <c r="DM17" i="22"/>
  <c r="K11" i="22"/>
  <c r="DM11" i="22"/>
  <c r="AH14" i="22"/>
  <c r="AG14" i="22"/>
  <c r="DC21" i="22"/>
  <c r="AU21" i="22" l="1"/>
  <c r="AP21" i="22"/>
  <c r="ED21" i="22"/>
  <c r="W10" i="22" l="1"/>
  <c r="AG10" i="22" l="1"/>
  <c r="AH10" i="22"/>
  <c r="D21" i="22"/>
  <c r="AG17" i="22" l="1"/>
  <c r="AH17" i="22"/>
  <c r="AH20" i="22"/>
  <c r="E18" i="23"/>
  <c r="AG20" i="22"/>
  <c r="AH13" i="22"/>
  <c r="AG13" i="22"/>
  <c r="AG12" i="22"/>
  <c r="E10" i="23"/>
  <c r="AH12" i="22"/>
  <c r="AG18" i="22"/>
  <c r="E16" i="23"/>
  <c r="AH18" i="22"/>
  <c r="AG11" i="22"/>
  <c r="E9" i="23"/>
  <c r="AH11" i="22"/>
  <c r="E14" i="23"/>
  <c r="AG16" i="22"/>
  <c r="AH16" i="22"/>
  <c r="AH15" i="22"/>
  <c r="AG15" i="22"/>
  <c r="E13" i="23"/>
  <c r="E17" i="23"/>
  <c r="AH19" i="22"/>
  <c r="AG19" i="22"/>
  <c r="AF21" i="22"/>
  <c r="L21" i="22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AV11" i="22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AV12" i="22"/>
  <c r="AV13" i="22"/>
  <c r="AV14" i="22"/>
  <c r="AV15" i="22"/>
  <c r="AV16" i="22"/>
  <c r="AV17" i="22"/>
  <c r="AV18" i="22"/>
  <c r="AV19" i="22"/>
  <c r="AV20" i="22"/>
  <c r="AV10" i="22"/>
  <c r="AQ13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S45" i="28" s="1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I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N28" i="28" s="1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R27" i="28" s="1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S26" i="28" s="1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S19" i="28" s="1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P82" i="28" s="1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I67" i="27" s="1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R60" i="27" s="1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R41" i="27" s="1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M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Q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Q37" i="27" s="1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N35" i="27" s="1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R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L82" i="27" s="1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/>
  <c r="R78" i="26"/>
  <c r="P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T61" i="26" s="1"/>
  <c r="P61" i="26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T59" i="26" s="1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O41" i="26" s="1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L37" i="26" s="1"/>
  <c r="N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 s="1"/>
  <c r="N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R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S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O82" i="26" s="1"/>
  <c r="BP82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BS21" i="26"/>
  <c r="T31" i="26"/>
  <c r="O55" i="26"/>
  <c r="O68" i="26"/>
  <c r="T37" i="26"/>
  <c r="S62" i="26"/>
  <c r="T69" i="26"/>
  <c r="BS39" i="26"/>
  <c r="O40" i="26"/>
  <c r="BS54" i="26"/>
  <c r="O66" i="26"/>
  <c r="O69" i="26"/>
  <c r="AS82" i="26"/>
  <c r="BS50" i="26"/>
  <c r="Q53" i="26"/>
  <c r="S53" i="26" s="1"/>
  <c r="BS61" i="26"/>
  <c r="BS63" i="26"/>
  <c r="BS72" i="26"/>
  <c r="S80" i="26"/>
  <c r="AI82" i="26"/>
  <c r="T74" i="26"/>
  <c r="BS37" i="26"/>
  <c r="T71" i="26"/>
  <c r="O78" i="26"/>
  <c r="BS33" i="26"/>
  <c r="T52" i="26"/>
  <c r="BR53" i="26"/>
  <c r="S55" i="26"/>
  <c r="O63" i="26"/>
  <c r="BS74" i="26"/>
  <c r="Q25" i="26"/>
  <c r="T30" i="26"/>
  <c r="N39" i="26"/>
  <c r="L41" i="26"/>
  <c r="Q51" i="26"/>
  <c r="Q57" i="26"/>
  <c r="S57" i="26" s="1"/>
  <c r="Q61" i="26"/>
  <c r="S61" i="26" s="1"/>
  <c r="O65" i="26"/>
  <c r="O73" i="26"/>
  <c r="BS73" i="26"/>
  <c r="S74" i="26"/>
  <c r="Q77" i="26"/>
  <c r="Q15" i="26"/>
  <c r="Q31" i="26"/>
  <c r="S31" i="26" s="1"/>
  <c r="BS35" i="26"/>
  <c r="BS62" i="26"/>
  <c r="T64" i="26"/>
  <c r="O77" i="26"/>
  <c r="BS77" i="26"/>
  <c r="BS80" i="26"/>
  <c r="T81" i="26"/>
  <c r="BS81" i="26"/>
  <c r="T16" i="26"/>
  <c r="T21" i="26"/>
  <c r="BS31" i="26"/>
  <c r="O42" i="26"/>
  <c r="F42" i="26"/>
  <c r="J42" i="26" s="1"/>
  <c r="T54" i="26"/>
  <c r="T55" i="26"/>
  <c r="N56" i="26"/>
  <c r="O62" i="26"/>
  <c r="Q63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0" i="26"/>
  <c r="O22" i="26"/>
  <c r="BS22" i="26"/>
  <c r="BS26" i="26"/>
  <c r="Q33" i="26"/>
  <c r="S33" i="26" s="1"/>
  <c r="O34" i="26"/>
  <c r="BS34" i="26"/>
  <c r="Q35" i="26"/>
  <c r="Q37" i="26"/>
  <c r="S37" i="26" s="1"/>
  <c r="Q39" i="26"/>
  <c r="S39" i="26" s="1"/>
  <c r="Q41" i="26"/>
  <c r="BR42" i="26"/>
  <c r="DI42" i="26"/>
  <c r="O46" i="26"/>
  <c r="O48" i="26"/>
  <c r="O50" i="26"/>
  <c r="BS53" i="26"/>
  <c r="O56" i="26"/>
  <c r="BR58" i="26"/>
  <c r="BS59" i="26"/>
  <c r="BR59" i="26"/>
  <c r="F10" i="26"/>
  <c r="G10" i="26" s="1"/>
  <c r="DI10" i="26"/>
  <c r="L11" i="26"/>
  <c r="L13" i="26"/>
  <c r="N13" i="26" s="1"/>
  <c r="BP17" i="26"/>
  <c r="BR17" i="26" s="1"/>
  <c r="BP19" i="26"/>
  <c r="BP21" i="26"/>
  <c r="BR21" i="26" s="1"/>
  <c r="BP25" i="26"/>
  <c r="F26" i="26"/>
  <c r="BP27" i="26"/>
  <c r="BR27" i="26" s="1"/>
  <c r="BP31" i="26"/>
  <c r="BR31" i="26" s="1"/>
  <c r="F32" i="26"/>
  <c r="G32" i="26" s="1"/>
  <c r="I32" i="26" s="1"/>
  <c r="F34" i="26"/>
  <c r="G34" i="26" s="1"/>
  <c r="BP35" i="26"/>
  <c r="BR35" i="26" s="1"/>
  <c r="DI43" i="26"/>
  <c r="F43" i="26"/>
  <c r="G43" i="26" s="1"/>
  <c r="DI45" i="26"/>
  <c r="F45" i="26"/>
  <c r="G45" i="26" s="1"/>
  <c r="DI51" i="26"/>
  <c r="F51" i="26"/>
  <c r="G51" i="26" s="1"/>
  <c r="I51" i="26" s="1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BS58" i="26"/>
  <c r="N60" i="26"/>
  <c r="BP60" i="26"/>
  <c r="BR60" i="26" s="1"/>
  <c r="BR61" i="26"/>
  <c r="L62" i="26"/>
  <c r="N62" i="26" s="1"/>
  <c r="BP62" i="26"/>
  <c r="BR62" i="26"/>
  <c r="F63" i="26"/>
  <c r="J63" i="26" s="1"/>
  <c r="N63" i="26"/>
  <c r="BR63" i="26"/>
  <c r="BP64" i="26"/>
  <c r="BR64" i="26" s="1"/>
  <c r="F65" i="26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F68" i="26"/>
  <c r="J68" i="26" s="1"/>
  <c r="F70" i="26"/>
  <c r="G70" i="26" s="1"/>
  <c r="F78" i="26"/>
  <c r="G78" i="26" s="1"/>
  <c r="I78" i="26" s="1"/>
  <c r="M10" i="27"/>
  <c r="R16" i="27"/>
  <c r="S17" i="27"/>
  <c r="N22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BR11" i="27"/>
  <c r="S13" i="27"/>
  <c r="S15" i="27"/>
  <c r="BQ15" i="27"/>
  <c r="S16" i="27"/>
  <c r="N17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H10" i="27"/>
  <c r="P10" i="27"/>
  <c r="R10" i="27" s="1"/>
  <c r="R11" i="27"/>
  <c r="K12" i="27"/>
  <c r="M12" i="27"/>
  <c r="BO12" i="27"/>
  <c r="BQ12" i="27" s="1"/>
  <c r="P13" i="27"/>
  <c r="R13" i="27" s="1"/>
  <c r="R15" i="27"/>
  <c r="K16" i="27"/>
  <c r="M16" i="27" s="1"/>
  <c r="P17" i="27"/>
  <c r="R17" i="27" s="1"/>
  <c r="E18" i="27"/>
  <c r="F18" i="27" s="1"/>
  <c r="H18" i="27" s="1"/>
  <c r="M18" i="27"/>
  <c r="BQ18" i="27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BQ27" i="27"/>
  <c r="K28" i="27"/>
  <c r="M28" i="27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BR10" i="27"/>
  <c r="E12" i="27"/>
  <c r="F12" i="27" s="1"/>
  <c r="H12" i="27" s="1"/>
  <c r="E16" i="27"/>
  <c r="F16" i="27" s="1"/>
  <c r="H16" i="27" s="1"/>
  <c r="E20" i="27"/>
  <c r="I20" i="27" s="1"/>
  <c r="E24" i="27"/>
  <c r="F24" i="27" s="1"/>
  <c r="H24" i="27" s="1"/>
  <c r="I24" i="27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E52" i="27"/>
  <c r="F52" i="27" s="1"/>
  <c r="H52" i="27" s="1"/>
  <c r="E54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77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/>
  <c r="K13" i="28"/>
  <c r="M13" i="28" s="1"/>
  <c r="P14" i="28"/>
  <c r="R14" i="28" s="1"/>
  <c r="E15" i="28"/>
  <c r="I15" i="28" s="1"/>
  <c r="K17" i="28"/>
  <c r="M17" i="28" s="1"/>
  <c r="P18" i="28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8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F29" i="28"/>
  <c r="H29" i="28" s="1"/>
  <c r="E58" i="28"/>
  <c r="I58" i="28" s="1"/>
  <c r="E64" i="28"/>
  <c r="I64" i="28" s="1"/>
  <c r="E72" i="28"/>
  <c r="F72" i="28" s="1"/>
  <c r="H72" i="28" s="1"/>
  <c r="F42" i="28"/>
  <c r="H4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AN82" i="26"/>
  <c r="Q82" i="27"/>
  <c r="S82" i="27" s="1"/>
  <c r="K13" i="27"/>
  <c r="M13" i="27" s="1"/>
  <c r="S49" i="28"/>
  <c r="R49" i="28"/>
  <c r="BQ66" i="28"/>
  <c r="BR66" i="28"/>
  <c r="L59" i="23"/>
  <c r="L45" i="23"/>
  <c r="L31" i="23"/>
  <c r="I44" i="28"/>
  <c r="N50" i="28"/>
  <c r="J51" i="26"/>
  <c r="I26" i="28"/>
  <c r="I65" i="27"/>
  <c r="I56" i="27"/>
  <c r="G46" i="26"/>
  <c r="I46" i="26" s="1"/>
  <c r="T34" i="26"/>
  <c r="T17" i="26"/>
  <c r="S17" i="26"/>
  <c r="BR18" i="26"/>
  <c r="L24" i="26"/>
  <c r="N24" i="26" s="1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H82" i="26"/>
  <c r="DI82" i="26" s="1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N27" i="26" s="1"/>
  <c r="L12" i="26"/>
  <c r="N12" i="26" s="1"/>
  <c r="Q14" i="26"/>
  <c r="S14" i="26" s="1"/>
  <c r="T14" i="26"/>
  <c r="BR14" i="26"/>
  <c r="BS14" i="26"/>
  <c r="DI21" i="26"/>
  <c r="S40" i="26"/>
  <c r="EE56" i="26"/>
  <c r="F56" i="26"/>
  <c r="J56" i="26" s="1"/>
  <c r="Q72" i="26"/>
  <c r="S72" i="26" s="1"/>
  <c r="T72" i="26"/>
  <c r="DI74" i="26"/>
  <c r="F74" i="26"/>
  <c r="G74" i="26" s="1"/>
  <c r="I74" i="26" s="1"/>
  <c r="O79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S36" i="26" s="1"/>
  <c r="T36" i="26"/>
  <c r="BO50" i="28"/>
  <c r="BQ50" i="28" s="1"/>
  <c r="BR50" i="28"/>
  <c r="R27" i="27"/>
  <c r="E21" i="28"/>
  <c r="I21" i="28" s="1"/>
  <c r="DH21" i="28"/>
  <c r="BR13" i="27"/>
  <c r="J70" i="26"/>
  <c r="S42" i="26"/>
  <c r="F44" i="26"/>
  <c r="J44" i="26" s="1"/>
  <c r="O51" i="26"/>
  <c r="O11" i="26"/>
  <c r="BS24" i="26"/>
  <c r="DI49" i="26"/>
  <c r="BR56" i="26"/>
  <c r="BS56" i="26"/>
  <c r="L64" i="26"/>
  <c r="N64" i="26" s="1"/>
  <c r="O64" i="26"/>
  <c r="EE64" i="26"/>
  <c r="T68" i="26"/>
  <c r="BO74" i="27"/>
  <c r="BQ74" i="27" s="1"/>
  <c r="BR74" i="27"/>
  <c r="E38" i="28"/>
  <c r="EF38" i="28"/>
  <c r="N40" i="28"/>
  <c r="M40" i="28"/>
  <c r="G66" i="26"/>
  <c r="I66" i="26" s="1"/>
  <c r="J66" i="26"/>
  <c r="J71" i="26"/>
  <c r="S32" i="26"/>
  <c r="T32" i="26"/>
  <c r="S35" i="26"/>
  <c r="T35" i="26"/>
  <c r="T57" i="26"/>
  <c r="S37" i="27"/>
  <c r="F81" i="27"/>
  <c r="H81" i="27"/>
  <c r="G29" i="26"/>
  <c r="Q18" i="26"/>
  <c r="S18" i="26" s="1"/>
  <c r="T1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T40" i="26"/>
  <c r="BQ82" i="26"/>
  <c r="BP48" i="26"/>
  <c r="BR48" i="26" s="1"/>
  <c r="BS48" i="26"/>
  <c r="T53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Q82" i="28" s="1"/>
  <c r="BO12" i="28"/>
  <c r="BQ12" i="28" s="1"/>
  <c r="O25" i="26"/>
  <c r="N25" i="26"/>
  <c r="T28" i="26"/>
  <c r="R10" i="28"/>
  <c r="G80" i="23"/>
  <c r="L59" i="26"/>
  <c r="N59" i="26" s="1"/>
  <c r="O59" i="26"/>
  <c r="BS60" i="26"/>
  <c r="L61" i="26"/>
  <c r="N61" i="26" s="1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G80" i="26"/>
  <c r="I80" i="26" s="1"/>
  <c r="I18" i="28"/>
  <c r="I40" i="28"/>
  <c r="F80" i="28"/>
  <c r="H80" i="28" s="1"/>
  <c r="G64" i="26"/>
  <c r="I64" i="26" s="1"/>
  <c r="J64" i="26"/>
  <c r="J77" i="26"/>
  <c r="G77" i="26"/>
  <c r="I77" i="26" s="1"/>
  <c r="G56" i="26"/>
  <c r="I56" i="26" s="1"/>
  <c r="F38" i="28"/>
  <c r="H38" i="28" s="1"/>
  <c r="I38" i="28"/>
  <c r="EE19" i="26"/>
  <c r="F19" i="26"/>
  <c r="G19" i="26" s="1"/>
  <c r="I19" i="26" s="1"/>
  <c r="S18" i="28"/>
  <c r="Q82" i="28"/>
  <c r="R18" i="28"/>
  <c r="E13" i="28"/>
  <c r="I13" i="28" s="1"/>
  <c r="EC82" i="28"/>
  <c r="ED82" i="28" s="1"/>
  <c r="T20" i="26"/>
  <c r="I17" i="28"/>
  <c r="I76" i="28"/>
  <c r="I11" i="28"/>
  <c r="F49" i="28"/>
  <c r="H49" i="28" s="1"/>
  <c r="F47" i="28"/>
  <c r="H47" i="28" s="1"/>
  <c r="BD8" i="28"/>
  <c r="BG8" i="28" s="1"/>
  <c r="BJ8" i="28" s="1"/>
  <c r="I70" i="27"/>
  <c r="F70" i="27"/>
  <c r="H70" i="27" s="1"/>
  <c r="I50" i="27"/>
  <c r="F50" i="27"/>
  <c r="H5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P82" i="26"/>
  <c r="Q82" i="26" s="1"/>
  <c r="I17" i="27"/>
  <c r="I65" i="28"/>
  <c r="F41" i="28"/>
  <c r="H41" i="28" s="1"/>
  <c r="I41" i="28"/>
  <c r="F72" i="27"/>
  <c r="H72" i="27" s="1"/>
  <c r="I72" i="27"/>
  <c r="F48" i="27"/>
  <c r="H48" i="27" s="1"/>
  <c r="F21" i="27"/>
  <c r="H21" i="27" s="1"/>
  <c r="I21" i="27"/>
  <c r="Q10" i="26"/>
  <c r="S10" i="26" s="1"/>
  <c r="T10" i="26"/>
  <c r="BP16" i="26"/>
  <c r="BS16" i="26"/>
  <c r="N31" i="27"/>
  <c r="M31" i="27"/>
  <c r="BO35" i="27"/>
  <c r="BQ35" i="27" s="1"/>
  <c r="BR35" i="27"/>
  <c r="N36" i="27"/>
  <c r="M36" i="27"/>
  <c r="O10" i="26"/>
  <c r="ED36" i="28"/>
  <c r="E36" i="28"/>
  <c r="J74" i="26"/>
  <c r="DG82" i="28"/>
  <c r="J43" i="26"/>
  <c r="F58" i="28"/>
  <c r="H58" i="28" s="1"/>
  <c r="I27" i="28"/>
  <c r="I59" i="28"/>
  <c r="F68" i="27"/>
  <c r="H68" i="27" s="1"/>
  <c r="I68" i="27"/>
  <c r="I38" i="27"/>
  <c r="G65" i="26"/>
  <c r="I65" i="26" s="1"/>
  <c r="J65" i="26"/>
  <c r="DI15" i="26"/>
  <c r="F15" i="26"/>
  <c r="J15" i="26" s="1"/>
  <c r="J33" i="26"/>
  <c r="L36" i="26"/>
  <c r="N36" i="26" s="1"/>
  <c r="O36" i="26"/>
  <c r="N75" i="26"/>
  <c r="O75" i="26"/>
  <c r="Q79" i="26"/>
  <c r="S79" i="26" s="1"/>
  <c r="T79" i="26"/>
  <c r="I30" i="27"/>
  <c r="I35" i="27"/>
  <c r="F20" i="27"/>
  <c r="H20" i="27" s="1"/>
  <c r="I36" i="27"/>
  <c r="F40" i="27"/>
  <c r="H40" i="27"/>
  <c r="J79" i="26"/>
  <c r="G63" i="26"/>
  <c r="I63" i="26" s="1"/>
  <c r="G53" i="26"/>
  <c r="I53" i="26" s="1"/>
  <c r="BR16" i="26"/>
  <c r="E56" i="28"/>
  <c r="F56" i="28" s="1"/>
  <c r="H56" i="28" s="1"/>
  <c r="EF56" i="28"/>
  <c r="BR60" i="28"/>
  <c r="BQ60" i="28"/>
  <c r="BR57" i="26"/>
  <c r="BS57" i="26"/>
  <c r="BS36" i="26"/>
  <c r="DI36" i="26"/>
  <c r="N42" i="26"/>
  <c r="S48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BP71" i="26"/>
  <c r="BR71" i="26" s="1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G15" i="26"/>
  <c r="I15" i="26" s="1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Q13" i="26" l="1"/>
  <c r="T13" i="26"/>
  <c r="DI30" i="26"/>
  <c r="F30" i="26"/>
  <c r="G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T82" i="26" s="1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AG21" i="22"/>
  <c r="AH21" i="22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F82" i="28"/>
  <c r="H82" i="28" s="1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S82" i="26"/>
  <c r="G44" i="26"/>
  <c r="I44" i="26" s="1"/>
  <c r="J49" i="26"/>
  <c r="F48" i="28"/>
  <c r="H48" i="28" s="1"/>
  <c r="F21" i="28"/>
  <c r="H21" i="28" s="1"/>
  <c r="BR82" i="28"/>
  <c r="BR82" i="26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F18" i="22"/>
  <c r="F14" i="22"/>
  <c r="N47" i="28"/>
  <c r="BR49" i="28"/>
  <c r="S52" i="28"/>
  <c r="BR53" i="28"/>
  <c r="BR54" i="28"/>
  <c r="BR61" i="28"/>
  <c r="M68" i="28"/>
  <c r="S76" i="28"/>
  <c r="N77" i="28"/>
  <c r="BR77" i="28"/>
  <c r="BQ64" i="28"/>
  <c r="F20" i="22"/>
  <c r="F16" i="22"/>
  <c r="F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I30" i="26"/>
  <c r="J30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J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D18" i="23"/>
  <c r="W18" i="22"/>
  <c r="R18" i="22"/>
  <c r="W12" i="22"/>
  <c r="R12" i="22"/>
  <c r="R16" i="22"/>
  <c r="W13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BV15" i="22"/>
  <c r="BV13" i="22"/>
  <c r="E13" i="22"/>
  <c r="E12" i="22"/>
  <c r="D8" i="23"/>
  <c r="R10" i="22"/>
  <c r="C8" i="23"/>
  <c r="BW16" i="22"/>
  <c r="C12" i="23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E10" i="22"/>
  <c r="I10" i="22" s="1"/>
  <c r="E16" i="22"/>
  <c r="BW20" i="22"/>
  <c r="N11" i="22"/>
  <c r="N20" i="22"/>
  <c r="N12" i="22"/>
  <c r="S20" i="22"/>
  <c r="F18" i="23" s="1"/>
  <c r="C10" i="23"/>
  <c r="C18" i="23"/>
  <c r="S18" i="22"/>
  <c r="F16" i="23" s="1"/>
  <c r="AB16" i="22"/>
  <c r="L18" i="23"/>
  <c r="AB11" i="22"/>
  <c r="L13" i="23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W17" i="22"/>
  <c r="R14" i="22"/>
  <c r="S11" i="22"/>
  <c r="F9" i="23" s="1"/>
  <c r="D17" i="23"/>
  <c r="R19" i="22"/>
  <c r="S19" i="22"/>
  <c r="F17" i="23" s="1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CW8" i="22" l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F10" i="22"/>
  <c r="F11" i="22"/>
  <c r="H11" i="22" s="1"/>
  <c r="F15" i="22"/>
  <c r="H15" i="22" s="1"/>
  <c r="F13" i="22"/>
  <c r="H13" i="22" s="1"/>
  <c r="F19" i="22"/>
  <c r="H19" i="22" s="1"/>
  <c r="EF82" i="28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H17" i="22" s="1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6" i="22"/>
  <c r="H14" i="22"/>
  <c r="C80" i="23"/>
  <c r="I11" i="22"/>
  <c r="N21" i="22"/>
  <c r="I21" i="22" l="1"/>
  <c r="D80" i="23"/>
  <c r="M21" i="22"/>
  <c r="H10" i="22"/>
  <c r="F21" i="22"/>
  <c r="H21" i="22" s="1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<sst xmlns="http://schemas.openxmlformats.org/spreadsheetml/2006/main" count="1240" uniqueCount="279">
  <si>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</si>
  <si>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</si>
  <si>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</si>
  <si>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</si>
  <si>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</si>
  <si>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</si>
  <si>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</si>
  <si>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</si>
  <si>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</si>
  <si>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</si>
  <si>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</si>
  <si>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</si>
  <si>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</si>
  <si>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</si>
  <si>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</si>
  <si>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</si>
  <si>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</si>
  <si>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</si>
  <si>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</si>
  <si>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</si>
  <si>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</si>
  <si>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</si>
  <si>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</si>
  <si>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</si>
  <si>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</si>
  <si>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</si>
  <si>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</si>
  <si>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</si>
  <si>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</si>
  <si>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</si>
  <si>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</si>
  <si>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</si>
  <si>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</si>
  <si>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</si>
  <si>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</si>
  <si>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</si>
  <si>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</si>
  <si>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</si>
  <si>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</si>
  <si>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</si>
  <si>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</si>
  <si>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</si>
  <si>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</si>
  <si>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</si>
  <si>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</si>
  <si>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</si>
  <si>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</si>
  <si>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</si>
  <si>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</si>
  <si>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</si>
  <si>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</si>
  <si>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</si>
  <si>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</si>
  <si>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</si>
  <si>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</si>
  <si>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</si>
  <si>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</si>
  <si>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</si>
  <si>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</si>
  <si>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</si>
  <si>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</si>
  <si>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</si>
  <si>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</si>
  <si>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</si>
  <si>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</si>
  <si>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</si>
  <si>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</si>
  <si>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</si>
  <si>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</si>
  <si>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</si>
  <si>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</si>
  <si>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</si>
  <si>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</si>
  <si>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</si>
  <si>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</si>
  <si>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</si>
  <si>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</si>
  <si>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</si>
  <si>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</si>
  <si>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</si>
  <si>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</si>
  <si>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</si>
  <si>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</si>
  <si>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</si>
  <si>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</si>
  <si>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</si>
  <si>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</si>
  <si>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</si>
  <si>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</si>
  <si>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</si>
  <si>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</si>
  <si>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</si>
  <si>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</si>
  <si>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</si>
  <si>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</si>
  <si>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</si>
  <si>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</si>
  <si>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</si>
  <si>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</si>
  <si>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</si>
  <si>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</si>
  <si>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</si>
  <si>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</si>
  <si>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</si>
  <si>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</si>
  <si>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</si>
  <si>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</si>
  <si>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</si>
  <si>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</si>
  <si>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</si>
  <si>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</si>
  <si>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</si>
  <si>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</si>
  <si>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</si>
  <si>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</si>
  <si>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</si>
  <si>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</si>
  <si>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</si>
  <si>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</si>
  <si>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</si>
  <si>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</si>
  <si>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</si>
  <si>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</si>
  <si>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</si>
  <si>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</si>
  <si>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</si>
  <si>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</si>
  <si>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</si>
  <si>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</si>
  <si>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</si>
  <si>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</si>
  <si>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</si>
  <si>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</si>
  <si>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</si>
  <si>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</si>
  <si>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</si>
  <si>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</si>
  <si>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</si>
  <si>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</si>
  <si>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</si>
  <si>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</si>
  <si>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</si>
  <si>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</si>
  <si>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</si>
  <si>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</si>
  <si>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</si>
  <si>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</si>
  <si>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</si>
  <si>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</si>
  <si>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</si>
  <si>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</si>
  <si>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</si>
  <si>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</si>
  <si>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</si>
  <si>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</si>
  <si>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</si>
  <si>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</si>
  <si>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</si>
  <si>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</si>
  <si>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</si>
  <si>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</si>
  <si>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</si>
  <si>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</si>
  <si>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</si>
  <si>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</si>
  <si>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</si>
  <si>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</si>
  <si>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</si>
  <si>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</si>
  <si>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</si>
  <si>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</si>
  <si>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</si>
  <si>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</si>
  <si>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</si>
  <si>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</si>
  <si>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</si>
  <si>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</si>
  <si>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</si>
  <si>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</si>
  <si>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</si>
  <si>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</si>
  <si>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</si>
  <si>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</si>
  <si>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</si>
  <si>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</si>
  <si>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</si>
  <si>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</si>
  <si>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</si>
  <si>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</si>
  <si>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</si>
  <si>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</si>
  <si>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</si>
  <si>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</si>
  <si>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</si>
  <si>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</si>
  <si>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</si>
  <si>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</si>
  <si>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</si>
  <si>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</si>
  <si>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</si>
  <si>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</si>
  <si>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</si>
  <si>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</si>
  <si>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</si>
  <si>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</si>
  <si>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</si>
  <si>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</si>
  <si>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</si>
  <si>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</si>
  <si>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</si>
  <si>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</si>
  <si>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</si>
  <si>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</si>
  <si>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</si>
  <si>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</si>
  <si>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</si>
  <si>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</si>
  <si>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</si>
  <si>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</si>
  <si>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</si>
  <si>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</si>
  <si>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</si>
  <si>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</si>
  <si>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</si>
  <si>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</si>
  <si>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</si>
  <si>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</si>
  <si>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</si>
  <si>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</si>
  <si>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</si>
  <si>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</si>
  <si>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</si>
  <si>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</si>
  <si>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</si>
  <si>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</si>
  <si>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</si>
  <si>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</si>
  <si>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</si>
  <si>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</si>
  <si>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</si>
  <si>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</si>
  <si>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</si>
  <si>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</si>
  <si>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</si>
  <si>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</si>
  <si>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</si>
  <si>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</si>
  <si>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</si>
  <si>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</si>
  <si>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</si>
  <si>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</si>
  <si>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</si>
  <si>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</si>
  <si>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</si>
  <si>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</si>
  <si>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</si>
  <si>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</si>
  <si>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</si>
  <si>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</si>
  <si>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</si>
  <si>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</si>
  <si>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</si>
  <si>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</si>
  <si>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</si>
  <si>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</si>
  <si>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</si>
  <si>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</si>
  <si>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</si>
  <si>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</si>
  <si>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</si>
  <si>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</si>
  <si>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</si>
  <si>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</si>
  <si>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</si>
  <si>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</si>
  <si>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</si>
  <si>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 xml:space="preserve"> ՀՀ  ԿՈՏԱՅՔԻ _  ՄԱՐԶԻ  ՀԱՄԱՅՆՔՆԵՐԻ   ԲՅՈՒՋԵՏԱՅԻՆ   ԵԿԱՄՈՒՏՆԵՐԻ   ՎԵՐԱԲԵՐՅԱԼ  (աճողական)  2025թ,  «02  ամսվա»  դրությամբ                                            </t>
  </si>
  <si>
    <t>ծրագիր 2 ամիս</t>
  </si>
  <si>
    <t>փաստացի  (2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</si>
</sst>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28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33" sqref="M33"/>
    </sheetView>
  </sheetViews>
  <sheetFormatPr defaultRowHeight="17.25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>
      <c r="C2" s="186" t="s">
        <v>276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Q2" s="5"/>
      <c r="R2" s="5"/>
      <c r="T2" s="187"/>
      <c r="U2" s="187"/>
      <c r="V2" s="187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>
      <c r="C3" s="8"/>
      <c r="D3" s="8"/>
      <c r="E3" s="8"/>
      <c r="F3" s="32"/>
      <c r="G3" s="8"/>
      <c r="H3" s="8"/>
      <c r="I3" s="8"/>
      <c r="J3" s="8"/>
      <c r="K3" s="8"/>
      <c r="L3" s="186" t="s">
        <v>12</v>
      </c>
      <c r="M3" s="186"/>
      <c r="N3" s="186"/>
      <c r="O3" s="18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03" t="s">
        <v>6</v>
      </c>
      <c r="B4" s="206" t="s">
        <v>10</v>
      </c>
      <c r="C4" s="209" t="s">
        <v>4</v>
      </c>
      <c r="D4" s="209" t="s">
        <v>5</v>
      </c>
      <c r="E4" s="212" t="s">
        <v>271</v>
      </c>
      <c r="F4" s="213"/>
      <c r="G4" s="213"/>
      <c r="H4" s="213"/>
      <c r="I4" s="214"/>
      <c r="J4" s="188" t="s">
        <v>239</v>
      </c>
      <c r="K4" s="189"/>
      <c r="L4" s="189"/>
      <c r="M4" s="189"/>
      <c r="N4" s="190"/>
      <c r="O4" s="153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5"/>
      <c r="DK4" s="162" t="s">
        <v>14</v>
      </c>
      <c r="DL4" s="164" t="s">
        <v>15</v>
      </c>
      <c r="DM4" s="165"/>
      <c r="DN4" s="166"/>
      <c r="DO4" s="221" t="s">
        <v>3</v>
      </c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1"/>
      <c r="EF4" s="221"/>
      <c r="EG4" s="162" t="s">
        <v>16</v>
      </c>
      <c r="EH4" s="138" t="s">
        <v>17</v>
      </c>
      <c r="EI4" s="139"/>
      <c r="EJ4" s="140"/>
    </row>
    <row r="5" spans="1:141" s="9" customFormat="1" ht="15" customHeight="1">
      <c r="A5" s="204"/>
      <c r="B5" s="207"/>
      <c r="C5" s="210"/>
      <c r="D5" s="210"/>
      <c r="E5" s="215"/>
      <c r="F5" s="216"/>
      <c r="G5" s="216"/>
      <c r="H5" s="216"/>
      <c r="I5" s="217"/>
      <c r="J5" s="191"/>
      <c r="K5" s="192"/>
      <c r="L5" s="192"/>
      <c r="M5" s="192"/>
      <c r="N5" s="193"/>
      <c r="O5" s="147" t="s">
        <v>246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9"/>
      <c r="BA5" s="134" t="s">
        <v>247</v>
      </c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26" t="s">
        <v>8</v>
      </c>
      <c r="BQ5" s="127"/>
      <c r="BR5" s="127"/>
      <c r="BS5" s="150" t="s">
        <v>248</v>
      </c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2"/>
      <c r="CJ5" s="156" t="s">
        <v>249</v>
      </c>
      <c r="CK5" s="157"/>
      <c r="CL5" s="157"/>
      <c r="CM5" s="157"/>
      <c r="CN5" s="157"/>
      <c r="CO5" s="157"/>
      <c r="CP5" s="157"/>
      <c r="CQ5" s="157"/>
      <c r="CR5" s="158"/>
      <c r="CS5" s="150" t="s">
        <v>250</v>
      </c>
      <c r="CT5" s="151"/>
      <c r="CU5" s="151"/>
      <c r="CV5" s="151"/>
      <c r="CW5" s="151"/>
      <c r="CX5" s="151"/>
      <c r="CY5" s="151"/>
      <c r="CZ5" s="151"/>
      <c r="DA5" s="151"/>
      <c r="DB5" s="134" t="s">
        <v>19</v>
      </c>
      <c r="DC5" s="134"/>
      <c r="DD5" s="134"/>
      <c r="DE5" s="126" t="s">
        <v>251</v>
      </c>
      <c r="DF5" s="127"/>
      <c r="DG5" s="128"/>
      <c r="DH5" s="126" t="s">
        <v>252</v>
      </c>
      <c r="DI5" s="127"/>
      <c r="DJ5" s="128"/>
      <c r="DK5" s="162"/>
      <c r="DL5" s="167"/>
      <c r="DM5" s="168"/>
      <c r="DN5" s="169"/>
      <c r="DO5" s="120"/>
      <c r="DP5" s="120"/>
      <c r="DQ5" s="121"/>
      <c r="DR5" s="121"/>
      <c r="DS5" s="121"/>
      <c r="DT5" s="121"/>
      <c r="DU5" s="126" t="s">
        <v>253</v>
      </c>
      <c r="DV5" s="127"/>
      <c r="DW5" s="128"/>
      <c r="DX5" s="132"/>
      <c r="DY5" s="133"/>
      <c r="DZ5" s="133"/>
      <c r="EA5" s="133"/>
      <c r="EB5" s="133"/>
      <c r="EC5" s="133"/>
      <c r="ED5" s="133"/>
      <c r="EE5" s="133"/>
      <c r="EF5" s="133"/>
      <c r="EG5" s="162"/>
      <c r="EH5" s="141"/>
      <c r="EI5" s="142"/>
      <c r="EJ5" s="143"/>
    </row>
    <row r="6" spans="1:141" s="9" customFormat="1" ht="119.25" customHeight="1">
      <c r="A6" s="204"/>
      <c r="B6" s="207"/>
      <c r="C6" s="210"/>
      <c r="D6" s="210"/>
      <c r="E6" s="218"/>
      <c r="F6" s="219"/>
      <c r="G6" s="219"/>
      <c r="H6" s="219"/>
      <c r="I6" s="220"/>
      <c r="J6" s="194"/>
      <c r="K6" s="195"/>
      <c r="L6" s="195"/>
      <c r="M6" s="195"/>
      <c r="N6" s="196"/>
      <c r="O6" s="159" t="s">
        <v>238</v>
      </c>
      <c r="P6" s="160"/>
      <c r="Q6" s="160"/>
      <c r="R6" s="160"/>
      <c r="S6" s="161"/>
      <c r="T6" s="173" t="s">
        <v>235</v>
      </c>
      <c r="U6" s="174"/>
      <c r="V6" s="174"/>
      <c r="W6" s="174"/>
      <c r="X6" s="175"/>
      <c r="Y6" s="173" t="s">
        <v>234</v>
      </c>
      <c r="Z6" s="174"/>
      <c r="AA6" s="174"/>
      <c r="AB6" s="174"/>
      <c r="AC6" s="175"/>
      <c r="AD6" s="173" t="s">
        <v>275</v>
      </c>
      <c r="AE6" s="174"/>
      <c r="AF6" s="174"/>
      <c r="AG6" s="174"/>
      <c r="AH6" s="175"/>
      <c r="AI6" s="173" t="s">
        <v>254</v>
      </c>
      <c r="AJ6" s="174"/>
      <c r="AK6" s="174"/>
      <c r="AL6" s="174"/>
      <c r="AM6" s="175"/>
      <c r="AN6" s="173" t="s">
        <v>236</v>
      </c>
      <c r="AO6" s="174"/>
      <c r="AP6" s="174"/>
      <c r="AQ6" s="174"/>
      <c r="AR6" s="175"/>
      <c r="AS6" s="173" t="s">
        <v>237</v>
      </c>
      <c r="AT6" s="174"/>
      <c r="AU6" s="174"/>
      <c r="AV6" s="174"/>
      <c r="AW6" s="175"/>
      <c r="AX6" s="176" t="s">
        <v>255</v>
      </c>
      <c r="AY6" s="176"/>
      <c r="AZ6" s="176"/>
      <c r="BA6" s="181" t="s">
        <v>274</v>
      </c>
      <c r="BB6" s="182"/>
      <c r="BC6" s="182"/>
      <c r="BD6" s="181" t="s">
        <v>31</v>
      </c>
      <c r="BE6" s="182"/>
      <c r="BF6" s="183"/>
      <c r="BG6" s="177" t="s">
        <v>32</v>
      </c>
      <c r="BH6" s="178"/>
      <c r="BI6" s="184"/>
      <c r="BJ6" s="177" t="s">
        <v>33</v>
      </c>
      <c r="BK6" s="178"/>
      <c r="BL6" s="178"/>
      <c r="BM6" s="222" t="s">
        <v>34</v>
      </c>
      <c r="BN6" s="223"/>
      <c r="BO6" s="223"/>
      <c r="BP6" s="129"/>
      <c r="BQ6" s="130"/>
      <c r="BR6" s="130"/>
      <c r="BS6" s="200" t="s">
        <v>256</v>
      </c>
      <c r="BT6" s="201"/>
      <c r="BU6" s="201"/>
      <c r="BV6" s="201"/>
      <c r="BW6" s="202"/>
      <c r="BX6" s="163" t="s">
        <v>36</v>
      </c>
      <c r="BY6" s="163"/>
      <c r="BZ6" s="163"/>
      <c r="CA6" s="163" t="s">
        <v>37</v>
      </c>
      <c r="CB6" s="163"/>
      <c r="CC6" s="163"/>
      <c r="CD6" s="163" t="s">
        <v>38</v>
      </c>
      <c r="CE6" s="163"/>
      <c r="CF6" s="163"/>
      <c r="CG6" s="163" t="s">
        <v>39</v>
      </c>
      <c r="CH6" s="163"/>
      <c r="CI6" s="163"/>
      <c r="CJ6" s="163" t="s">
        <v>269</v>
      </c>
      <c r="CK6" s="163"/>
      <c r="CL6" s="163"/>
      <c r="CM6" s="156" t="s">
        <v>47</v>
      </c>
      <c r="CN6" s="157"/>
      <c r="CO6" s="157"/>
      <c r="CP6" s="163" t="s">
        <v>257</v>
      </c>
      <c r="CQ6" s="163"/>
      <c r="CR6" s="163"/>
      <c r="CS6" s="179" t="s">
        <v>41</v>
      </c>
      <c r="CT6" s="180"/>
      <c r="CU6" s="157"/>
      <c r="CV6" s="163" t="s">
        <v>42</v>
      </c>
      <c r="CW6" s="163"/>
      <c r="CX6" s="163"/>
      <c r="CY6" s="156" t="s">
        <v>270</v>
      </c>
      <c r="CZ6" s="157"/>
      <c r="DA6" s="157"/>
      <c r="DB6" s="134"/>
      <c r="DC6" s="134"/>
      <c r="DD6" s="134"/>
      <c r="DE6" s="129"/>
      <c r="DF6" s="130"/>
      <c r="DG6" s="131"/>
      <c r="DH6" s="129"/>
      <c r="DI6" s="130"/>
      <c r="DJ6" s="131"/>
      <c r="DK6" s="162"/>
      <c r="DL6" s="170"/>
      <c r="DM6" s="171"/>
      <c r="DN6" s="172"/>
      <c r="DO6" s="126" t="s">
        <v>258</v>
      </c>
      <c r="DP6" s="127"/>
      <c r="DQ6" s="128"/>
      <c r="DR6" s="126" t="s">
        <v>259</v>
      </c>
      <c r="DS6" s="127"/>
      <c r="DT6" s="128"/>
      <c r="DU6" s="129"/>
      <c r="DV6" s="130"/>
      <c r="DW6" s="131"/>
      <c r="DX6" s="126" t="s">
        <v>260</v>
      </c>
      <c r="DY6" s="127"/>
      <c r="DZ6" s="128"/>
      <c r="EA6" s="126" t="s">
        <v>261</v>
      </c>
      <c r="EB6" s="127"/>
      <c r="EC6" s="128"/>
      <c r="ED6" s="124" t="s">
        <v>53</v>
      </c>
      <c r="EE6" s="125"/>
      <c r="EF6" s="125"/>
      <c r="EG6" s="162"/>
      <c r="EH6" s="144"/>
      <c r="EI6" s="145"/>
      <c r="EJ6" s="146"/>
    </row>
    <row r="7" spans="1:141" s="10" customFormat="1" ht="36" customHeight="1">
      <c r="A7" s="204"/>
      <c r="B7" s="207"/>
      <c r="C7" s="210"/>
      <c r="D7" s="210"/>
      <c r="E7" s="122" t="s">
        <v>43</v>
      </c>
      <c r="F7" s="197" t="s">
        <v>55</v>
      </c>
      <c r="G7" s="198"/>
      <c r="H7" s="198"/>
      <c r="I7" s="199"/>
      <c r="J7" s="122" t="s">
        <v>43</v>
      </c>
      <c r="K7" s="197" t="s">
        <v>55</v>
      </c>
      <c r="L7" s="198"/>
      <c r="M7" s="198"/>
      <c r="N7" s="199"/>
      <c r="O7" s="122" t="s">
        <v>43</v>
      </c>
      <c r="P7" s="197" t="s">
        <v>55</v>
      </c>
      <c r="Q7" s="198"/>
      <c r="R7" s="198"/>
      <c r="S7" s="199"/>
      <c r="T7" s="122" t="s">
        <v>43</v>
      </c>
      <c r="U7" s="197" t="s">
        <v>55</v>
      </c>
      <c r="V7" s="198"/>
      <c r="W7" s="198"/>
      <c r="X7" s="199"/>
      <c r="Y7" s="122" t="s">
        <v>43</v>
      </c>
      <c r="Z7" s="197" t="s">
        <v>55</v>
      </c>
      <c r="AA7" s="198"/>
      <c r="AB7" s="198"/>
      <c r="AC7" s="199"/>
      <c r="AD7" s="122" t="s">
        <v>43</v>
      </c>
      <c r="AE7" s="197" t="s">
        <v>55</v>
      </c>
      <c r="AF7" s="198"/>
      <c r="AG7" s="198"/>
      <c r="AH7" s="199"/>
      <c r="AI7" s="122" t="s">
        <v>43</v>
      </c>
      <c r="AJ7" s="197" t="s">
        <v>55</v>
      </c>
      <c r="AK7" s="198"/>
      <c r="AL7" s="198"/>
      <c r="AM7" s="199"/>
      <c r="AN7" s="122" t="s">
        <v>43</v>
      </c>
      <c r="AO7" s="197" t="s">
        <v>55</v>
      </c>
      <c r="AP7" s="198"/>
      <c r="AQ7" s="198"/>
      <c r="AR7" s="199"/>
      <c r="AS7" s="122" t="s">
        <v>43</v>
      </c>
      <c r="AT7" s="197" t="s">
        <v>55</v>
      </c>
      <c r="AU7" s="198"/>
      <c r="AV7" s="198"/>
      <c r="AW7" s="199"/>
      <c r="AX7" s="122" t="s">
        <v>43</v>
      </c>
      <c r="AY7" s="135" t="s">
        <v>55</v>
      </c>
      <c r="AZ7" s="136"/>
      <c r="BA7" s="122" t="s">
        <v>43</v>
      </c>
      <c r="BB7" s="135" t="s">
        <v>55</v>
      </c>
      <c r="BC7" s="136"/>
      <c r="BD7" s="122" t="s">
        <v>43</v>
      </c>
      <c r="BE7" s="135" t="s">
        <v>55</v>
      </c>
      <c r="BF7" s="136"/>
      <c r="BG7" s="122" t="s">
        <v>43</v>
      </c>
      <c r="BH7" s="135" t="s">
        <v>55</v>
      </c>
      <c r="BI7" s="136"/>
      <c r="BJ7" s="122" t="s">
        <v>43</v>
      </c>
      <c r="BK7" s="135" t="s">
        <v>55</v>
      </c>
      <c r="BL7" s="136"/>
      <c r="BM7" s="122" t="s">
        <v>43</v>
      </c>
      <c r="BN7" s="135" t="s">
        <v>55</v>
      </c>
      <c r="BO7" s="136"/>
      <c r="BP7" s="122" t="s">
        <v>43</v>
      </c>
      <c r="BQ7" s="135" t="s">
        <v>55</v>
      </c>
      <c r="BR7" s="136"/>
      <c r="BS7" s="122" t="s">
        <v>43</v>
      </c>
      <c r="BT7" s="135" t="s">
        <v>55</v>
      </c>
      <c r="BU7" s="224"/>
      <c r="BV7" s="224"/>
      <c r="BW7" s="136"/>
      <c r="BX7" s="122" t="s">
        <v>43</v>
      </c>
      <c r="BY7" s="135" t="s">
        <v>55</v>
      </c>
      <c r="BZ7" s="136"/>
      <c r="CA7" s="122" t="s">
        <v>43</v>
      </c>
      <c r="CB7" s="135" t="s">
        <v>55</v>
      </c>
      <c r="CC7" s="136"/>
      <c r="CD7" s="122" t="s">
        <v>43</v>
      </c>
      <c r="CE7" s="135" t="s">
        <v>55</v>
      </c>
      <c r="CF7" s="136"/>
      <c r="CG7" s="122" t="s">
        <v>43</v>
      </c>
      <c r="CH7" s="135" t="s">
        <v>55</v>
      </c>
      <c r="CI7" s="136"/>
      <c r="CJ7" s="122" t="s">
        <v>43</v>
      </c>
      <c r="CK7" s="135" t="s">
        <v>55</v>
      </c>
      <c r="CL7" s="136"/>
      <c r="CM7" s="122" t="s">
        <v>43</v>
      </c>
      <c r="CN7" s="135" t="s">
        <v>55</v>
      </c>
      <c r="CO7" s="136"/>
      <c r="CP7" s="122" t="s">
        <v>43</v>
      </c>
      <c r="CQ7" s="135" t="s">
        <v>55</v>
      </c>
      <c r="CR7" s="136"/>
      <c r="CS7" s="122" t="s">
        <v>43</v>
      </c>
      <c r="CT7" s="135" t="s">
        <v>55</v>
      </c>
      <c r="CU7" s="136"/>
      <c r="CV7" s="122" t="s">
        <v>43</v>
      </c>
      <c r="CW7" s="135" t="s">
        <v>55</v>
      </c>
      <c r="CX7" s="136"/>
      <c r="CY7" s="122" t="s">
        <v>43</v>
      </c>
      <c r="CZ7" s="135" t="s">
        <v>55</v>
      </c>
      <c r="DA7" s="136"/>
      <c r="DB7" s="122" t="s">
        <v>43</v>
      </c>
      <c r="DC7" s="135" t="s">
        <v>55</v>
      </c>
      <c r="DD7" s="136"/>
      <c r="DE7" s="122" t="s">
        <v>43</v>
      </c>
      <c r="DF7" s="135" t="s">
        <v>55</v>
      </c>
      <c r="DG7" s="136"/>
      <c r="DH7" s="122" t="s">
        <v>43</v>
      </c>
      <c r="DI7" s="135" t="s">
        <v>55</v>
      </c>
      <c r="DJ7" s="136"/>
      <c r="DK7" s="137" t="s">
        <v>262</v>
      </c>
      <c r="DL7" s="122" t="s">
        <v>43</v>
      </c>
      <c r="DM7" s="135" t="s">
        <v>55</v>
      </c>
      <c r="DN7" s="136"/>
      <c r="DO7" s="122" t="s">
        <v>43</v>
      </c>
      <c r="DP7" s="135" t="s">
        <v>55</v>
      </c>
      <c r="DQ7" s="136"/>
      <c r="DR7" s="122" t="s">
        <v>43</v>
      </c>
      <c r="DS7" s="135" t="s">
        <v>55</v>
      </c>
      <c r="DT7" s="136"/>
      <c r="DU7" s="122" t="s">
        <v>43</v>
      </c>
      <c r="DV7" s="135" t="s">
        <v>55</v>
      </c>
      <c r="DW7" s="136"/>
      <c r="DX7" s="122" t="s">
        <v>43</v>
      </c>
      <c r="DY7" s="135" t="s">
        <v>55</v>
      </c>
      <c r="DZ7" s="136"/>
      <c r="EA7" s="122" t="s">
        <v>43</v>
      </c>
      <c r="EB7" s="135" t="s">
        <v>55</v>
      </c>
      <c r="EC7" s="136"/>
      <c r="ED7" s="122" t="s">
        <v>43</v>
      </c>
      <c r="EE7" s="135" t="s">
        <v>55</v>
      </c>
      <c r="EF7" s="136"/>
      <c r="EG7" s="162" t="s">
        <v>262</v>
      </c>
      <c r="EH7" s="122" t="s">
        <v>43</v>
      </c>
      <c r="EI7" s="135" t="s">
        <v>55</v>
      </c>
      <c r="EJ7" s="136"/>
    </row>
    <row r="8" spans="1:141" s="27" customFormat="1" ht="101.25" customHeight="1">
      <c r="A8" s="205"/>
      <c r="B8" s="208"/>
      <c r="C8" s="211"/>
      <c r="D8" s="211"/>
      <c r="E8" s="123"/>
      <c r="F8" s="35" t="s">
        <v>277</v>
      </c>
      <c r="G8" s="26" t="s">
        <v>278</v>
      </c>
      <c r="H8" s="36" t="s">
        <v>263</v>
      </c>
      <c r="I8" s="26" t="s">
        <v>264</v>
      </c>
      <c r="J8" s="123"/>
      <c r="K8" s="35" t="s">
        <v>277</v>
      </c>
      <c r="L8" s="26" t="s">
        <v>278</v>
      </c>
      <c r="M8" s="26" t="s">
        <v>264</v>
      </c>
      <c r="N8" s="26" t="s">
        <v>264</v>
      </c>
      <c r="O8" s="123"/>
      <c r="P8" s="35" t="s">
        <v>277</v>
      </c>
      <c r="Q8" s="26" t="s">
        <v>278</v>
      </c>
      <c r="R8" s="36" t="s">
        <v>263</v>
      </c>
      <c r="S8" s="26" t="s">
        <v>264</v>
      </c>
      <c r="T8" s="123"/>
      <c r="U8" s="35" t="s">
        <v>277</v>
      </c>
      <c r="V8" s="26" t="s">
        <v>278</v>
      </c>
      <c r="W8" s="36" t="s">
        <v>263</v>
      </c>
      <c r="X8" s="26" t="s">
        <v>264</v>
      </c>
      <c r="Y8" s="123"/>
      <c r="Z8" s="35" t="s">
        <v>277</v>
      </c>
      <c r="AA8" s="26" t="s">
        <v>278</v>
      </c>
      <c r="AB8" s="36" t="s">
        <v>263</v>
      </c>
      <c r="AC8" s="26" t="s">
        <v>264</v>
      </c>
      <c r="AD8" s="123"/>
      <c r="AE8" s="35" t="s">
        <v>277</v>
      </c>
      <c r="AF8" s="26" t="s">
        <v>278</v>
      </c>
      <c r="AG8" s="36" t="s">
        <v>263</v>
      </c>
      <c r="AH8" s="26" t="s">
        <v>264</v>
      </c>
      <c r="AI8" s="123"/>
      <c r="AJ8" s="35" t="s">
        <v>277</v>
      </c>
      <c r="AK8" s="26" t="s">
        <v>278</v>
      </c>
      <c r="AL8" s="36" t="s">
        <v>263</v>
      </c>
      <c r="AM8" s="26" t="s">
        <v>264</v>
      </c>
      <c r="AN8" s="123"/>
      <c r="AO8" s="35" t="s">
        <v>277</v>
      </c>
      <c r="AP8" s="26" t="s">
        <v>278</v>
      </c>
      <c r="AQ8" s="36" t="s">
        <v>263</v>
      </c>
      <c r="AR8" s="26" t="s">
        <v>264</v>
      </c>
      <c r="AS8" s="123"/>
      <c r="AT8" s="35" t="s">
        <v>277</v>
      </c>
      <c r="AU8" s="26" t="s">
        <v>278</v>
      </c>
      <c r="AV8" s="36" t="s">
        <v>263</v>
      </c>
      <c r="AW8" s="26" t="s">
        <v>264</v>
      </c>
      <c r="AX8" s="123"/>
      <c r="AY8" s="35" t="s">
        <v>277</v>
      </c>
      <c r="AZ8" s="26" t="s">
        <v>278</v>
      </c>
      <c r="BA8" s="123"/>
      <c r="BB8" s="35" t="s">
        <v>277</v>
      </c>
      <c r="BC8" s="26" t="s">
        <v>278</v>
      </c>
      <c r="BD8" s="123"/>
      <c r="BE8" s="35" t="s">
        <v>277</v>
      </c>
      <c r="BF8" s="26" t="s">
        <v>278</v>
      </c>
      <c r="BG8" s="123"/>
      <c r="BH8" s="35" t="s">
        <v>277</v>
      </c>
      <c r="BI8" s="26" t="s">
        <v>278</v>
      </c>
      <c r="BJ8" s="123"/>
      <c r="BK8" s="35" t="s">
        <v>277</v>
      </c>
      <c r="BL8" s="26" t="s">
        <v>278</v>
      </c>
      <c r="BM8" s="123"/>
      <c r="BN8" s="35" t="s">
        <v>277</v>
      </c>
      <c r="BO8" s="26" t="s">
        <v>278</v>
      </c>
      <c r="BP8" s="123"/>
      <c r="BQ8" s="35" t="str">
        <f>BN8</f>
        <v>ծրագիր 2 ամիս</v>
      </c>
      <c r="BR8" s="26" t="str">
        <f>BL8</f>
        <v>փաստացի  (2 ամիս)</v>
      </c>
      <c r="BS8" s="123"/>
      <c r="BT8" s="35" t="str">
        <f>BQ8</f>
        <v>ծրագիր 2 ամիս</v>
      </c>
      <c r="BU8" s="26" t="str">
        <f>BR8</f>
        <v>փաստացի  (2 ամիս)</v>
      </c>
      <c r="BV8" s="36" t="str">
        <f>AQ8</f>
        <v>կատ, %-ը տարեկան  նկատմամբ</v>
      </c>
      <c r="BW8" s="26" t="s">
        <v>264</v>
      </c>
      <c r="BX8" s="123"/>
      <c r="BY8" s="35" t="str">
        <f>BT8</f>
        <v>ծրագիր 2 ամիս</v>
      </c>
      <c r="BZ8" s="26" t="str">
        <f>BU8</f>
        <v>փաստացի  (2 ամիս)</v>
      </c>
      <c r="CA8" s="123"/>
      <c r="CB8" s="35" t="str">
        <f>BY8</f>
        <v>ծրագիր 2 ամիս</v>
      </c>
      <c r="CC8" s="26" t="str">
        <f>BZ8</f>
        <v>փաստացի  (2 ամիս)</v>
      </c>
      <c r="CD8" s="123"/>
      <c r="CE8" s="35" t="str">
        <f>CB8</f>
        <v>ծրագիր 2 ամիս</v>
      </c>
      <c r="CF8" s="26" t="str">
        <f>CC8</f>
        <v>փաստացի  (2 ամիս)</v>
      </c>
      <c r="CG8" s="123"/>
      <c r="CH8" s="35" t="str">
        <f>CE8</f>
        <v>ծրագիր 2 ամիս</v>
      </c>
      <c r="CI8" s="26" t="str">
        <f>CF8</f>
        <v>փաստացի  (2 ամիս)</v>
      </c>
      <c r="CJ8" s="123"/>
      <c r="CK8" s="35" t="str">
        <f>CH8</f>
        <v>ծրագիր 2 ամիս</v>
      </c>
      <c r="CL8" s="26" t="str">
        <f>CI8</f>
        <v>փաստացի  (2 ամիս)</v>
      </c>
      <c r="CM8" s="123"/>
      <c r="CN8" s="35" t="str">
        <f>CK8</f>
        <v>ծրագիր 2 ամիս</v>
      </c>
      <c r="CO8" s="26" t="str">
        <f>CL8</f>
        <v>փաստացի  (2 ամիս)</v>
      </c>
      <c r="CP8" s="123"/>
      <c r="CQ8" s="35" t="str">
        <f>CN8</f>
        <v>ծրագիր 2 ամիս</v>
      </c>
      <c r="CR8" s="26" t="str">
        <f>CO8</f>
        <v>փաստացի  (2 ամիս)</v>
      </c>
      <c r="CS8" s="123"/>
      <c r="CT8" s="35" t="str">
        <f>CQ8</f>
        <v>ծրագիր 2 ամիս</v>
      </c>
      <c r="CU8" s="26" t="str">
        <f>CR8</f>
        <v>փաստացի  (2 ամիս)</v>
      </c>
      <c r="CV8" s="123"/>
      <c r="CW8" s="35" t="str">
        <f>CT8</f>
        <v>ծրագիր 2 ամիս</v>
      </c>
      <c r="CX8" s="26" t="str">
        <f>CU8</f>
        <v>փաստացի  (2 ամիս)</v>
      </c>
      <c r="CY8" s="123"/>
      <c r="CZ8" s="35" t="str">
        <f>CW8</f>
        <v>ծրագիր 2 ամիս</v>
      </c>
      <c r="DA8" s="26" t="str">
        <f>CX8</f>
        <v>փաստացի  (2 ամիս)</v>
      </c>
      <c r="DB8" s="123"/>
      <c r="DC8" s="35" t="str">
        <f>CZ8</f>
        <v>ծրագիր 2 ամիս</v>
      </c>
      <c r="DD8" s="26" t="str">
        <f>DA8</f>
        <v>փաստացի  (2 ամիս)</v>
      </c>
      <c r="DE8" s="123"/>
      <c r="DF8" s="35" t="str">
        <f>DC8</f>
        <v>ծրագիր 2 ամիս</v>
      </c>
      <c r="DG8" s="26" t="str">
        <f>DD8</f>
        <v>փաստացի  (2 ամիս)</v>
      </c>
      <c r="DH8" s="123"/>
      <c r="DI8" s="35" t="str">
        <f>DF8</f>
        <v>ծրագիր 2 ամիս</v>
      </c>
      <c r="DJ8" s="26" t="str">
        <f>DG8</f>
        <v>փաստացի  (2 ամիս)</v>
      </c>
      <c r="DK8" s="137"/>
      <c r="DL8" s="123"/>
      <c r="DM8" s="35" t="str">
        <f>DI8</f>
        <v>ծրագիր 2 ամիս</v>
      </c>
      <c r="DN8" s="26" t="str">
        <f>DJ8</f>
        <v>փաստացի  (2 ամիս)</v>
      </c>
      <c r="DO8" s="123"/>
      <c r="DP8" s="35" t="str">
        <f>DM8</f>
        <v>ծրագիր 2 ամիս</v>
      </c>
      <c r="DQ8" s="26" t="str">
        <f>DN8</f>
        <v>փաստացի  (2 ամիս)</v>
      </c>
      <c r="DR8" s="123"/>
      <c r="DS8" s="35" t="str">
        <f>DP8</f>
        <v>ծրագիր 2 ամիս</v>
      </c>
      <c r="DT8" s="26" t="str">
        <f>DQ8</f>
        <v>փաստացի  (2 ամիս)</v>
      </c>
      <c r="DU8" s="123"/>
      <c r="DV8" s="35" t="str">
        <f>DS8</f>
        <v>ծրագիր 2 ամիս</v>
      </c>
      <c r="DW8" s="26" t="str">
        <f>DT8</f>
        <v>փաստացի  (2 ամիս)</v>
      </c>
      <c r="DX8" s="123"/>
      <c r="DY8" s="35" t="str">
        <f>DV8</f>
        <v>ծրագիր 2 ամիս</v>
      </c>
      <c r="DZ8" s="26" t="str">
        <f>DW8</f>
        <v>փաստացի  (2 ամիս)</v>
      </c>
      <c r="EA8" s="123"/>
      <c r="EB8" s="35" t="str">
        <f>DY8</f>
        <v>ծրագիր 2 ամիս</v>
      </c>
      <c r="EC8" s="26" t="str">
        <f>DZ8</f>
        <v>փաստացի  (2 ամիս)</v>
      </c>
      <c r="ED8" s="123"/>
      <c r="EE8" s="35" t="str">
        <f>EB8</f>
        <v>ծրագիր 2 ամիս</v>
      </c>
      <c r="EF8" s="26" t="str">
        <f>EC8</f>
        <v>փաստացի  (2 ամիս)</v>
      </c>
      <c r="EG8" s="162"/>
      <c r="EH8" s="123"/>
      <c r="EI8" s="35" t="s">
        <v>43</v>
      </c>
      <c r="EJ8" s="26" t="str">
        <f>EF8</f>
        <v>փաստացի  (2 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4154938.4750000001</v>
      </c>
      <c r="F10" s="20">
        <f t="shared" ref="F10:F20" si="1">DM10+EI10-EE10</f>
        <v>547441.83999999985</v>
      </c>
      <c r="G10" s="12">
        <f t="shared" ref="G10:G20" si="2">DN10+EJ10-EF10</f>
        <v>589709.58869999996</v>
      </c>
      <c r="H10" s="12">
        <f>G10/F10*100</f>
        <v>107.72095693306893</v>
      </c>
      <c r="I10" s="12">
        <f>G10/E10*100</f>
        <v>14.19298004647349</v>
      </c>
      <c r="J10" s="12">
        <f t="shared" ref="J10:K20" si="3">T10+Y10+AI10+AN10+AS10+AX10+BP10+BX10+CA10+CD10+CG10+CJ10+CP10+CS10+CY10+DB10+DH10+AD10</f>
        <v>1274843.92</v>
      </c>
      <c r="K10" s="12">
        <f t="shared" si="3"/>
        <v>212473.98666666669</v>
      </c>
      <c r="L10" s="12">
        <f>V10+AA10+AK10+AP10+AU10+AZ10+BR10+BZ10+CC10+CF10+CI10+CL10+CR10+CU10+DA10+DD10+DJ10+AF10</f>
        <v>254608.4687</v>
      </c>
      <c r="M10" s="12">
        <f>L10/K10*100</f>
        <v>119.8304190994612</v>
      </c>
      <c r="N10" s="12">
        <f>L10/J10*100</f>
        <v>19.971736516576868</v>
      </c>
      <c r="O10" s="12">
        <f>T10+Y10+AD10</f>
        <v>250596.19999999998</v>
      </c>
      <c r="P10" s="12">
        <f>U10+Z10+AE10</f>
        <v>41766.033333333333</v>
      </c>
      <c r="Q10" s="12">
        <f>V10+AA10+AF10</f>
        <v>19898.902699999981</v>
      </c>
      <c r="R10" s="12">
        <f t="shared" ref="R10:R21" si="4">Q10/P10*100</f>
        <v>47.643745675313468</v>
      </c>
      <c r="S10" s="11">
        <f t="shared" ref="S10:S21" si="5">Q10/O10*100</f>
        <v>7.9406242792189126</v>
      </c>
      <c r="T10" s="119">
        <v>5015</v>
      </c>
      <c r="U10" s="112">
        <f>T10/12*2</f>
        <v>835.83333333333337</v>
      </c>
      <c r="V10" s="119">
        <v>190.76300000000001</v>
      </c>
      <c r="W10" s="12">
        <f t="shared" ref="W10:W21" si="6">V10/U10*100</f>
        <v>22.823090727816549</v>
      </c>
      <c r="X10" s="11">
        <f t="shared" ref="X10:X21" si="7">V10/T10*100</f>
        <v>3.8038484546360918</v>
      </c>
      <c r="Y10" s="119">
        <v>11925.6</v>
      </c>
      <c r="Z10" s="112">
        <f>Y10/12*2</f>
        <v>1987.6000000000001</v>
      </c>
      <c r="AA10" s="119">
        <v>1097.944</v>
      </c>
      <c r="AB10" s="12">
        <f>AA10/Z10*100</f>
        <v>55.239686053531891</v>
      </c>
      <c r="AC10" s="11">
        <f>AA10/Y10*100</f>
        <v>9.2066143422553157</v>
      </c>
      <c r="AD10" s="118">
        <v>233655.59999999998</v>
      </c>
      <c r="AE10" s="118">
        <f>AD10/12*2</f>
        <v>38942.6</v>
      </c>
      <c r="AF10" s="116">
        <v>18610.195699999982</v>
      </c>
      <c r="AG10" s="118">
        <f>AF10/AE10*100</f>
        <v>47.788785802694179</v>
      </c>
      <c r="AH10" s="118">
        <f>AF10/AD10*100</f>
        <v>7.9647976337823643</v>
      </c>
      <c r="AI10" s="119">
        <v>373228.94199999998</v>
      </c>
      <c r="AJ10" s="112">
        <f>AI10/12*2</f>
        <v>62204.823666666663</v>
      </c>
      <c r="AK10" s="119">
        <v>61760.245999999999</v>
      </c>
      <c r="AL10" s="12">
        <f t="shared" ref="AL10:AL21" si="8">AK10/AJ10*100</f>
        <v>99.285300334506218</v>
      </c>
      <c r="AM10" s="11">
        <f t="shared" ref="AM10:AM21" si="9">AK10/AI10*100</f>
        <v>16.547550055751039</v>
      </c>
      <c r="AN10" s="119">
        <v>55281</v>
      </c>
      <c r="AO10" s="116">
        <f>AN10/12*2</f>
        <v>9213.5</v>
      </c>
      <c r="AP10" s="119">
        <v>10703.232</v>
      </c>
      <c r="AQ10" s="12">
        <f t="shared" ref="AQ10:AQ20" si="10">AP10/AO10*100</f>
        <v>116.16901286156185</v>
      </c>
      <c r="AR10" s="11">
        <f t="shared" ref="AR10:AR21" si="11">AP10/AN10*100</f>
        <v>19.36150214359364</v>
      </c>
      <c r="AS10" s="119">
        <v>27000</v>
      </c>
      <c r="AT10" s="116">
        <f>AS10/12*2</f>
        <v>4500</v>
      </c>
      <c r="AU10" s="119">
        <v>2568.6999999999998</v>
      </c>
      <c r="AV10" s="12">
        <f t="shared" ref="AV10:AV21" si="12">AU10/AT10*100</f>
        <v>57.082222222222221</v>
      </c>
      <c r="AW10" s="11">
        <f t="shared" ref="AW10:AW21" si="13">AU10/AS10*100</f>
        <v>9.5137037037037029</v>
      </c>
      <c r="AX10" s="38"/>
      <c r="AY10" s="33">
        <f>AX10/12*4</f>
        <v>0</v>
      </c>
      <c r="AZ10" s="47"/>
      <c r="BA10" s="38"/>
      <c r="BB10" s="33">
        <f>BA10/12*4</f>
        <v>0</v>
      </c>
      <c r="BC10" s="119">
        <v>0</v>
      </c>
      <c r="BD10" s="119">
        <v>2017818.4</v>
      </c>
      <c r="BE10" s="119">
        <v>334301.52</v>
      </c>
      <c r="BF10" s="119">
        <v>334301.52</v>
      </c>
      <c r="BG10" s="119">
        <v>6754.4</v>
      </c>
      <c r="BH10" s="116"/>
      <c r="BI10" s="119"/>
      <c r="BJ10" s="116">
        <v>0</v>
      </c>
      <c r="BK10" s="116">
        <v>0</v>
      </c>
      <c r="BL10" s="116">
        <v>0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4">BX10+CA10+CD10+CG10</f>
        <v>47938.278000000006</v>
      </c>
      <c r="BT10" s="12">
        <f t="shared" si="14"/>
        <v>7989.7129999999997</v>
      </c>
      <c r="BU10" s="12">
        <f>BZ10+CC10+CF10+CI10</f>
        <v>8650.5789999999997</v>
      </c>
      <c r="BV10" s="12">
        <f t="shared" ref="BV10:BV21" si="15">BU10/BT10*100</f>
        <v>108.27146106499694</v>
      </c>
      <c r="BW10" s="11">
        <f t="shared" ref="BW10:BW21" si="16">BU10/BS10*100</f>
        <v>18.045243510832822</v>
      </c>
      <c r="BX10" s="119">
        <v>24122.95</v>
      </c>
      <c r="BY10" s="116">
        <f>BX10/12*2</f>
        <v>4020.4916666666668</v>
      </c>
      <c r="BZ10" s="119">
        <v>5750.7290000000003</v>
      </c>
      <c r="CA10" s="119">
        <v>1500</v>
      </c>
      <c r="CB10" s="116">
        <f>CA10/12*2</f>
        <v>250</v>
      </c>
      <c r="CC10" s="119">
        <v>251.61</v>
      </c>
      <c r="CD10" s="119">
        <v>5000</v>
      </c>
      <c r="CE10" s="116">
        <f>CD10/12*2</f>
        <v>833.33333333333337</v>
      </c>
      <c r="CF10" s="119">
        <v>250</v>
      </c>
      <c r="CG10" s="119">
        <v>17315.328000000001</v>
      </c>
      <c r="CH10" s="113">
        <f>CG10/12*2</f>
        <v>2885.8880000000004</v>
      </c>
      <c r="CI10" s="119">
        <v>2398.2399999999998</v>
      </c>
      <c r="CJ10" s="119">
        <v>0</v>
      </c>
      <c r="CK10" s="47">
        <v>0</v>
      </c>
      <c r="CL10" s="119">
        <v>0</v>
      </c>
      <c r="CM10" s="119">
        <v>3998</v>
      </c>
      <c r="CN10" s="116">
        <f>CM10/12*2</f>
        <v>666.33333333333337</v>
      </c>
      <c r="CO10" s="119">
        <v>799.6</v>
      </c>
      <c r="CP10" s="119">
        <v>0</v>
      </c>
      <c r="CQ10" s="116">
        <v>0</v>
      </c>
      <c r="CR10" s="119">
        <v>0</v>
      </c>
      <c r="CS10" s="119">
        <v>468799.5</v>
      </c>
      <c r="CT10" s="119">
        <f>CS10/12*2</f>
        <v>78133.25</v>
      </c>
      <c r="CU10" s="119">
        <v>147168.30900000001</v>
      </c>
      <c r="CV10" s="119">
        <v>97000</v>
      </c>
      <c r="CW10" s="112">
        <f>CV10/12*2</f>
        <v>16166.666666666666</v>
      </c>
      <c r="CX10" s="119">
        <v>15278.448</v>
      </c>
      <c r="CY10" s="119">
        <v>0</v>
      </c>
      <c r="CZ10" s="114">
        <f>CY10/12*2</f>
        <v>0</v>
      </c>
      <c r="DA10" s="119">
        <v>0</v>
      </c>
      <c r="DB10" s="119">
        <v>2000</v>
      </c>
      <c r="DC10" s="112">
        <f>DB10/12*2</f>
        <v>333.33333333333331</v>
      </c>
      <c r="DD10" s="119">
        <v>0</v>
      </c>
      <c r="DE10" s="119">
        <v>0</v>
      </c>
      <c r="DF10" s="116">
        <v>0</v>
      </c>
      <c r="DG10" s="119">
        <v>0</v>
      </c>
      <c r="DH10" s="119">
        <v>50000</v>
      </c>
      <c r="DI10" s="112">
        <f>DH10/12*2</f>
        <v>8333.3333333333339</v>
      </c>
      <c r="DJ10" s="119">
        <v>3858.5</v>
      </c>
      <c r="DK10" s="112">
        <v>0</v>
      </c>
      <c r="DL10" s="12">
        <f>T10+Y10+AI10+AN10+AS10+AX10+BA10+BD10+BG10+BJ10+BM10+BP10+BX10+CA10+CD10+CG10+CJ10+CM10+CP10+CS10+CY10+DB10+DE10+DH10+AD10</f>
        <v>3303414.72</v>
      </c>
      <c r="DM10" s="12">
        <f t="shared" ref="DM10" si="17">U10+Z10+AJ10+AO10+AT10+AY10+BB10+BE10+BH10+BK10+BN10+BQ10+BY10+CB10+CE10+CH10+CK10+CN10+CQ10+CT10+CZ10+DC10+DF10+DI10+AE10</f>
        <v>547441.83999999985</v>
      </c>
      <c r="DN10" s="12">
        <f>V10+AA10+AK10+AP10+AU10+AZ10+BC10+BF10+BI10+BL10+BO10+BR10+BZ10+CC10+CF10+CI10+CL10+CO10+CR10+CU10+DA10+DD10+DG10+DJ10+AF10</f>
        <v>589709.58869999996</v>
      </c>
      <c r="DO10" s="116">
        <v>0</v>
      </c>
      <c r="DP10" s="116">
        <v>0</v>
      </c>
      <c r="DQ10" s="119">
        <v>0</v>
      </c>
      <c r="DR10" s="119">
        <v>851523.755</v>
      </c>
      <c r="DS10" s="119">
        <v>0</v>
      </c>
      <c r="DT10" s="119">
        <v>0</v>
      </c>
      <c r="DU10" s="42">
        <v>0</v>
      </c>
      <c r="DV10" s="33">
        <v>0</v>
      </c>
      <c r="DW10" s="47">
        <v>0</v>
      </c>
      <c r="DX10" s="116">
        <v>0</v>
      </c>
      <c r="DY10" s="47">
        <v>0</v>
      </c>
      <c r="DZ10" s="47">
        <v>0</v>
      </c>
      <c r="EA10" s="42">
        <v>0</v>
      </c>
      <c r="EB10" s="33">
        <v>0</v>
      </c>
      <c r="EC10" s="116">
        <v>0</v>
      </c>
      <c r="ED10" s="119">
        <v>0</v>
      </c>
      <c r="EE10" s="115">
        <v>0</v>
      </c>
      <c r="EF10" s="119">
        <v>0</v>
      </c>
      <c r="EG10" s="47">
        <v>0</v>
      </c>
      <c r="EH10" s="12">
        <f t="shared" ref="EH10:EI20" si="18">DO10+DR10+DU10+DX10+EA10+ED10</f>
        <v>851523.755</v>
      </c>
      <c r="EI10" s="12">
        <f t="shared" si="18"/>
        <v>0</v>
      </c>
      <c r="EJ10" s="112">
        <f t="shared" ref="EJ10:EJ19" si="19">DQ10+DT10+DW10+DZ10+EC10+EF10+EG10</f>
        <v>0</v>
      </c>
    </row>
    <row r="11" spans="1:141" s="14" customFormat="1" ht="20.25" customHeight="1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7576000</v>
      </c>
      <c r="F11" s="20">
        <f t="shared" si="1"/>
        <v>1072354.0766666667</v>
      </c>
      <c r="G11" s="12">
        <f t="shared" si="2"/>
        <v>1053988.7396999998</v>
      </c>
      <c r="H11" s="12">
        <f>G11/F11*100</f>
        <v>98.287381251558799</v>
      </c>
      <c r="I11" s="12">
        <f>G11/E11*100</f>
        <v>13.912206173442449</v>
      </c>
      <c r="J11" s="12">
        <f t="shared" si="3"/>
        <v>3787361.9</v>
      </c>
      <c r="K11" s="12">
        <f t="shared" si="3"/>
        <v>631228.98333333328</v>
      </c>
      <c r="L11" s="12">
        <f t="shared" ref="L11:L20" si="20">V11+AA11+AK11+AP11+AU11+AZ11+BR11+BZ11+CC11+CF11+CI11+CL11+CR11+CU11+DA11+DD11+DJ11+AF11</f>
        <v>591764.0797</v>
      </c>
      <c r="M11" s="12">
        <f>L11/K11*100</f>
        <v>93.747925923025448</v>
      </c>
      <c r="N11" s="12">
        <f>L11/J11*100</f>
        <v>15.624703826164593</v>
      </c>
      <c r="O11" s="12">
        <f t="shared" ref="O11:O20" si="21">T11+Y11+AD11</f>
        <v>891000</v>
      </c>
      <c r="P11" s="12">
        <f t="shared" ref="P11:P20" si="22">U11+Z11+AE11</f>
        <v>148500</v>
      </c>
      <c r="Q11" s="12">
        <f t="shared" ref="Q11:Q20" si="23">V11+AA11+AF11</f>
        <v>129208.66999999998</v>
      </c>
      <c r="R11" s="12">
        <f t="shared" si="4"/>
        <v>87.009205387205384</v>
      </c>
      <c r="S11" s="11">
        <f t="shared" si="5"/>
        <v>14.501534231200896</v>
      </c>
      <c r="T11" s="119">
        <v>20000</v>
      </c>
      <c r="U11" s="112">
        <f>T11/12*2</f>
        <v>3333.3333333333335</v>
      </c>
      <c r="V11" s="119">
        <v>6520.674</v>
      </c>
      <c r="W11" s="12">
        <f t="shared" si="6"/>
        <v>195.62021999999999</v>
      </c>
      <c r="X11" s="11">
        <f t="shared" si="7"/>
        <v>32.603369999999998</v>
      </c>
      <c r="Y11" s="119">
        <v>17000</v>
      </c>
      <c r="Z11" s="112">
        <f>Y11/12*2</f>
        <v>2833.3333333333335</v>
      </c>
      <c r="AA11" s="119">
        <v>3314.8049999999998</v>
      </c>
      <c r="AB11" s="12">
        <f t="shared" ref="AB11:AB24" si="24">AA11/Z11*100</f>
        <v>116.99311764705882</v>
      </c>
      <c r="AC11" s="11">
        <f t="shared" ref="AC11:AC21" si="25">AA11/Y11*100</f>
        <v>19.498852941176469</v>
      </c>
      <c r="AD11" s="118">
        <v>854000</v>
      </c>
      <c r="AE11" s="118">
        <f>AD11/12*2</f>
        <v>142333.33333333334</v>
      </c>
      <c r="AF11" s="116">
        <v>119373.19099999999</v>
      </c>
      <c r="AG11" s="118">
        <f t="shared" ref="AG11:AG20" si="26">AF11/AE11*100</f>
        <v>83.868752459016378</v>
      </c>
      <c r="AH11" s="118">
        <f t="shared" ref="AH11:AH20" si="27">AF11/AD11*100</f>
        <v>13.978125409836064</v>
      </c>
      <c r="AI11" s="119">
        <v>759000</v>
      </c>
      <c r="AJ11" s="112">
        <f>AI11/12*2</f>
        <v>126500</v>
      </c>
      <c r="AK11" s="119">
        <v>126030.8309</v>
      </c>
      <c r="AL11" s="12">
        <f t="shared" si="8"/>
        <v>99.629115335968379</v>
      </c>
      <c r="AM11" s="11">
        <f t="shared" si="9"/>
        <v>16.604852555994732</v>
      </c>
      <c r="AN11" s="119">
        <v>630594</v>
      </c>
      <c r="AO11" s="116">
        <f t="shared" ref="AO11:AO20" si="28">AN11/12*2</f>
        <v>105099</v>
      </c>
      <c r="AP11" s="119">
        <v>193352.44099999999</v>
      </c>
      <c r="AQ11" s="12">
        <f t="shared" si="10"/>
        <v>183.97172285178735</v>
      </c>
      <c r="AR11" s="11">
        <f t="shared" si="11"/>
        <v>30.661953808631225</v>
      </c>
      <c r="AS11" s="119">
        <v>70000</v>
      </c>
      <c r="AT11" s="116">
        <f>AS11/12*2</f>
        <v>11666.666666666666</v>
      </c>
      <c r="AU11" s="119">
        <v>8390.4</v>
      </c>
      <c r="AV11" s="12">
        <f t="shared" si="12"/>
        <v>71.917714285714283</v>
      </c>
      <c r="AW11" s="11">
        <f t="shared" si="13"/>
        <v>11.986285714285714</v>
      </c>
      <c r="AX11" s="38"/>
      <c r="AY11" s="33">
        <f>AX11/12*4</f>
        <v>0</v>
      </c>
      <c r="AZ11" s="47"/>
      <c r="BA11" s="38"/>
      <c r="BB11" s="33">
        <f>BA11/12*4</f>
        <v>0</v>
      </c>
      <c r="BC11" s="119">
        <v>20900</v>
      </c>
      <c r="BD11" s="119">
        <v>2659840.9</v>
      </c>
      <c r="BE11" s="119">
        <v>440125.26</v>
      </c>
      <c r="BF11" s="119">
        <v>440125.26</v>
      </c>
      <c r="BG11" s="119">
        <v>2798.2</v>
      </c>
      <c r="BH11" s="116"/>
      <c r="BI11" s="119"/>
      <c r="BJ11" s="116">
        <v>0</v>
      </c>
      <c r="BK11" s="116">
        <v>0</v>
      </c>
      <c r="BL11" s="116">
        <v>0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4"/>
        <v>114000</v>
      </c>
      <c r="BT11" s="12">
        <f t="shared" si="14"/>
        <v>19000</v>
      </c>
      <c r="BU11" s="12">
        <f t="shared" ref="BU11:BU20" si="29">BZ11+CC11+CF11+CI11</f>
        <v>11361.8655</v>
      </c>
      <c r="BV11" s="12">
        <f t="shared" si="15"/>
        <v>59.799292105263156</v>
      </c>
      <c r="BW11" s="11">
        <f t="shared" si="16"/>
        <v>9.966548684210526</v>
      </c>
      <c r="BX11" s="119">
        <v>90000</v>
      </c>
      <c r="BY11" s="116">
        <f>BX11/12*2</f>
        <v>15000</v>
      </c>
      <c r="BZ11" s="119">
        <v>8378.4855000000007</v>
      </c>
      <c r="CA11" s="119">
        <v>2000</v>
      </c>
      <c r="CB11" s="116">
        <f>CA11/12*2</f>
        <v>333.33333333333331</v>
      </c>
      <c r="CC11" s="119">
        <v>262.72000000000003</v>
      </c>
      <c r="CD11" s="119">
        <v>0</v>
      </c>
      <c r="CE11" s="116">
        <f>CD11/12*2</f>
        <v>0</v>
      </c>
      <c r="CF11" s="119">
        <v>0</v>
      </c>
      <c r="CG11" s="119">
        <v>22000</v>
      </c>
      <c r="CH11" s="113">
        <f>CG11/12*2</f>
        <v>3666.6666666666665</v>
      </c>
      <c r="CI11" s="119">
        <v>2720.66</v>
      </c>
      <c r="CJ11" s="119">
        <v>0</v>
      </c>
      <c r="CK11" s="47">
        <v>0</v>
      </c>
      <c r="CL11" s="119">
        <v>0</v>
      </c>
      <c r="CM11" s="119">
        <v>5999</v>
      </c>
      <c r="CN11" s="116">
        <f>CM11/12*2</f>
        <v>999.83333333333337</v>
      </c>
      <c r="CO11" s="119">
        <v>1199.4000000000001</v>
      </c>
      <c r="CP11" s="119">
        <v>0</v>
      </c>
      <c r="CQ11" s="116">
        <v>2</v>
      </c>
      <c r="CR11" s="119">
        <v>0</v>
      </c>
      <c r="CS11" s="119">
        <v>497000</v>
      </c>
      <c r="CT11" s="119">
        <f t="shared" ref="CT11:CT20" si="30">CS11/12*2</f>
        <v>82833.333333333328</v>
      </c>
      <c r="CU11" s="119">
        <v>89873.1679</v>
      </c>
      <c r="CV11" s="119">
        <v>265000</v>
      </c>
      <c r="CW11" s="112">
        <f>CV11/12*2</f>
        <v>44166.666666666664</v>
      </c>
      <c r="CX11" s="119">
        <v>49933.7909</v>
      </c>
      <c r="CY11" s="119">
        <v>315000</v>
      </c>
      <c r="CZ11" s="114">
        <f>CY11/12*2</f>
        <v>52500</v>
      </c>
      <c r="DA11" s="119">
        <v>8429.1769999999997</v>
      </c>
      <c r="DB11" s="119">
        <v>20000</v>
      </c>
      <c r="DC11" s="112">
        <f>DB11/12*2</f>
        <v>3333.3333333333335</v>
      </c>
      <c r="DD11" s="119">
        <v>4110.3337000000001</v>
      </c>
      <c r="DE11" s="119">
        <v>0</v>
      </c>
      <c r="DF11" s="116">
        <v>0</v>
      </c>
      <c r="DG11" s="119">
        <v>0</v>
      </c>
      <c r="DH11" s="119">
        <v>490767.9</v>
      </c>
      <c r="DI11" s="112">
        <f>DH11/12*2</f>
        <v>81794.650000000009</v>
      </c>
      <c r="DJ11" s="119">
        <v>21007.1937</v>
      </c>
      <c r="DK11" s="112">
        <v>0</v>
      </c>
      <c r="DL11" s="12">
        <f t="shared" ref="DL11:DL20" si="31">T11+Y11+AI11+AN11+AS11+AX11+BA11+BD11+BG11+BJ11+BM11+BP11+BX11+CA11+CD11+CG11+CJ11+CM11+CP11+CS11+CY11+DB11+DE11+DH11+AD11</f>
        <v>6456000</v>
      </c>
      <c r="DM11" s="12">
        <f t="shared" ref="DM11:DM20" si="32">U11+Z11+AJ11+AO11+AT11+AY11+BB11+BE11+BH11+BK11+BN11+BQ11+BY11+CB11+CE11+CH11+CK11+CN11+CQ11+CT11+CZ11+DC11+DF11+DI11+AE11</f>
        <v>1072354.0766666667</v>
      </c>
      <c r="DN11" s="12">
        <f t="shared" ref="DN11:DN20" si="33">V11+AA11+AK11+AP11+AU11+AZ11+BC11+BF11+BI11+BL11+BO11+BR11+BZ11+CC11+CF11+CI11+CL11+CO11+CR11+CU11+DA11+DD11+DG11+DJ11+AF11</f>
        <v>1053988.7396999998</v>
      </c>
      <c r="DO11" s="116">
        <v>0</v>
      </c>
      <c r="DP11" s="116">
        <v>0</v>
      </c>
      <c r="DQ11" s="119">
        <v>0</v>
      </c>
      <c r="DR11" s="119">
        <v>1120000</v>
      </c>
      <c r="DS11" s="119">
        <v>0</v>
      </c>
      <c r="DT11" s="119">
        <v>0</v>
      </c>
      <c r="DU11" s="42">
        <v>0</v>
      </c>
      <c r="DV11" s="33">
        <v>0</v>
      </c>
      <c r="DW11" s="47">
        <v>0</v>
      </c>
      <c r="DX11" s="116">
        <v>0</v>
      </c>
      <c r="DY11" s="47">
        <v>0</v>
      </c>
      <c r="DZ11" s="47">
        <v>0</v>
      </c>
      <c r="EA11" s="42">
        <v>0</v>
      </c>
      <c r="EB11" s="33">
        <v>0</v>
      </c>
      <c r="EC11" s="116">
        <v>0</v>
      </c>
      <c r="ED11" s="119">
        <v>0</v>
      </c>
      <c r="EE11" s="115">
        <v>0</v>
      </c>
      <c r="EF11" s="119">
        <v>0</v>
      </c>
      <c r="EG11" s="47">
        <v>0</v>
      </c>
      <c r="EH11" s="12">
        <f t="shared" si="18"/>
        <v>1120000</v>
      </c>
      <c r="EI11" s="12">
        <f t="shared" si="18"/>
        <v>0</v>
      </c>
      <c r="EJ11" s="112">
        <f t="shared" si="19"/>
        <v>0</v>
      </c>
      <c r="EK11" s="14">
        <f>ED11-EH11</f>
        <v>-1120000</v>
      </c>
    </row>
    <row r="12" spans="1:141" s="14" customFormat="1" ht="20.25" customHeight="1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991526.7</v>
      </c>
      <c r="F12" s="20">
        <f t="shared" si="1"/>
        <v>404716.91666666669</v>
      </c>
      <c r="G12" s="12">
        <f t="shared" si="2"/>
        <v>115425.80799999999</v>
      </c>
      <c r="H12" s="12">
        <f>G12/F12*100</f>
        <v>28.52013425845184</v>
      </c>
      <c r="I12" s="12">
        <f>G12/E12*100</f>
        <v>11.641220352412093</v>
      </c>
      <c r="J12" s="12">
        <f t="shared" si="3"/>
        <v>214739.9</v>
      </c>
      <c r="K12" s="12">
        <f t="shared" si="3"/>
        <v>320373.71666666667</v>
      </c>
      <c r="L12" s="12">
        <f t="shared" si="20"/>
        <v>31082.608</v>
      </c>
      <c r="M12" s="12">
        <f>L12/K12*100</f>
        <v>9.701984396035817</v>
      </c>
      <c r="N12" s="12">
        <f>L12/J12*100</f>
        <v>14.474537801312193</v>
      </c>
      <c r="O12" s="12">
        <f t="shared" si="21"/>
        <v>59741.100000000006</v>
      </c>
      <c r="P12" s="12">
        <f t="shared" si="22"/>
        <v>119482.20000000001</v>
      </c>
      <c r="Q12" s="12">
        <f t="shared" si="23"/>
        <v>5459.6969999999983</v>
      </c>
      <c r="R12" s="12">
        <f t="shared" si="4"/>
        <v>4.5694647403546282</v>
      </c>
      <c r="S12" s="11">
        <f t="shared" si="5"/>
        <v>9.1389294807092565</v>
      </c>
      <c r="T12" s="119">
        <v>0</v>
      </c>
      <c r="U12" s="112">
        <f>T12*2</f>
        <v>0</v>
      </c>
      <c r="V12" s="119">
        <v>51.579000000000001</v>
      </c>
      <c r="W12" s="12" t="e">
        <f t="shared" si="6"/>
        <v>#DIV/0!</v>
      </c>
      <c r="X12" s="11" t="e">
        <f t="shared" si="7"/>
        <v>#DIV/0!</v>
      </c>
      <c r="Y12" s="119">
        <v>0</v>
      </c>
      <c r="Z12" s="112">
        <f>Y12*2</f>
        <v>0</v>
      </c>
      <c r="AA12" s="119">
        <v>181.215</v>
      </c>
      <c r="AB12" s="12" t="e">
        <f t="shared" si="24"/>
        <v>#DIV/0!</v>
      </c>
      <c r="AC12" s="11" t="e">
        <f t="shared" si="25"/>
        <v>#DIV/0!</v>
      </c>
      <c r="AD12" s="118">
        <v>59741.100000000006</v>
      </c>
      <c r="AE12" s="118">
        <f>AD12*2</f>
        <v>119482.20000000001</v>
      </c>
      <c r="AF12" s="116">
        <v>5226.9029999999984</v>
      </c>
      <c r="AG12" s="118">
        <f t="shared" si="26"/>
        <v>4.3746290242395922</v>
      </c>
      <c r="AH12" s="118">
        <f t="shared" si="27"/>
        <v>8.7492580484791844</v>
      </c>
      <c r="AI12" s="119">
        <v>73999.7</v>
      </c>
      <c r="AJ12" s="112">
        <f>AI12*2</f>
        <v>147999.4</v>
      </c>
      <c r="AK12" s="119">
        <v>11095.839</v>
      </c>
      <c r="AL12" s="12">
        <f t="shared" si="8"/>
        <v>7.4972189076442213</v>
      </c>
      <c r="AM12" s="11">
        <f t="shared" si="9"/>
        <v>14.994437815288443</v>
      </c>
      <c r="AN12" s="119">
        <v>5500</v>
      </c>
      <c r="AO12" s="116">
        <f t="shared" si="28"/>
        <v>916.66666666666663</v>
      </c>
      <c r="AP12" s="119">
        <v>904.05399999999997</v>
      </c>
      <c r="AQ12" s="12">
        <f t="shared" si="10"/>
        <v>98.624072727272733</v>
      </c>
      <c r="AR12" s="11">
        <f t="shared" si="11"/>
        <v>16.437345454545454</v>
      </c>
      <c r="AS12" s="119">
        <v>0</v>
      </c>
      <c r="AT12" s="116">
        <f>AS12*10</f>
        <v>0</v>
      </c>
      <c r="AU12" s="119">
        <v>0</v>
      </c>
      <c r="AV12" s="12" t="e">
        <f t="shared" si="12"/>
        <v>#DIV/0!</v>
      </c>
      <c r="AW12" s="11" t="e">
        <f t="shared" si="13"/>
        <v>#DIV/0!</v>
      </c>
      <c r="AX12" s="38"/>
      <c r="AY12" s="33">
        <f>AX12*4</f>
        <v>0</v>
      </c>
      <c r="AZ12" s="47"/>
      <c r="BA12" s="38"/>
      <c r="BB12" s="33">
        <f>BA12*4</f>
        <v>0</v>
      </c>
      <c r="BC12" s="119">
        <v>0</v>
      </c>
      <c r="BD12" s="119">
        <v>506059.2</v>
      </c>
      <c r="BE12" s="119">
        <v>84343.2</v>
      </c>
      <c r="BF12" s="119">
        <v>84343.2</v>
      </c>
      <c r="BG12" s="119">
        <v>1089.4000000000001</v>
      </c>
      <c r="BH12" s="116"/>
      <c r="BI12" s="119"/>
      <c r="BJ12" s="116">
        <v>0</v>
      </c>
      <c r="BK12" s="116">
        <v>0</v>
      </c>
      <c r="BL12" s="116">
        <v>0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4"/>
        <v>10373.6</v>
      </c>
      <c r="BT12" s="12">
        <f t="shared" si="14"/>
        <v>20747.2</v>
      </c>
      <c r="BU12" s="12">
        <f t="shared" si="29"/>
        <v>1277.9000000000001</v>
      </c>
      <c r="BV12" s="12">
        <f t="shared" si="15"/>
        <v>6.1593853628441426</v>
      </c>
      <c r="BW12" s="11">
        <f t="shared" si="16"/>
        <v>12.318770725688285</v>
      </c>
      <c r="BX12" s="119">
        <v>8273.6</v>
      </c>
      <c r="BY12" s="116">
        <f>BX12*2</f>
        <v>16547.2</v>
      </c>
      <c r="BZ12" s="119">
        <v>1021.9</v>
      </c>
      <c r="CA12" s="119">
        <v>0</v>
      </c>
      <c r="CB12" s="116">
        <f>CA12*10</f>
        <v>0</v>
      </c>
      <c r="CC12" s="119">
        <v>0</v>
      </c>
      <c r="CD12" s="119">
        <v>0</v>
      </c>
      <c r="CE12" s="116">
        <f>CD12*10</f>
        <v>0</v>
      </c>
      <c r="CF12" s="119">
        <v>0</v>
      </c>
      <c r="CG12" s="119">
        <v>2100</v>
      </c>
      <c r="CH12" s="113">
        <f>CG12*2</f>
        <v>4200</v>
      </c>
      <c r="CI12" s="119">
        <v>256</v>
      </c>
      <c r="CJ12" s="119">
        <v>0</v>
      </c>
      <c r="CK12" s="47">
        <v>0</v>
      </c>
      <c r="CL12" s="119">
        <v>0</v>
      </c>
      <c r="CM12" s="119">
        <v>0</v>
      </c>
      <c r="CN12" s="116">
        <f>CM12*10</f>
        <v>0</v>
      </c>
      <c r="CO12" s="119">
        <v>0</v>
      </c>
      <c r="CP12" s="119">
        <v>300</v>
      </c>
      <c r="CQ12" s="116">
        <v>184</v>
      </c>
      <c r="CR12" s="119">
        <v>114</v>
      </c>
      <c r="CS12" s="119">
        <v>53785.5</v>
      </c>
      <c r="CT12" s="119">
        <f t="shared" si="30"/>
        <v>8964.25</v>
      </c>
      <c r="CU12" s="119">
        <v>10729.118</v>
      </c>
      <c r="CV12" s="119">
        <v>30595.5</v>
      </c>
      <c r="CW12" s="112">
        <f>CV12*2</f>
        <v>61191</v>
      </c>
      <c r="CX12" s="119">
        <v>6150.7049999999999</v>
      </c>
      <c r="CY12" s="119">
        <v>3000</v>
      </c>
      <c r="CZ12" s="114">
        <f>CY12*2</f>
        <v>6000</v>
      </c>
      <c r="DA12" s="119">
        <v>0</v>
      </c>
      <c r="DB12" s="119">
        <v>300</v>
      </c>
      <c r="DC12" s="112">
        <f>DB12*2</f>
        <v>600</v>
      </c>
      <c r="DD12" s="119">
        <v>0</v>
      </c>
      <c r="DE12" s="119">
        <v>0</v>
      </c>
      <c r="DF12" s="116">
        <v>0</v>
      </c>
      <c r="DG12" s="119">
        <v>0</v>
      </c>
      <c r="DH12" s="119">
        <v>7740</v>
      </c>
      <c r="DI12" s="112">
        <f>DH12*2</f>
        <v>15480</v>
      </c>
      <c r="DJ12" s="119">
        <v>1502</v>
      </c>
      <c r="DK12" s="112">
        <v>0</v>
      </c>
      <c r="DL12" s="12">
        <f t="shared" si="31"/>
        <v>721888.5</v>
      </c>
      <c r="DM12" s="12">
        <f t="shared" si="32"/>
        <v>404716.91666666669</v>
      </c>
      <c r="DN12" s="12">
        <f t="shared" si="33"/>
        <v>115425.80799999999</v>
      </c>
      <c r="DO12" s="116">
        <v>0</v>
      </c>
      <c r="DP12" s="116">
        <v>0</v>
      </c>
      <c r="DQ12" s="119">
        <v>0</v>
      </c>
      <c r="DR12" s="119">
        <v>269638.2</v>
      </c>
      <c r="DS12" s="119">
        <v>0</v>
      </c>
      <c r="DT12" s="119">
        <v>0</v>
      </c>
      <c r="DU12" s="42">
        <v>0</v>
      </c>
      <c r="DV12" s="33">
        <v>0</v>
      </c>
      <c r="DW12" s="47">
        <v>0</v>
      </c>
      <c r="DX12" s="116">
        <v>0</v>
      </c>
      <c r="DY12" s="47">
        <v>0</v>
      </c>
      <c r="DZ12" s="47">
        <v>0</v>
      </c>
      <c r="EA12" s="42">
        <v>0</v>
      </c>
      <c r="EB12" s="33">
        <v>0</v>
      </c>
      <c r="EC12" s="116">
        <v>0</v>
      </c>
      <c r="ED12" s="119">
        <v>0</v>
      </c>
      <c r="EE12" s="115">
        <v>0</v>
      </c>
      <c r="EF12" s="119">
        <v>0</v>
      </c>
      <c r="EG12" s="47">
        <v>0</v>
      </c>
      <c r="EH12" s="12">
        <f t="shared" si="18"/>
        <v>269638.2</v>
      </c>
      <c r="EI12" s="12">
        <f t="shared" si="18"/>
        <v>0</v>
      </c>
      <c r="EJ12" s="112">
        <f t="shared" si="19"/>
        <v>0</v>
      </c>
      <c r="EK12" s="14">
        <f t="shared" ref="EK12:EK20" si="34">ED12-EH12</f>
        <v>-269638.2</v>
      </c>
    </row>
    <row r="13" spans="1:141" s="14" customFormat="1" ht="20.25" customHeight="1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4545663.6449999996</v>
      </c>
      <c r="F13" s="20">
        <f t="shared" si="1"/>
        <v>475763.56</v>
      </c>
      <c r="G13" s="12">
        <f t="shared" si="2"/>
        <v>581082.13990000007</v>
      </c>
      <c r="H13" s="12">
        <f>G13/F13*100</f>
        <v>122.1367479047786</v>
      </c>
      <c r="I13" s="12">
        <f>G13/E13*100</f>
        <v>12.783219025436718</v>
      </c>
      <c r="J13" s="12">
        <f t="shared" si="3"/>
        <v>1490551</v>
      </c>
      <c r="K13" s="12">
        <f t="shared" si="3"/>
        <v>248425.16666666666</v>
      </c>
      <c r="L13" s="12">
        <f t="shared" si="20"/>
        <v>354410.07990000001</v>
      </c>
      <c r="M13" s="12">
        <f>L13/K13*100</f>
        <v>142.66271193672677</v>
      </c>
      <c r="N13" s="12">
        <f>L13/J13*100</f>
        <v>23.777118656121125</v>
      </c>
      <c r="O13" s="12">
        <f t="shared" si="21"/>
        <v>570130</v>
      </c>
      <c r="P13" s="12">
        <f t="shared" si="22"/>
        <v>95021.666666666672</v>
      </c>
      <c r="Q13" s="12">
        <f t="shared" si="23"/>
        <v>64976.049499999957</v>
      </c>
      <c r="R13" s="12">
        <f t="shared" si="4"/>
        <v>68.380246084226357</v>
      </c>
      <c r="S13" s="11">
        <f t="shared" si="5"/>
        <v>11.396707680704393</v>
      </c>
      <c r="T13" s="119">
        <v>10000</v>
      </c>
      <c r="U13" s="112">
        <f>T13/12*2</f>
        <v>1666.6666666666667</v>
      </c>
      <c r="V13" s="119">
        <v>1306.799</v>
      </c>
      <c r="W13" s="12">
        <f t="shared" si="6"/>
        <v>78.407939999999996</v>
      </c>
      <c r="X13" s="11">
        <f t="shared" si="7"/>
        <v>13.067989999999998</v>
      </c>
      <c r="Y13" s="119">
        <v>14130</v>
      </c>
      <c r="Z13" s="112">
        <f>Y13/12*2</f>
        <v>2355</v>
      </c>
      <c r="AA13" s="119">
        <v>2878.2220000000002</v>
      </c>
      <c r="AB13" s="12">
        <f t="shared" si="24"/>
        <v>122.21749469214438</v>
      </c>
      <c r="AC13" s="11">
        <f t="shared" si="25"/>
        <v>20.369582448690732</v>
      </c>
      <c r="AD13" s="118">
        <v>546000</v>
      </c>
      <c r="AE13" s="118">
        <f>AD13/12*2</f>
        <v>91000</v>
      </c>
      <c r="AF13" s="116">
        <v>60791.028499999957</v>
      </c>
      <c r="AG13" s="118">
        <f t="shared" si="26"/>
        <v>66.803328021977975</v>
      </c>
      <c r="AH13" s="118">
        <f t="shared" si="27"/>
        <v>11.133888003662996</v>
      </c>
      <c r="AI13" s="119">
        <v>313000</v>
      </c>
      <c r="AJ13" s="112">
        <f>AI13/12*2</f>
        <v>52166.666666666664</v>
      </c>
      <c r="AK13" s="119">
        <v>58705.858999999997</v>
      </c>
      <c r="AL13" s="12">
        <f t="shared" si="8"/>
        <v>112.535192971246</v>
      </c>
      <c r="AM13" s="11">
        <f t="shared" si="9"/>
        <v>18.755865495207665</v>
      </c>
      <c r="AN13" s="119">
        <v>153104</v>
      </c>
      <c r="AO13" s="116">
        <f t="shared" si="28"/>
        <v>25517.333333333332</v>
      </c>
      <c r="AP13" s="119">
        <v>195514.076</v>
      </c>
      <c r="AQ13" s="12">
        <f t="shared" si="10"/>
        <v>766.20105026648559</v>
      </c>
      <c r="AR13" s="11">
        <f t="shared" si="11"/>
        <v>127.70017504441427</v>
      </c>
      <c r="AS13" s="119">
        <v>14000</v>
      </c>
      <c r="AT13" s="116">
        <f>AS13/12*2</f>
        <v>2333.3333333333335</v>
      </c>
      <c r="AU13" s="119">
        <v>934.2</v>
      </c>
      <c r="AV13" s="12">
        <f t="shared" si="12"/>
        <v>40.037142857142854</v>
      </c>
      <c r="AW13" s="11">
        <f t="shared" si="13"/>
        <v>6.6728571428571426</v>
      </c>
      <c r="AX13" s="38"/>
      <c r="AY13" s="33">
        <f t="shared" ref="AY13:AY21" si="35">AX13/12*4</f>
        <v>0</v>
      </c>
      <c r="AZ13" s="47"/>
      <c r="BA13" s="38"/>
      <c r="BB13" s="33">
        <f t="shared" ref="BB13:BB21" si="36">BA13/12*4</f>
        <v>0</v>
      </c>
      <c r="BC13" s="119">
        <v>0</v>
      </c>
      <c r="BD13" s="119">
        <v>1369313.5</v>
      </c>
      <c r="BE13" s="119">
        <v>226672.06</v>
      </c>
      <c r="BF13" s="119">
        <v>226672.06</v>
      </c>
      <c r="BG13" s="119">
        <v>3486.1</v>
      </c>
      <c r="BH13" s="116"/>
      <c r="BI13" s="119"/>
      <c r="BJ13" s="116">
        <v>0</v>
      </c>
      <c r="BK13" s="116">
        <v>0</v>
      </c>
      <c r="BL13" s="116">
        <v>0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4"/>
        <v>51000</v>
      </c>
      <c r="BT13" s="33">
        <f>BS13/12*1.4*6</f>
        <v>35700</v>
      </c>
      <c r="BU13" s="12">
        <f t="shared" si="29"/>
        <v>8026.473</v>
      </c>
      <c r="BV13" s="12">
        <f t="shared" si="15"/>
        <v>22.483117647058823</v>
      </c>
      <c r="BW13" s="11">
        <f t="shared" si="16"/>
        <v>15.738182352941177</v>
      </c>
      <c r="BX13" s="119">
        <v>30000</v>
      </c>
      <c r="BY13" s="116">
        <f>BX13/12*2</f>
        <v>5000</v>
      </c>
      <c r="BZ13" s="119">
        <v>5396.75</v>
      </c>
      <c r="CA13" s="119">
        <v>0</v>
      </c>
      <c r="CB13" s="116">
        <f>CA13/12*2</f>
        <v>0</v>
      </c>
      <c r="CC13" s="119">
        <v>0</v>
      </c>
      <c r="CD13" s="119">
        <v>0</v>
      </c>
      <c r="CE13" s="116">
        <f>CD13/12*2</f>
        <v>0</v>
      </c>
      <c r="CF13" s="119">
        <v>0</v>
      </c>
      <c r="CG13" s="119">
        <v>21000</v>
      </c>
      <c r="CH13" s="113">
        <f>CG13/12*2</f>
        <v>3500</v>
      </c>
      <c r="CI13" s="119">
        <v>2629.723</v>
      </c>
      <c r="CJ13" s="119">
        <v>0</v>
      </c>
      <c r="CK13" s="47">
        <v>0</v>
      </c>
      <c r="CL13" s="119">
        <v>0</v>
      </c>
      <c r="CM13" s="119">
        <v>3998</v>
      </c>
      <c r="CN13" s="116">
        <f>CM13/12*2</f>
        <v>666.33333333333337</v>
      </c>
      <c r="CO13" s="119">
        <v>0</v>
      </c>
      <c r="CP13" s="119">
        <v>0</v>
      </c>
      <c r="CQ13" s="116">
        <v>0</v>
      </c>
      <c r="CR13" s="119">
        <v>0</v>
      </c>
      <c r="CS13" s="119">
        <v>142891</v>
      </c>
      <c r="CT13" s="119">
        <f t="shared" si="30"/>
        <v>23815.166666666668</v>
      </c>
      <c r="CU13" s="119">
        <v>18986.2994</v>
      </c>
      <c r="CV13" s="119">
        <v>70000</v>
      </c>
      <c r="CW13" s="112">
        <f>CV13/12*2</f>
        <v>11666.666666666666</v>
      </c>
      <c r="CX13" s="119">
        <v>8776.2603999999992</v>
      </c>
      <c r="CY13" s="119">
        <v>186426</v>
      </c>
      <c r="CZ13" s="114">
        <f>CY13/12*2</f>
        <v>31071</v>
      </c>
      <c r="DA13" s="119">
        <v>3856.123</v>
      </c>
      <c r="DB13" s="119">
        <v>0</v>
      </c>
      <c r="DC13" s="112">
        <f>DB13/12*2</f>
        <v>0</v>
      </c>
      <c r="DD13" s="119">
        <v>0</v>
      </c>
      <c r="DE13" s="119">
        <v>0</v>
      </c>
      <c r="DF13" s="116">
        <v>0</v>
      </c>
      <c r="DG13" s="119">
        <v>0</v>
      </c>
      <c r="DH13" s="119">
        <v>60000</v>
      </c>
      <c r="DI13" s="112">
        <f>DH13/12*2</f>
        <v>10000</v>
      </c>
      <c r="DJ13" s="119">
        <v>3411</v>
      </c>
      <c r="DK13" s="112">
        <v>0</v>
      </c>
      <c r="DL13" s="12">
        <f t="shared" si="31"/>
        <v>2867348.6</v>
      </c>
      <c r="DM13" s="12">
        <f t="shared" si="32"/>
        <v>475763.56</v>
      </c>
      <c r="DN13" s="12">
        <f t="shared" si="33"/>
        <v>581082.13990000007</v>
      </c>
      <c r="DO13" s="116">
        <v>0</v>
      </c>
      <c r="DP13" s="116">
        <v>0</v>
      </c>
      <c r="DQ13" s="119">
        <v>0</v>
      </c>
      <c r="DR13" s="119">
        <v>1678315.0449999999</v>
      </c>
      <c r="DS13" s="119">
        <v>0</v>
      </c>
      <c r="DT13" s="119">
        <v>0</v>
      </c>
      <c r="DU13" s="42">
        <v>0</v>
      </c>
      <c r="DV13" s="33">
        <v>0</v>
      </c>
      <c r="DW13" s="47">
        <v>0</v>
      </c>
      <c r="DX13" s="116">
        <v>0</v>
      </c>
      <c r="DY13" s="47">
        <v>0</v>
      </c>
      <c r="DZ13" s="47">
        <v>0</v>
      </c>
      <c r="EA13" s="42">
        <v>0</v>
      </c>
      <c r="EB13" s="33">
        <v>0</v>
      </c>
      <c r="EC13" s="116">
        <v>0</v>
      </c>
      <c r="ED13" s="119">
        <v>0</v>
      </c>
      <c r="EE13" s="115">
        <v>0</v>
      </c>
      <c r="EF13" s="119">
        <v>0</v>
      </c>
      <c r="EG13" s="47">
        <v>0</v>
      </c>
      <c r="EH13" s="12">
        <f t="shared" si="18"/>
        <v>1678315.0449999999</v>
      </c>
      <c r="EI13" s="12">
        <f t="shared" si="18"/>
        <v>0</v>
      </c>
      <c r="EJ13" s="112">
        <f t="shared" si="19"/>
        <v>0</v>
      </c>
      <c r="EK13" s="14">
        <f t="shared" si="34"/>
        <v>-1678315.0449999999</v>
      </c>
    </row>
    <row r="14" spans="1:141" s="14" customFormat="1" ht="20.25" customHeight="1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1821698</v>
      </c>
      <c r="F14" s="20">
        <f t="shared" si="1"/>
        <v>225523.48666666663</v>
      </c>
      <c r="G14" s="12">
        <f t="shared" si="2"/>
        <v>365668.14799999999</v>
      </c>
      <c r="H14" s="12">
        <f>G14/F14*100</f>
        <v>162.14193625893751</v>
      </c>
      <c r="I14" s="12">
        <f>G14/E14*100</f>
        <v>20.07292910240885</v>
      </c>
      <c r="J14" s="12">
        <f t="shared" si="3"/>
        <v>1324531</v>
      </c>
      <c r="K14" s="12">
        <f t="shared" si="3"/>
        <v>220755.16666666666</v>
      </c>
      <c r="L14" s="12">
        <f t="shared" si="20"/>
        <v>365199.82799999998</v>
      </c>
      <c r="M14" s="12">
        <f>L14/K14*100</f>
        <v>165.43206372670781</v>
      </c>
      <c r="N14" s="12">
        <f>L14/J14*100</f>
        <v>27.572010621117965</v>
      </c>
      <c r="O14" s="12">
        <f t="shared" si="21"/>
        <v>907200</v>
      </c>
      <c r="P14" s="12">
        <f t="shared" si="22"/>
        <v>151200</v>
      </c>
      <c r="Q14" s="12">
        <f t="shared" si="23"/>
        <v>256569.85199999998</v>
      </c>
      <c r="R14" s="12">
        <f t="shared" si="4"/>
        <v>169.68905555555554</v>
      </c>
      <c r="S14" s="11">
        <f t="shared" si="5"/>
        <v>28.281509259259259</v>
      </c>
      <c r="T14" s="119">
        <v>5500</v>
      </c>
      <c r="U14" s="112">
        <f>T14/12*2</f>
        <v>916.66666666666663</v>
      </c>
      <c r="V14" s="119">
        <v>350.07400000000001</v>
      </c>
      <c r="W14" s="12">
        <f t="shared" si="6"/>
        <v>38.189890909090913</v>
      </c>
      <c r="X14" s="11">
        <f t="shared" si="7"/>
        <v>6.3649818181818185</v>
      </c>
      <c r="Y14" s="119">
        <v>62800</v>
      </c>
      <c r="Z14" s="112">
        <f>Y14/12*2</f>
        <v>10466.666666666666</v>
      </c>
      <c r="AA14" s="119">
        <v>13054.77</v>
      </c>
      <c r="AB14" s="12">
        <f t="shared" si="24"/>
        <v>124.72710191082803</v>
      </c>
      <c r="AC14" s="11">
        <f t="shared" si="25"/>
        <v>20.787850318471339</v>
      </c>
      <c r="AD14" s="118">
        <v>838900</v>
      </c>
      <c r="AE14" s="118">
        <f>AD14/12*2</f>
        <v>139816.66666666666</v>
      </c>
      <c r="AF14" s="116">
        <v>243165.00799999997</v>
      </c>
      <c r="AG14" s="118">
        <f t="shared" si="26"/>
        <v>173.91703993324592</v>
      </c>
      <c r="AH14" s="118">
        <f t="shared" si="27"/>
        <v>28.986173322207648</v>
      </c>
      <c r="AI14" s="119">
        <v>64000</v>
      </c>
      <c r="AJ14" s="112">
        <f>AI14/12*2</f>
        <v>10666.666666666666</v>
      </c>
      <c r="AK14" s="119">
        <v>11805.07</v>
      </c>
      <c r="AL14" s="12">
        <f t="shared" si="8"/>
        <v>110.67253125000001</v>
      </c>
      <c r="AM14" s="11">
        <f t="shared" si="9"/>
        <v>18.445421874999997</v>
      </c>
      <c r="AN14" s="119">
        <v>131365</v>
      </c>
      <c r="AO14" s="116">
        <f t="shared" si="28"/>
        <v>21894.166666666668</v>
      </c>
      <c r="AP14" s="119">
        <v>56707.637999999999</v>
      </c>
      <c r="AQ14" s="12">
        <f t="shared" si="10"/>
        <v>259.00797624938144</v>
      </c>
      <c r="AR14" s="11">
        <f t="shared" si="11"/>
        <v>43.167996041563583</v>
      </c>
      <c r="AS14" s="119">
        <v>0</v>
      </c>
      <c r="AT14" s="116">
        <f>AS14/12*2</f>
        <v>0</v>
      </c>
      <c r="AU14" s="119">
        <v>0</v>
      </c>
      <c r="AV14" s="12" t="e">
        <f t="shared" si="12"/>
        <v>#DIV/0!</v>
      </c>
      <c r="AW14" s="11" t="e">
        <f t="shared" si="13"/>
        <v>#DIV/0!</v>
      </c>
      <c r="AX14" s="38"/>
      <c r="AY14" s="33">
        <f t="shared" si="35"/>
        <v>0</v>
      </c>
      <c r="AZ14" s="47"/>
      <c r="BA14" s="38"/>
      <c r="BB14" s="33">
        <f t="shared" si="36"/>
        <v>0</v>
      </c>
      <c r="BC14" s="119">
        <v>0</v>
      </c>
      <c r="BD14" s="119">
        <v>0</v>
      </c>
      <c r="BE14" s="119">
        <v>18.32</v>
      </c>
      <c r="BF14" s="119">
        <v>18.32</v>
      </c>
      <c r="BG14" s="119">
        <v>0</v>
      </c>
      <c r="BH14" s="116"/>
      <c r="BI14" s="119"/>
      <c r="BJ14" s="116">
        <v>0</v>
      </c>
      <c r="BK14" s="116">
        <v>0</v>
      </c>
      <c r="BL14" s="116">
        <v>0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4"/>
        <v>42360.7</v>
      </c>
      <c r="BT14" s="12">
        <f t="shared" si="14"/>
        <v>7060.1166666666659</v>
      </c>
      <c r="BU14" s="12">
        <f t="shared" si="29"/>
        <v>10489.579</v>
      </c>
      <c r="BV14" s="12">
        <f t="shared" si="15"/>
        <v>148.57515102441653</v>
      </c>
      <c r="BW14" s="11">
        <f t="shared" si="16"/>
        <v>24.762525170736087</v>
      </c>
      <c r="BX14" s="119">
        <v>12638.5</v>
      </c>
      <c r="BY14" s="116">
        <f>BX14/12*2</f>
        <v>2106.4166666666665</v>
      </c>
      <c r="BZ14" s="119">
        <v>2760.87</v>
      </c>
      <c r="CA14" s="119">
        <v>27311.200000000001</v>
      </c>
      <c r="CB14" s="116">
        <f>CA14/12*2</f>
        <v>4551.8666666666668</v>
      </c>
      <c r="CC14" s="119">
        <v>7328.7089999999998</v>
      </c>
      <c r="CD14" s="119">
        <v>0</v>
      </c>
      <c r="CE14" s="116">
        <f>CD14/12*2</f>
        <v>0</v>
      </c>
      <c r="CF14" s="119">
        <v>0</v>
      </c>
      <c r="CG14" s="119">
        <v>2411</v>
      </c>
      <c r="CH14" s="113">
        <f>CG14/12*2</f>
        <v>401.83333333333331</v>
      </c>
      <c r="CI14" s="119">
        <v>400</v>
      </c>
      <c r="CJ14" s="119">
        <v>0</v>
      </c>
      <c r="CK14" s="47">
        <v>0</v>
      </c>
      <c r="CL14" s="119">
        <v>0</v>
      </c>
      <c r="CM14" s="119">
        <v>0</v>
      </c>
      <c r="CN14" s="116">
        <f>CM14/12*2</f>
        <v>0</v>
      </c>
      <c r="CO14" s="119">
        <v>0</v>
      </c>
      <c r="CP14" s="119">
        <v>0</v>
      </c>
      <c r="CQ14" s="116">
        <v>0</v>
      </c>
      <c r="CR14" s="119">
        <v>0</v>
      </c>
      <c r="CS14" s="119">
        <v>171597.8</v>
      </c>
      <c r="CT14" s="119">
        <f t="shared" si="30"/>
        <v>28599.633333333331</v>
      </c>
      <c r="CU14" s="119">
        <v>29168.688999999998</v>
      </c>
      <c r="CV14" s="119">
        <v>56595.8</v>
      </c>
      <c r="CW14" s="112">
        <f>CV14/12*2</f>
        <v>9432.6333333333332</v>
      </c>
      <c r="CX14" s="119">
        <v>6557.6890000000003</v>
      </c>
      <c r="CY14" s="119">
        <v>0</v>
      </c>
      <c r="CZ14" s="114">
        <f>CY14/12*2</f>
        <v>0</v>
      </c>
      <c r="DA14" s="119">
        <v>0</v>
      </c>
      <c r="DB14" s="119">
        <v>2000</v>
      </c>
      <c r="DC14" s="112">
        <f>DB14/12*2</f>
        <v>333.33333333333331</v>
      </c>
      <c r="DD14" s="119">
        <v>10</v>
      </c>
      <c r="DE14" s="119">
        <v>6800</v>
      </c>
      <c r="DF14" s="116">
        <v>4750</v>
      </c>
      <c r="DG14" s="119">
        <v>450</v>
      </c>
      <c r="DH14" s="119">
        <v>6007.5</v>
      </c>
      <c r="DI14" s="112">
        <f>DH14/12*2</f>
        <v>1001.25</v>
      </c>
      <c r="DJ14" s="119">
        <v>449</v>
      </c>
      <c r="DK14" s="112">
        <v>0</v>
      </c>
      <c r="DL14" s="12">
        <f t="shared" si="31"/>
        <v>1331331</v>
      </c>
      <c r="DM14" s="12">
        <f t="shared" si="32"/>
        <v>225523.48666666663</v>
      </c>
      <c r="DN14" s="12">
        <f t="shared" si="33"/>
        <v>365668.14799999999</v>
      </c>
      <c r="DO14" s="116">
        <v>0</v>
      </c>
      <c r="DP14" s="116">
        <v>0</v>
      </c>
      <c r="DQ14" s="119">
        <v>0</v>
      </c>
      <c r="DR14" s="119">
        <v>490367</v>
      </c>
      <c r="DS14" s="119">
        <v>0</v>
      </c>
      <c r="DT14" s="119">
        <v>0</v>
      </c>
      <c r="DU14" s="42">
        <v>0</v>
      </c>
      <c r="DV14" s="33">
        <v>0</v>
      </c>
      <c r="DW14" s="47">
        <v>0</v>
      </c>
      <c r="DX14" s="116">
        <v>0</v>
      </c>
      <c r="DY14" s="47">
        <v>0</v>
      </c>
      <c r="DZ14" s="47">
        <v>0</v>
      </c>
      <c r="EA14" s="42">
        <v>0</v>
      </c>
      <c r="EB14" s="33">
        <v>0</v>
      </c>
      <c r="EC14" s="116">
        <v>0</v>
      </c>
      <c r="ED14" s="119">
        <v>0</v>
      </c>
      <c r="EE14" s="115">
        <v>0</v>
      </c>
      <c r="EF14" s="119">
        <v>0</v>
      </c>
      <c r="EG14" s="47">
        <v>0</v>
      </c>
      <c r="EH14" s="12">
        <f t="shared" si="18"/>
        <v>490367</v>
      </c>
      <c r="EI14" s="12">
        <f t="shared" si="18"/>
        <v>0</v>
      </c>
      <c r="EJ14" s="112">
        <f t="shared" si="19"/>
        <v>0</v>
      </c>
      <c r="EK14" s="14">
        <f t="shared" si="34"/>
        <v>-490367</v>
      </c>
    </row>
    <row r="15" spans="1:141" s="14" customFormat="1" ht="20.25" customHeight="1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2511573.5</v>
      </c>
      <c r="F15" s="20">
        <f t="shared" si="1"/>
        <v>324535.06</v>
      </c>
      <c r="G15" s="12">
        <f t="shared" si="2"/>
        <v>278635.37900000002</v>
      </c>
      <c r="H15" s="12">
        <f>G15/F15*100</f>
        <v>85.856788169512413</v>
      </c>
      <c r="I15" s="12">
        <f>G15/E15*100</f>
        <v>11.094056335599973</v>
      </c>
      <c r="J15" s="12">
        <f t="shared" si="3"/>
        <v>815464.8</v>
      </c>
      <c r="K15" s="12">
        <f t="shared" si="3"/>
        <v>135910.80000000002</v>
      </c>
      <c r="L15" s="12">
        <f t="shared" si="20"/>
        <v>90011.119000000006</v>
      </c>
      <c r="M15" s="12">
        <f>L15/K15*100</f>
        <v>66.228084155195901</v>
      </c>
      <c r="N15" s="12">
        <f>L15/J15*100</f>
        <v>11.038014025865985</v>
      </c>
      <c r="O15" s="12">
        <f t="shared" si="21"/>
        <v>283353.00000000012</v>
      </c>
      <c r="P15" s="12">
        <f t="shared" si="22"/>
        <v>47225.500000000022</v>
      </c>
      <c r="Q15" s="12">
        <f t="shared" si="23"/>
        <v>23703.156999999996</v>
      </c>
      <c r="R15" s="12">
        <f t="shared" si="4"/>
        <v>50.19143682967885</v>
      </c>
      <c r="S15" s="11">
        <f t="shared" si="5"/>
        <v>8.3652394716131422</v>
      </c>
      <c r="T15" s="119">
        <v>1652</v>
      </c>
      <c r="U15" s="112">
        <f>T15/12*2</f>
        <v>275.33333333333331</v>
      </c>
      <c r="V15" s="119">
        <v>173.38300000000001</v>
      </c>
      <c r="W15" s="12">
        <f t="shared" si="6"/>
        <v>62.972033898305092</v>
      </c>
      <c r="X15" s="11">
        <f t="shared" si="7"/>
        <v>10.495338983050848</v>
      </c>
      <c r="Y15" s="119">
        <v>2809</v>
      </c>
      <c r="Z15" s="112">
        <f>Y15/12*2</f>
        <v>468.16666666666669</v>
      </c>
      <c r="AA15" s="119">
        <v>633.21799999999996</v>
      </c>
      <c r="AB15" s="12">
        <f t="shared" si="24"/>
        <v>135.25482378070487</v>
      </c>
      <c r="AC15" s="11">
        <f t="shared" si="25"/>
        <v>22.542470630117478</v>
      </c>
      <c r="AD15" s="118">
        <v>278892.00000000012</v>
      </c>
      <c r="AE15" s="118">
        <f>AD15/12*2</f>
        <v>46482.000000000022</v>
      </c>
      <c r="AF15" s="116">
        <v>22896.555999999997</v>
      </c>
      <c r="AG15" s="118">
        <f t="shared" si="26"/>
        <v>49.258973366034134</v>
      </c>
      <c r="AH15" s="118">
        <f t="shared" si="27"/>
        <v>8.2098288943390241</v>
      </c>
      <c r="AI15" s="119">
        <v>269600</v>
      </c>
      <c r="AJ15" s="112">
        <f>AI15/12*2</f>
        <v>44933.333333333336</v>
      </c>
      <c r="AK15" s="119">
        <v>33688.718000000001</v>
      </c>
      <c r="AL15" s="12">
        <f t="shared" si="8"/>
        <v>74.974891691394646</v>
      </c>
      <c r="AM15" s="11">
        <f t="shared" si="9"/>
        <v>12.495815281899111</v>
      </c>
      <c r="AN15" s="119">
        <v>65606.5</v>
      </c>
      <c r="AO15" s="116">
        <f t="shared" si="28"/>
        <v>10934.416666666666</v>
      </c>
      <c r="AP15" s="119">
        <v>7333.15</v>
      </c>
      <c r="AQ15" s="12">
        <f t="shared" si="10"/>
        <v>67.064848757363976</v>
      </c>
      <c r="AR15" s="11">
        <f t="shared" si="11"/>
        <v>11.177474792893996</v>
      </c>
      <c r="AS15" s="119">
        <v>4500</v>
      </c>
      <c r="AT15" s="116">
        <f>AS15/12*2</f>
        <v>750</v>
      </c>
      <c r="AU15" s="119">
        <v>945.1</v>
      </c>
      <c r="AV15" s="12">
        <f t="shared" si="12"/>
        <v>126.01333333333334</v>
      </c>
      <c r="AW15" s="11">
        <f t="shared" si="13"/>
        <v>21.002222222222223</v>
      </c>
      <c r="AX15" s="38"/>
      <c r="AY15" s="33">
        <f t="shared" si="35"/>
        <v>0</v>
      </c>
      <c r="AZ15" s="47"/>
      <c r="BA15" s="38"/>
      <c r="BB15" s="33">
        <f t="shared" si="36"/>
        <v>0</v>
      </c>
      <c r="BC15" s="119">
        <v>0</v>
      </c>
      <c r="BD15" s="119">
        <v>1139048.2</v>
      </c>
      <c r="BE15" s="119">
        <v>188624.26</v>
      </c>
      <c r="BF15" s="119">
        <v>188624.26</v>
      </c>
      <c r="BG15" s="119">
        <v>3487</v>
      </c>
      <c r="BH15" s="116"/>
      <c r="BI15" s="119"/>
      <c r="BJ15" s="116">
        <v>0</v>
      </c>
      <c r="BK15" s="116">
        <v>0</v>
      </c>
      <c r="BL15" s="116">
        <v>0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4"/>
        <v>29555.1</v>
      </c>
      <c r="BT15" s="33">
        <f>BS15/12*1.4*6</f>
        <v>20688.569999999996</v>
      </c>
      <c r="BU15" s="12">
        <f t="shared" si="29"/>
        <v>3530.86</v>
      </c>
      <c r="BV15" s="12">
        <f t="shared" si="15"/>
        <v>17.066718482717754</v>
      </c>
      <c r="BW15" s="11">
        <f t="shared" si="16"/>
        <v>11.946702937902428</v>
      </c>
      <c r="BX15" s="119">
        <v>28167.3</v>
      </c>
      <c r="BY15" s="116">
        <f>BX15/12*2</f>
        <v>4694.55</v>
      </c>
      <c r="BZ15" s="119">
        <v>3141.28</v>
      </c>
      <c r="CA15" s="119">
        <v>0</v>
      </c>
      <c r="CB15" s="116">
        <f>CA15/12*2</f>
        <v>0</v>
      </c>
      <c r="CC15" s="119">
        <v>0</v>
      </c>
      <c r="CD15" s="119">
        <v>0</v>
      </c>
      <c r="CE15" s="116">
        <f>CD15/12*2</f>
        <v>0</v>
      </c>
      <c r="CF15" s="119">
        <v>0</v>
      </c>
      <c r="CG15" s="119">
        <v>1387.8</v>
      </c>
      <c r="CH15" s="113">
        <f>CG15/12*2</f>
        <v>231.29999999999998</v>
      </c>
      <c r="CI15" s="119">
        <v>389.58</v>
      </c>
      <c r="CJ15" s="119">
        <v>0</v>
      </c>
      <c r="CK15" s="47">
        <v>0</v>
      </c>
      <c r="CL15" s="119">
        <v>0</v>
      </c>
      <c r="CM15" s="119">
        <v>0</v>
      </c>
      <c r="CN15" s="116">
        <f>CM15/12*2</f>
        <v>0</v>
      </c>
      <c r="CO15" s="119">
        <v>0</v>
      </c>
      <c r="CP15" s="119">
        <v>0</v>
      </c>
      <c r="CQ15" s="116">
        <v>0</v>
      </c>
      <c r="CR15" s="119">
        <v>0</v>
      </c>
      <c r="CS15" s="119">
        <v>140928</v>
      </c>
      <c r="CT15" s="119">
        <f t="shared" si="30"/>
        <v>23488</v>
      </c>
      <c r="CU15" s="119">
        <v>19608.352999999999</v>
      </c>
      <c r="CV15" s="119">
        <v>51237</v>
      </c>
      <c r="CW15" s="112">
        <f>CV15/12*2</f>
        <v>8539.5</v>
      </c>
      <c r="CX15" s="119">
        <v>7320.2139999999999</v>
      </c>
      <c r="CY15" s="119">
        <v>0</v>
      </c>
      <c r="CZ15" s="114">
        <f>CY15/12*2</f>
        <v>0</v>
      </c>
      <c r="DA15" s="119">
        <v>0</v>
      </c>
      <c r="DB15" s="119">
        <v>0</v>
      </c>
      <c r="DC15" s="112">
        <f>DB15/12*2</f>
        <v>0</v>
      </c>
      <c r="DD15" s="119">
        <v>0</v>
      </c>
      <c r="DE15" s="119">
        <v>0</v>
      </c>
      <c r="DF15" s="116">
        <v>0</v>
      </c>
      <c r="DG15" s="119">
        <v>0</v>
      </c>
      <c r="DH15" s="119">
        <v>21922.2</v>
      </c>
      <c r="DI15" s="112">
        <f>DH15/12*2</f>
        <v>3653.7000000000003</v>
      </c>
      <c r="DJ15" s="119">
        <v>1201.7809999999999</v>
      </c>
      <c r="DK15" s="112">
        <v>0</v>
      </c>
      <c r="DL15" s="12">
        <f t="shared" si="31"/>
        <v>1958000</v>
      </c>
      <c r="DM15" s="12">
        <f t="shared" si="32"/>
        <v>324535.06</v>
      </c>
      <c r="DN15" s="12">
        <f t="shared" si="33"/>
        <v>278635.37900000002</v>
      </c>
      <c r="DO15" s="116">
        <v>0</v>
      </c>
      <c r="DP15" s="116">
        <v>0</v>
      </c>
      <c r="DQ15" s="119">
        <v>0</v>
      </c>
      <c r="DR15" s="119">
        <v>553573.5</v>
      </c>
      <c r="DS15" s="119">
        <v>0</v>
      </c>
      <c r="DT15" s="119">
        <v>0</v>
      </c>
      <c r="DU15" s="42">
        <v>0</v>
      </c>
      <c r="DV15" s="33">
        <v>0</v>
      </c>
      <c r="DW15" s="47">
        <v>0</v>
      </c>
      <c r="DX15" s="116">
        <v>0</v>
      </c>
      <c r="DY15" s="47">
        <v>0</v>
      </c>
      <c r="DZ15" s="47">
        <v>0</v>
      </c>
      <c r="EA15" s="42">
        <v>0</v>
      </c>
      <c r="EB15" s="33">
        <v>0</v>
      </c>
      <c r="EC15" s="116">
        <v>0</v>
      </c>
      <c r="ED15" s="119">
        <v>250000</v>
      </c>
      <c r="EE15" s="115">
        <v>0</v>
      </c>
      <c r="EF15" s="119">
        <v>45000</v>
      </c>
      <c r="EG15" s="47">
        <v>0</v>
      </c>
      <c r="EH15" s="12">
        <f t="shared" si="18"/>
        <v>803573.5</v>
      </c>
      <c r="EI15" s="12">
        <f t="shared" si="18"/>
        <v>0</v>
      </c>
      <c r="EJ15" s="112">
        <f t="shared" si="19"/>
        <v>45000</v>
      </c>
      <c r="EK15" s="14">
        <f t="shared" si="34"/>
        <v>-553573.5</v>
      </c>
    </row>
    <row r="16" spans="1:141" s="14" customFormat="1" ht="20.25" customHeight="1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2449752.4419999998</v>
      </c>
      <c r="F16" s="20">
        <f t="shared" si="1"/>
        <v>363707.75</v>
      </c>
      <c r="G16" s="12">
        <f t="shared" si="2"/>
        <v>329089.14500000002</v>
      </c>
      <c r="H16" s="12">
        <f>G16/F16*100</f>
        <v>90.48175217602595</v>
      </c>
      <c r="I16" s="12">
        <f>G16/E16*100</f>
        <v>13.433567382479215</v>
      </c>
      <c r="J16" s="12">
        <f t="shared" si="3"/>
        <v>830389.1</v>
      </c>
      <c r="K16" s="12">
        <f t="shared" si="3"/>
        <v>138398.18333333332</v>
      </c>
      <c r="L16" s="12">
        <f t="shared" si="20"/>
        <v>103712.94500000001</v>
      </c>
      <c r="M16" s="12">
        <f>L16/K16*100</f>
        <v>74.938082641017331</v>
      </c>
      <c r="N16" s="12">
        <f>L16/J16*100</f>
        <v>12.489680440169556</v>
      </c>
      <c r="O16" s="12">
        <f t="shared" si="21"/>
        <v>233630</v>
      </c>
      <c r="P16" s="12">
        <f t="shared" si="22"/>
        <v>38938.333333333336</v>
      </c>
      <c r="Q16" s="12">
        <f t="shared" si="23"/>
        <v>14914.352000000004</v>
      </c>
      <c r="R16" s="12">
        <f t="shared" si="4"/>
        <v>38.302491974489591</v>
      </c>
      <c r="S16" s="11">
        <f t="shared" si="5"/>
        <v>6.3837486624149316</v>
      </c>
      <c r="T16" s="119">
        <v>2650</v>
      </c>
      <c r="U16" s="112">
        <f>T16/12*2</f>
        <v>441.66666666666669</v>
      </c>
      <c r="V16" s="119">
        <v>127.917</v>
      </c>
      <c r="W16" s="12">
        <f t="shared" si="6"/>
        <v>28.962339622641508</v>
      </c>
      <c r="X16" s="11">
        <f t="shared" si="7"/>
        <v>4.8270566037735847</v>
      </c>
      <c r="Y16" s="119">
        <v>5300</v>
      </c>
      <c r="Z16" s="112">
        <f>Y16/12*2</f>
        <v>883.33333333333337</v>
      </c>
      <c r="AA16" s="119">
        <v>409.93</v>
      </c>
      <c r="AB16" s="12">
        <f t="shared" si="24"/>
        <v>46.407169811320756</v>
      </c>
      <c r="AC16" s="11">
        <f t="shared" si="25"/>
        <v>7.7345283018867921</v>
      </c>
      <c r="AD16" s="118">
        <v>225680</v>
      </c>
      <c r="AE16" s="118">
        <f>AD16/12*2</f>
        <v>37613.333333333336</v>
      </c>
      <c r="AF16" s="116">
        <v>14376.505000000005</v>
      </c>
      <c r="AG16" s="118">
        <f t="shared" si="26"/>
        <v>38.221831797235033</v>
      </c>
      <c r="AH16" s="118">
        <f t="shared" si="27"/>
        <v>6.3703052995391722</v>
      </c>
      <c r="AI16" s="119">
        <v>269269.09999999998</v>
      </c>
      <c r="AJ16" s="112">
        <f>AI16/12*2</f>
        <v>44878.183333333327</v>
      </c>
      <c r="AK16" s="119">
        <v>36710.368000000002</v>
      </c>
      <c r="AL16" s="12">
        <f t="shared" si="8"/>
        <v>81.800031269833795</v>
      </c>
      <c r="AM16" s="11">
        <f t="shared" si="9"/>
        <v>13.633338544972299</v>
      </c>
      <c r="AN16" s="119">
        <v>25230</v>
      </c>
      <c r="AO16" s="116">
        <f t="shared" si="28"/>
        <v>4205</v>
      </c>
      <c r="AP16" s="119">
        <v>8137.43</v>
      </c>
      <c r="AQ16" s="12">
        <f t="shared" si="10"/>
        <v>193.51795481569559</v>
      </c>
      <c r="AR16" s="11">
        <f t="shared" si="11"/>
        <v>32.252992469282596</v>
      </c>
      <c r="AS16" s="119">
        <v>10500</v>
      </c>
      <c r="AT16" s="116">
        <f>AS16/12*2</f>
        <v>1750</v>
      </c>
      <c r="AU16" s="119">
        <v>1070.7</v>
      </c>
      <c r="AV16" s="12">
        <f t="shared" si="12"/>
        <v>61.182857142857152</v>
      </c>
      <c r="AW16" s="11">
        <f t="shared" si="13"/>
        <v>10.197142857142858</v>
      </c>
      <c r="AX16" s="38"/>
      <c r="AY16" s="33">
        <f t="shared" si="35"/>
        <v>0</v>
      </c>
      <c r="AZ16" s="47"/>
      <c r="BA16" s="38"/>
      <c r="BB16" s="33">
        <f t="shared" si="36"/>
        <v>0</v>
      </c>
      <c r="BC16" s="119">
        <v>0</v>
      </c>
      <c r="BD16" s="119">
        <v>1358164.8</v>
      </c>
      <c r="BE16" s="119">
        <v>224976.4</v>
      </c>
      <c r="BF16" s="119">
        <v>224976.4</v>
      </c>
      <c r="BG16" s="119">
        <v>5447.1</v>
      </c>
      <c r="BH16" s="116"/>
      <c r="BI16" s="119"/>
      <c r="BJ16" s="116">
        <v>0</v>
      </c>
      <c r="BK16" s="116">
        <v>0</v>
      </c>
      <c r="BL16" s="116">
        <v>0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4"/>
        <v>27844</v>
      </c>
      <c r="BT16" s="12">
        <f t="shared" si="14"/>
        <v>4640.6666666666661</v>
      </c>
      <c r="BU16" s="12">
        <f t="shared" si="29"/>
        <v>3144.83</v>
      </c>
      <c r="BV16" s="12">
        <f t="shared" si="15"/>
        <v>67.766772015515016</v>
      </c>
      <c r="BW16" s="11">
        <f t="shared" si="16"/>
        <v>11.294462002585835</v>
      </c>
      <c r="BX16" s="119">
        <v>23500</v>
      </c>
      <c r="BY16" s="116">
        <f>BX16/12*2</f>
        <v>3916.6666666666665</v>
      </c>
      <c r="BZ16" s="119">
        <v>2578.884</v>
      </c>
      <c r="CA16" s="119">
        <v>628</v>
      </c>
      <c r="CB16" s="116">
        <f>CA16/12*2</f>
        <v>104.66666666666667</v>
      </c>
      <c r="CC16" s="119">
        <v>0</v>
      </c>
      <c r="CD16" s="119">
        <v>0</v>
      </c>
      <c r="CE16" s="116">
        <f>CD16/12*2</f>
        <v>0</v>
      </c>
      <c r="CF16" s="119">
        <v>0</v>
      </c>
      <c r="CG16" s="119">
        <v>3716</v>
      </c>
      <c r="CH16" s="113">
        <f>CG16/12*2</f>
        <v>619.33333333333337</v>
      </c>
      <c r="CI16" s="119">
        <v>565.94600000000003</v>
      </c>
      <c r="CJ16" s="119">
        <v>0</v>
      </c>
      <c r="CK16" s="47">
        <v>0</v>
      </c>
      <c r="CL16" s="119">
        <v>0</v>
      </c>
      <c r="CM16" s="119">
        <v>1999</v>
      </c>
      <c r="CN16" s="116">
        <f>CM16/12*2</f>
        <v>333.16666666666669</v>
      </c>
      <c r="CO16" s="119">
        <v>399.8</v>
      </c>
      <c r="CP16" s="119">
        <v>0</v>
      </c>
      <c r="CQ16" s="116">
        <v>0</v>
      </c>
      <c r="CR16" s="119">
        <v>0</v>
      </c>
      <c r="CS16" s="119">
        <v>232991</v>
      </c>
      <c r="CT16" s="119">
        <f t="shared" si="30"/>
        <v>38831.833333333336</v>
      </c>
      <c r="CU16" s="119">
        <v>32400.207999999999</v>
      </c>
      <c r="CV16" s="119">
        <v>80000</v>
      </c>
      <c r="CW16" s="112">
        <f>CV16/12*2</f>
        <v>13333.333333333334</v>
      </c>
      <c r="CX16" s="119">
        <v>11267.056</v>
      </c>
      <c r="CY16" s="119">
        <v>10000</v>
      </c>
      <c r="CZ16" s="114">
        <f>CY16/12*2</f>
        <v>1666.6666666666667</v>
      </c>
      <c r="DA16" s="119">
        <v>2732</v>
      </c>
      <c r="DB16" s="119">
        <v>1000</v>
      </c>
      <c r="DC16" s="112">
        <f>DB16/12*2</f>
        <v>166.66666666666666</v>
      </c>
      <c r="DD16" s="119">
        <v>164.465</v>
      </c>
      <c r="DE16" s="119">
        <v>0</v>
      </c>
      <c r="DF16" s="116">
        <v>0</v>
      </c>
      <c r="DG16" s="119">
        <v>0</v>
      </c>
      <c r="DH16" s="119">
        <v>19925</v>
      </c>
      <c r="DI16" s="112">
        <f>DH16/12*2</f>
        <v>3320.8333333333335</v>
      </c>
      <c r="DJ16" s="119">
        <v>4438.5919999999996</v>
      </c>
      <c r="DK16" s="112">
        <v>0</v>
      </c>
      <c r="DL16" s="12">
        <f t="shared" si="31"/>
        <v>2196000</v>
      </c>
      <c r="DM16" s="12">
        <f t="shared" si="32"/>
        <v>363707.75</v>
      </c>
      <c r="DN16" s="12">
        <f t="shared" si="33"/>
        <v>329089.14500000002</v>
      </c>
      <c r="DO16" s="116">
        <v>0</v>
      </c>
      <c r="DP16" s="116">
        <v>0</v>
      </c>
      <c r="DQ16" s="119">
        <v>0</v>
      </c>
      <c r="DR16" s="119">
        <v>253752.44200000001</v>
      </c>
      <c r="DS16" s="119">
        <v>0</v>
      </c>
      <c r="DT16" s="119">
        <v>0</v>
      </c>
      <c r="DU16" s="42">
        <v>0</v>
      </c>
      <c r="DV16" s="33">
        <v>0</v>
      </c>
      <c r="DW16" s="47">
        <v>0</v>
      </c>
      <c r="DX16" s="116">
        <v>0</v>
      </c>
      <c r="DY16" s="47">
        <v>0</v>
      </c>
      <c r="DZ16" s="47">
        <v>0</v>
      </c>
      <c r="EA16" s="42">
        <v>0</v>
      </c>
      <c r="EB16" s="33">
        <v>0</v>
      </c>
      <c r="EC16" s="116">
        <v>0</v>
      </c>
      <c r="ED16" s="119">
        <v>0</v>
      </c>
      <c r="EE16" s="115">
        <v>0</v>
      </c>
      <c r="EF16" s="119">
        <v>0</v>
      </c>
      <c r="EG16" s="47">
        <v>0</v>
      </c>
      <c r="EH16" s="12">
        <f t="shared" si="18"/>
        <v>253752.44200000001</v>
      </c>
      <c r="EI16" s="12">
        <f t="shared" si="18"/>
        <v>0</v>
      </c>
      <c r="EJ16" s="112">
        <f t="shared" si="19"/>
        <v>0</v>
      </c>
      <c r="EK16" s="14">
        <f t="shared" si="34"/>
        <v>-253752.44200000001</v>
      </c>
    </row>
    <row r="17" spans="1:141" s="14" customFormat="1" ht="20.25" customHeight="1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881359.79800000007</v>
      </c>
      <c r="F17" s="20">
        <f t="shared" si="1"/>
        <v>239753.19333333336</v>
      </c>
      <c r="G17" s="12">
        <f t="shared" si="2"/>
        <v>230298.62900000002</v>
      </c>
      <c r="H17" s="12">
        <f>G17/F17*100</f>
        <v>96.056542896515879</v>
      </c>
      <c r="I17" s="12">
        <f>G17/E17*100</f>
        <v>26.129922141059581</v>
      </c>
      <c r="J17" s="12">
        <f t="shared" si="3"/>
        <v>235580</v>
      </c>
      <c r="K17" s="12">
        <f t="shared" si="3"/>
        <v>39263.333333333336</v>
      </c>
      <c r="L17" s="12">
        <f t="shared" si="20"/>
        <v>29808.769</v>
      </c>
      <c r="M17" s="12">
        <f>L17/K17*100</f>
        <v>75.920118006621948</v>
      </c>
      <c r="N17" s="12">
        <f>L17/J17*100</f>
        <v>12.653353001103659</v>
      </c>
      <c r="O17" s="12">
        <f t="shared" si="21"/>
        <v>42000</v>
      </c>
      <c r="P17" s="12">
        <f t="shared" si="22"/>
        <v>7000</v>
      </c>
      <c r="Q17" s="12">
        <f t="shared" si="23"/>
        <v>8607.0169999999998</v>
      </c>
      <c r="R17" s="12">
        <f t="shared" si="4"/>
        <v>122.95738571428572</v>
      </c>
      <c r="S17" s="11">
        <f t="shared" si="5"/>
        <v>20.492897619047618</v>
      </c>
      <c r="T17" s="119">
        <v>0</v>
      </c>
      <c r="U17" s="112">
        <f>T17/12*2</f>
        <v>0</v>
      </c>
      <c r="V17" s="119">
        <v>404.64499999999998</v>
      </c>
      <c r="W17" s="12" t="e">
        <f t="shared" si="6"/>
        <v>#DIV/0!</v>
      </c>
      <c r="X17" s="11" t="e">
        <f t="shared" si="7"/>
        <v>#DIV/0!</v>
      </c>
      <c r="Y17" s="119">
        <v>0</v>
      </c>
      <c r="Z17" s="112">
        <f>Y17/12*2</f>
        <v>0</v>
      </c>
      <c r="AA17" s="119">
        <v>830.53</v>
      </c>
      <c r="AB17" s="12" t="e">
        <f t="shared" si="24"/>
        <v>#DIV/0!</v>
      </c>
      <c r="AC17" s="11" t="e">
        <f t="shared" si="25"/>
        <v>#DIV/0!</v>
      </c>
      <c r="AD17" s="118">
        <v>42000</v>
      </c>
      <c r="AE17" s="118">
        <f>AD17/12*2</f>
        <v>7000</v>
      </c>
      <c r="AF17" s="116">
        <v>7371.8420000000006</v>
      </c>
      <c r="AG17" s="118">
        <f t="shared" si="26"/>
        <v>105.31202857142858</v>
      </c>
      <c r="AH17" s="118">
        <f t="shared" si="27"/>
        <v>17.552004761904762</v>
      </c>
      <c r="AI17" s="119">
        <v>60000</v>
      </c>
      <c r="AJ17" s="112">
        <f>AI17/12*2</f>
        <v>10000</v>
      </c>
      <c r="AK17" s="119">
        <v>11783.688</v>
      </c>
      <c r="AL17" s="12">
        <f t="shared" si="8"/>
        <v>117.83688000000001</v>
      </c>
      <c r="AM17" s="11">
        <f t="shared" si="9"/>
        <v>19.639480000000002</v>
      </c>
      <c r="AN17" s="119">
        <v>33030</v>
      </c>
      <c r="AO17" s="116">
        <f t="shared" si="28"/>
        <v>5505</v>
      </c>
      <c r="AP17" s="119">
        <v>1462.72</v>
      </c>
      <c r="AQ17" s="12">
        <f t="shared" si="10"/>
        <v>26.570753860127155</v>
      </c>
      <c r="AR17" s="11">
        <f t="shared" si="11"/>
        <v>4.4284589766878595</v>
      </c>
      <c r="AS17" s="119">
        <v>0</v>
      </c>
      <c r="AT17" s="116">
        <f>AS17/12*2</f>
        <v>0</v>
      </c>
      <c r="AU17" s="119">
        <v>0</v>
      </c>
      <c r="AV17" s="12" t="e">
        <f t="shared" si="12"/>
        <v>#DIV/0!</v>
      </c>
      <c r="AW17" s="11" t="e">
        <f t="shared" si="13"/>
        <v>#DIV/0!</v>
      </c>
      <c r="AX17" s="38"/>
      <c r="AY17" s="33">
        <f t="shared" si="35"/>
        <v>0</v>
      </c>
      <c r="AZ17" s="47"/>
      <c r="BA17" s="38"/>
      <c r="BB17" s="33">
        <f t="shared" si="36"/>
        <v>0</v>
      </c>
      <c r="BC17" s="119">
        <v>0</v>
      </c>
      <c r="BD17" s="119">
        <v>396818.8</v>
      </c>
      <c r="BE17" s="119">
        <v>66136.460000000006</v>
      </c>
      <c r="BF17" s="119">
        <v>66136.460000000006</v>
      </c>
      <c r="BG17" s="119">
        <v>0</v>
      </c>
      <c r="BH17" s="116"/>
      <c r="BI17" s="119"/>
      <c r="BJ17" s="116">
        <v>0</v>
      </c>
      <c r="BK17" s="116">
        <v>0</v>
      </c>
      <c r="BL17" s="116">
        <v>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4"/>
        <v>8750</v>
      </c>
      <c r="BT17" s="33">
        <f>BS17/12*1.4*6</f>
        <v>6125</v>
      </c>
      <c r="BU17" s="12">
        <f t="shared" si="29"/>
        <v>730</v>
      </c>
      <c r="BV17" s="12">
        <f t="shared" si="15"/>
        <v>11.918367346938776</v>
      </c>
      <c r="BW17" s="11">
        <f t="shared" si="16"/>
        <v>8.3428571428571434</v>
      </c>
      <c r="BX17" s="119">
        <v>8750</v>
      </c>
      <c r="BY17" s="116">
        <f>BX17/12*2</f>
        <v>1458.3333333333333</v>
      </c>
      <c r="BZ17" s="119">
        <v>680</v>
      </c>
      <c r="CA17" s="119">
        <v>0</v>
      </c>
      <c r="CB17" s="116">
        <f>CA17/12*2</f>
        <v>0</v>
      </c>
      <c r="CC17" s="119">
        <v>0</v>
      </c>
      <c r="CD17" s="119">
        <v>0</v>
      </c>
      <c r="CE17" s="116">
        <f>CD17/12*2</f>
        <v>0</v>
      </c>
      <c r="CF17" s="119">
        <v>0</v>
      </c>
      <c r="CG17" s="119">
        <v>0</v>
      </c>
      <c r="CH17" s="113">
        <f>CG17/12*2</f>
        <v>0</v>
      </c>
      <c r="CI17" s="119">
        <v>50</v>
      </c>
      <c r="CJ17" s="119">
        <v>0</v>
      </c>
      <c r="CK17" s="47">
        <v>0</v>
      </c>
      <c r="CL17" s="119">
        <v>0</v>
      </c>
      <c r="CM17" s="119">
        <v>0</v>
      </c>
      <c r="CN17" s="116">
        <f>CM17/12*2</f>
        <v>0</v>
      </c>
      <c r="CO17" s="119">
        <v>0</v>
      </c>
      <c r="CP17" s="119">
        <v>0</v>
      </c>
      <c r="CQ17" s="116">
        <v>0</v>
      </c>
      <c r="CR17" s="119">
        <v>0</v>
      </c>
      <c r="CS17" s="119">
        <v>53800</v>
      </c>
      <c r="CT17" s="119">
        <f t="shared" si="30"/>
        <v>8966.6666666666661</v>
      </c>
      <c r="CU17" s="119">
        <v>6129.8440000000001</v>
      </c>
      <c r="CV17" s="119">
        <v>12000</v>
      </c>
      <c r="CW17" s="112">
        <f>CV17/12*2</f>
        <v>2000</v>
      </c>
      <c r="CX17" s="119">
        <v>1133.7940000000001</v>
      </c>
      <c r="CY17" s="119">
        <v>28000</v>
      </c>
      <c r="CZ17" s="114">
        <f>CY17/12*2</f>
        <v>4666.666666666667</v>
      </c>
      <c r="DA17" s="119">
        <v>0</v>
      </c>
      <c r="DB17" s="119">
        <v>0</v>
      </c>
      <c r="DC17" s="112">
        <f>DB17/12*2</f>
        <v>0</v>
      </c>
      <c r="DD17" s="119">
        <v>50</v>
      </c>
      <c r="DE17" s="119">
        <v>0</v>
      </c>
      <c r="DF17" s="116">
        <v>0</v>
      </c>
      <c r="DG17" s="119">
        <v>0</v>
      </c>
      <c r="DH17" s="119">
        <v>10000</v>
      </c>
      <c r="DI17" s="112">
        <f>DH17/12*2</f>
        <v>1666.6666666666667</v>
      </c>
      <c r="DJ17" s="119">
        <v>1045.5</v>
      </c>
      <c r="DK17" s="112">
        <v>0</v>
      </c>
      <c r="DL17" s="12">
        <f t="shared" si="31"/>
        <v>632398.80000000005</v>
      </c>
      <c r="DM17" s="12">
        <f t="shared" si="32"/>
        <v>105399.79333333335</v>
      </c>
      <c r="DN17" s="12">
        <f t="shared" si="33"/>
        <v>95945.229000000007</v>
      </c>
      <c r="DO17" s="116">
        <v>0</v>
      </c>
      <c r="DP17" s="116">
        <v>0</v>
      </c>
      <c r="DQ17" s="119">
        <v>0</v>
      </c>
      <c r="DR17" s="119">
        <v>248960.99799999999</v>
      </c>
      <c r="DS17" s="119">
        <v>134353.4</v>
      </c>
      <c r="DT17" s="119">
        <v>134353.4</v>
      </c>
      <c r="DU17" s="42">
        <v>0</v>
      </c>
      <c r="DV17" s="33">
        <v>0</v>
      </c>
      <c r="DW17" s="47">
        <v>0</v>
      </c>
      <c r="DX17" s="116">
        <v>0</v>
      </c>
      <c r="DY17" s="47">
        <v>0</v>
      </c>
      <c r="DZ17" s="47">
        <v>0</v>
      </c>
      <c r="EA17" s="42">
        <v>0</v>
      </c>
      <c r="EB17" s="33">
        <v>0</v>
      </c>
      <c r="EC17" s="116">
        <v>0</v>
      </c>
      <c r="ED17" s="119">
        <v>0</v>
      </c>
      <c r="EE17" s="115">
        <v>0</v>
      </c>
      <c r="EF17" s="119">
        <v>0</v>
      </c>
      <c r="EG17" s="47">
        <v>0</v>
      </c>
      <c r="EH17" s="12">
        <f t="shared" si="18"/>
        <v>248960.99799999999</v>
      </c>
      <c r="EI17" s="12">
        <f t="shared" si="18"/>
        <v>134353.4</v>
      </c>
      <c r="EJ17" s="112">
        <f t="shared" si="19"/>
        <v>134353.4</v>
      </c>
      <c r="EK17" s="14">
        <f t="shared" si="34"/>
        <v>-248960.99799999999</v>
      </c>
    </row>
    <row r="18" spans="1:141" s="14" customFormat="1" ht="20.25" customHeight="1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224063.5</v>
      </c>
      <c r="F18" s="20">
        <f t="shared" si="1"/>
        <v>54497.233333333337</v>
      </c>
      <c r="G18" s="12">
        <f t="shared" si="2"/>
        <v>60434.789999999994</v>
      </c>
      <c r="H18" s="12">
        <f>G18/F18*100</f>
        <v>110.89515247563024</v>
      </c>
      <c r="I18" s="12">
        <f>G18/E18*100</f>
        <v>26.972170835499753</v>
      </c>
      <c r="J18" s="12">
        <f t="shared" si="3"/>
        <v>98000</v>
      </c>
      <c r="K18" s="12">
        <f t="shared" si="3"/>
        <v>16333.333333333332</v>
      </c>
      <c r="L18" s="12">
        <f t="shared" si="20"/>
        <v>22270.89</v>
      </c>
      <c r="M18" s="12">
        <f>L18/K18*100</f>
        <v>136.35238775510206</v>
      </c>
      <c r="N18" s="12">
        <f>L18/J18*100</f>
        <v>22.725397959183674</v>
      </c>
      <c r="O18" s="12">
        <f t="shared" si="21"/>
        <v>36000</v>
      </c>
      <c r="P18" s="12">
        <f t="shared" si="22"/>
        <v>6000</v>
      </c>
      <c r="Q18" s="12">
        <f t="shared" si="23"/>
        <v>9644.7459999999992</v>
      </c>
      <c r="R18" s="12">
        <f t="shared" si="4"/>
        <v>160.74576666666664</v>
      </c>
      <c r="S18" s="11">
        <f t="shared" si="5"/>
        <v>26.790961111111113</v>
      </c>
      <c r="T18" s="119">
        <v>0</v>
      </c>
      <c r="U18" s="112">
        <f>T18/12*2</f>
        <v>0</v>
      </c>
      <c r="V18" s="119">
        <v>88.27</v>
      </c>
      <c r="W18" s="12" t="e">
        <f t="shared" si="6"/>
        <v>#DIV/0!</v>
      </c>
      <c r="X18" s="11" t="e">
        <f t="shared" si="7"/>
        <v>#DIV/0!</v>
      </c>
      <c r="Y18" s="119">
        <v>0</v>
      </c>
      <c r="Z18" s="112">
        <f>Y18/12*2</f>
        <v>0</v>
      </c>
      <c r="AA18" s="119">
        <v>860.03</v>
      </c>
      <c r="AB18" s="12" t="e">
        <f t="shared" si="24"/>
        <v>#DIV/0!</v>
      </c>
      <c r="AC18" s="11" t="e">
        <f t="shared" si="25"/>
        <v>#DIV/0!</v>
      </c>
      <c r="AD18" s="118">
        <v>36000</v>
      </c>
      <c r="AE18" s="118">
        <f>AD18/12*2</f>
        <v>6000</v>
      </c>
      <c r="AF18" s="116">
        <v>8696.4459999999999</v>
      </c>
      <c r="AG18" s="118">
        <f t="shared" si="26"/>
        <v>144.94076666666666</v>
      </c>
      <c r="AH18" s="118">
        <f t="shared" si="27"/>
        <v>24.156794444444444</v>
      </c>
      <c r="AI18" s="119">
        <v>25000</v>
      </c>
      <c r="AJ18" s="112">
        <f>AI18/12*2</f>
        <v>4166.666666666667</v>
      </c>
      <c r="AK18" s="119">
        <v>5105.1660000000002</v>
      </c>
      <c r="AL18" s="12">
        <f t="shared" si="8"/>
        <v>122.523984</v>
      </c>
      <c r="AM18" s="11">
        <f t="shared" si="9"/>
        <v>20.420663999999999</v>
      </c>
      <c r="AN18" s="119">
        <v>6500</v>
      </c>
      <c r="AO18" s="116">
        <f t="shared" si="28"/>
        <v>1083.3333333333333</v>
      </c>
      <c r="AP18" s="119">
        <v>1798.104</v>
      </c>
      <c r="AQ18" s="12">
        <f t="shared" si="10"/>
        <v>165.9788307692308</v>
      </c>
      <c r="AR18" s="11">
        <f t="shared" si="11"/>
        <v>27.663138461538463</v>
      </c>
      <c r="AS18" s="119">
        <v>0</v>
      </c>
      <c r="AT18" s="116">
        <f>AS18/12*2</f>
        <v>0</v>
      </c>
      <c r="AU18" s="119">
        <v>0</v>
      </c>
      <c r="AV18" s="12" t="e">
        <f t="shared" si="12"/>
        <v>#DIV/0!</v>
      </c>
      <c r="AW18" s="11" t="e">
        <f t="shared" si="13"/>
        <v>#DIV/0!</v>
      </c>
      <c r="AX18" s="38"/>
      <c r="AY18" s="33">
        <f t="shared" si="35"/>
        <v>0</v>
      </c>
      <c r="AZ18" s="47"/>
      <c r="BA18" s="38"/>
      <c r="BB18" s="33">
        <f t="shared" si="36"/>
        <v>0</v>
      </c>
      <c r="BC18" s="119">
        <v>0</v>
      </c>
      <c r="BD18" s="119">
        <v>105324.2</v>
      </c>
      <c r="BE18" s="119">
        <v>17424.599999999999</v>
      </c>
      <c r="BF18" s="119">
        <v>17424.599999999999</v>
      </c>
      <c r="BG18" s="119">
        <v>0</v>
      </c>
      <c r="BH18" s="116"/>
      <c r="BI18" s="119"/>
      <c r="BJ18" s="116">
        <v>0</v>
      </c>
      <c r="BK18" s="116">
        <v>0</v>
      </c>
      <c r="BL18" s="116">
        <v>0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4"/>
        <v>6500</v>
      </c>
      <c r="BT18" s="33">
        <f>BS18/12*1.4*6</f>
        <v>4550</v>
      </c>
      <c r="BU18" s="12">
        <f t="shared" si="29"/>
        <v>2586.1240000000003</v>
      </c>
      <c r="BV18" s="12">
        <f t="shared" si="15"/>
        <v>56.837890109890111</v>
      </c>
      <c r="BW18" s="11">
        <f t="shared" si="16"/>
        <v>39.786523076923082</v>
      </c>
      <c r="BX18" s="119">
        <v>6200</v>
      </c>
      <c r="BY18" s="116">
        <f>BX18/12*2</f>
        <v>1033.3333333333333</v>
      </c>
      <c r="BZ18" s="119">
        <v>2495.3240000000001</v>
      </c>
      <c r="CA18" s="119">
        <v>0</v>
      </c>
      <c r="CB18" s="116">
        <f>CA18/12*2</f>
        <v>0</v>
      </c>
      <c r="CC18" s="119">
        <v>0</v>
      </c>
      <c r="CD18" s="119">
        <v>0</v>
      </c>
      <c r="CE18" s="116">
        <f>CD18/12*2</f>
        <v>0</v>
      </c>
      <c r="CF18" s="119">
        <v>0</v>
      </c>
      <c r="CG18" s="119">
        <v>300</v>
      </c>
      <c r="CH18" s="113">
        <f>CG18/12*2</f>
        <v>50</v>
      </c>
      <c r="CI18" s="119">
        <v>90.8</v>
      </c>
      <c r="CJ18" s="119">
        <v>0</v>
      </c>
      <c r="CK18" s="47">
        <v>0</v>
      </c>
      <c r="CL18" s="119">
        <v>0</v>
      </c>
      <c r="CM18" s="119">
        <v>0</v>
      </c>
      <c r="CN18" s="116">
        <f>CM18/12*2</f>
        <v>0</v>
      </c>
      <c r="CO18" s="119">
        <v>0</v>
      </c>
      <c r="CP18" s="119">
        <v>0</v>
      </c>
      <c r="CQ18" s="116">
        <v>0</v>
      </c>
      <c r="CR18" s="119">
        <v>0</v>
      </c>
      <c r="CS18" s="119">
        <v>12900</v>
      </c>
      <c r="CT18" s="119">
        <f t="shared" si="30"/>
        <v>2150</v>
      </c>
      <c r="CU18" s="119">
        <v>2644.75</v>
      </c>
      <c r="CV18" s="119">
        <v>5500</v>
      </c>
      <c r="CW18" s="112">
        <f>CV18/12*2</f>
        <v>916.66666666666663</v>
      </c>
      <c r="CX18" s="119">
        <v>1038.9000000000001</v>
      </c>
      <c r="CY18" s="119">
        <v>10000</v>
      </c>
      <c r="CZ18" s="114">
        <f>CY18/12*2</f>
        <v>1666.6666666666667</v>
      </c>
      <c r="DA18" s="119">
        <v>0</v>
      </c>
      <c r="DB18" s="119">
        <v>0</v>
      </c>
      <c r="DC18" s="112">
        <f>DB18/12*2</f>
        <v>0</v>
      </c>
      <c r="DD18" s="119">
        <v>0</v>
      </c>
      <c r="DE18" s="119">
        <v>0</v>
      </c>
      <c r="DF18" s="116">
        <v>0</v>
      </c>
      <c r="DG18" s="119">
        <v>0</v>
      </c>
      <c r="DH18" s="119">
        <v>1100</v>
      </c>
      <c r="DI18" s="112">
        <f>DH18/12*2</f>
        <v>183.33333333333334</v>
      </c>
      <c r="DJ18" s="119">
        <v>492</v>
      </c>
      <c r="DK18" s="112">
        <v>0</v>
      </c>
      <c r="DL18" s="12">
        <f t="shared" si="31"/>
        <v>203324.2</v>
      </c>
      <c r="DM18" s="12">
        <f t="shared" si="32"/>
        <v>33757.933333333334</v>
      </c>
      <c r="DN18" s="12">
        <f t="shared" si="33"/>
        <v>39695.49</v>
      </c>
      <c r="DO18" s="116">
        <v>0</v>
      </c>
      <c r="DP18" s="116">
        <v>0</v>
      </c>
      <c r="DQ18" s="119">
        <v>0</v>
      </c>
      <c r="DR18" s="119">
        <v>20739.3</v>
      </c>
      <c r="DS18" s="119">
        <v>20739.3</v>
      </c>
      <c r="DT18" s="119">
        <v>20739.3</v>
      </c>
      <c r="DU18" s="42">
        <v>0</v>
      </c>
      <c r="DV18" s="33">
        <v>0</v>
      </c>
      <c r="DW18" s="47">
        <v>0</v>
      </c>
      <c r="DX18" s="116">
        <v>0</v>
      </c>
      <c r="DY18" s="47">
        <v>0</v>
      </c>
      <c r="DZ18" s="47">
        <v>0</v>
      </c>
      <c r="EA18" s="42">
        <v>0</v>
      </c>
      <c r="EB18" s="33">
        <v>0</v>
      </c>
      <c r="EC18" s="116">
        <v>0</v>
      </c>
      <c r="ED18" s="119">
        <v>0</v>
      </c>
      <c r="EE18" s="115">
        <v>0</v>
      </c>
      <c r="EF18" s="119">
        <v>0</v>
      </c>
      <c r="EG18" s="47">
        <v>0</v>
      </c>
      <c r="EH18" s="12">
        <f t="shared" si="18"/>
        <v>20739.3</v>
      </c>
      <c r="EI18" s="12">
        <f t="shared" si="18"/>
        <v>20739.3</v>
      </c>
      <c r="EJ18" s="112">
        <f t="shared" si="19"/>
        <v>20739.3</v>
      </c>
      <c r="EK18" s="14">
        <f t="shared" si="34"/>
        <v>-20739.3</v>
      </c>
    </row>
    <row r="19" spans="1:141" s="14" customFormat="1" ht="20.25" customHeight="1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1281906.5099999998</v>
      </c>
      <c r="F19" s="20">
        <f t="shared" si="1"/>
        <v>218440.5</v>
      </c>
      <c r="G19" s="12">
        <f t="shared" si="2"/>
        <v>167959.9742</v>
      </c>
      <c r="H19" s="12">
        <f>G19/F19*100</f>
        <v>76.890491552619594</v>
      </c>
      <c r="I19" s="12">
        <f>G19/E19*100</f>
        <v>13.102357534638001</v>
      </c>
      <c r="J19" s="12">
        <f t="shared" si="3"/>
        <v>514919.5</v>
      </c>
      <c r="K19" s="12">
        <f t="shared" si="3"/>
        <v>90338.5</v>
      </c>
      <c r="L19" s="12">
        <f t="shared" si="20"/>
        <v>40307.974199999997</v>
      </c>
      <c r="M19" s="12">
        <f>L19/K19*100</f>
        <v>44.618821654112025</v>
      </c>
      <c r="N19" s="12">
        <f>L19/J19*100</f>
        <v>7.8280147090953047</v>
      </c>
      <c r="O19" s="12">
        <f t="shared" si="21"/>
        <v>147546.20000000001</v>
      </c>
      <c r="P19" s="12">
        <f t="shared" si="22"/>
        <v>24591.033333333333</v>
      </c>
      <c r="Q19" s="12">
        <f t="shared" si="23"/>
        <v>6474.6269999999931</v>
      </c>
      <c r="R19" s="12">
        <f t="shared" si="4"/>
        <v>26.32921891583786</v>
      </c>
      <c r="S19" s="11">
        <f t="shared" si="5"/>
        <v>4.388203152639643</v>
      </c>
      <c r="T19" s="119">
        <v>1000</v>
      </c>
      <c r="U19" s="112">
        <f>T19/12*2</f>
        <v>166.66666666666666</v>
      </c>
      <c r="V19" s="119">
        <v>0</v>
      </c>
      <c r="W19" s="12">
        <f t="shared" si="6"/>
        <v>0</v>
      </c>
      <c r="X19" s="11">
        <f t="shared" si="7"/>
        <v>0</v>
      </c>
      <c r="Y19" s="119">
        <v>4000</v>
      </c>
      <c r="Z19" s="112">
        <f>Y19/12*2</f>
        <v>666.66666666666663</v>
      </c>
      <c r="AA19" s="119">
        <v>440.839</v>
      </c>
      <c r="AB19" s="12">
        <f t="shared" si="24"/>
        <v>66.125850000000014</v>
      </c>
      <c r="AC19" s="11">
        <f t="shared" si="25"/>
        <v>11.020975</v>
      </c>
      <c r="AD19" s="118">
        <v>142546.20000000001</v>
      </c>
      <c r="AE19" s="118">
        <f>AD19/12*2</f>
        <v>23757.7</v>
      </c>
      <c r="AF19" s="116">
        <v>6033.7879999999932</v>
      </c>
      <c r="AG19" s="118">
        <f t="shared" si="26"/>
        <v>25.397189121842572</v>
      </c>
      <c r="AH19" s="118">
        <f t="shared" si="27"/>
        <v>4.2328648536404287</v>
      </c>
      <c r="AI19" s="119">
        <v>120775.9</v>
      </c>
      <c r="AJ19" s="112">
        <f>AI19/12*2</f>
        <v>20129.316666666666</v>
      </c>
      <c r="AK19" s="119">
        <v>17148.396000000001</v>
      </c>
      <c r="AL19" s="12">
        <f t="shared" si="8"/>
        <v>85.191148234043396</v>
      </c>
      <c r="AM19" s="11">
        <f t="shared" si="9"/>
        <v>14.198524705673899</v>
      </c>
      <c r="AN19" s="119">
        <v>13910</v>
      </c>
      <c r="AO19" s="116">
        <f t="shared" si="28"/>
        <v>2318.3333333333335</v>
      </c>
      <c r="AP19" s="119">
        <v>4798.8599999999997</v>
      </c>
      <c r="AQ19" s="12">
        <f t="shared" si="10"/>
        <v>206.99611790079078</v>
      </c>
      <c r="AR19" s="11">
        <f t="shared" si="11"/>
        <v>34.49935298346513</v>
      </c>
      <c r="AS19" s="119">
        <v>0</v>
      </c>
      <c r="AT19" s="116">
        <f>AS19/12*2</f>
        <v>0</v>
      </c>
      <c r="AU19" s="119">
        <v>0</v>
      </c>
      <c r="AV19" s="12" t="e">
        <f t="shared" si="12"/>
        <v>#DIV/0!</v>
      </c>
      <c r="AW19" s="11" t="e">
        <f t="shared" si="13"/>
        <v>#DIV/0!</v>
      </c>
      <c r="AX19" s="38"/>
      <c r="AY19" s="33">
        <f t="shared" si="35"/>
        <v>0</v>
      </c>
      <c r="AZ19" s="47"/>
      <c r="BA19" s="38"/>
      <c r="BB19" s="33">
        <f t="shared" si="36"/>
        <v>0</v>
      </c>
      <c r="BC19" s="119">
        <v>0</v>
      </c>
      <c r="BD19" s="119">
        <v>533391.19999999995</v>
      </c>
      <c r="BE19" s="119">
        <v>88313</v>
      </c>
      <c r="BF19" s="119">
        <v>88313</v>
      </c>
      <c r="BG19" s="119">
        <v>653.70000000000005</v>
      </c>
      <c r="BH19" s="116"/>
      <c r="BI19" s="119"/>
      <c r="BJ19" s="116">
        <v>0</v>
      </c>
      <c r="BK19" s="116">
        <v>0</v>
      </c>
      <c r="BL19" s="116">
        <v>0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4"/>
        <v>18762.400000000001</v>
      </c>
      <c r="BT19" s="33">
        <f>BS19/12*1.4*6</f>
        <v>13133.68</v>
      </c>
      <c r="BU19" s="12">
        <f t="shared" si="29"/>
        <v>747.47519999999997</v>
      </c>
      <c r="BV19" s="12">
        <f t="shared" si="15"/>
        <v>5.6912853061746596</v>
      </c>
      <c r="BW19" s="11">
        <f t="shared" si="16"/>
        <v>3.983899714322261</v>
      </c>
      <c r="BX19" s="119">
        <v>7589.6</v>
      </c>
      <c r="BY19" s="116">
        <f>BX19/12*2</f>
        <v>1264.9333333333334</v>
      </c>
      <c r="BZ19" s="119">
        <v>608.47519999999997</v>
      </c>
      <c r="CA19" s="119">
        <v>0</v>
      </c>
      <c r="CB19" s="116">
        <f>CA19/12*2</f>
        <v>0</v>
      </c>
      <c r="CC19" s="119">
        <v>0</v>
      </c>
      <c r="CD19" s="119">
        <v>0</v>
      </c>
      <c r="CE19" s="116">
        <f>CD19/12*2</f>
        <v>0</v>
      </c>
      <c r="CF19" s="119">
        <v>0</v>
      </c>
      <c r="CG19" s="119">
        <v>11172.8</v>
      </c>
      <c r="CH19" s="113">
        <f>CG19/12*2</f>
        <v>1862.1333333333332</v>
      </c>
      <c r="CI19" s="119">
        <v>139</v>
      </c>
      <c r="CJ19" s="119">
        <v>0</v>
      </c>
      <c r="CK19" s="47">
        <v>0</v>
      </c>
      <c r="CL19" s="119">
        <v>0</v>
      </c>
      <c r="CM19" s="119">
        <v>0</v>
      </c>
      <c r="CN19" s="116">
        <f>CM19/12*2</f>
        <v>0</v>
      </c>
      <c r="CO19" s="119">
        <v>0</v>
      </c>
      <c r="CP19" s="119">
        <v>11725</v>
      </c>
      <c r="CQ19" s="116">
        <v>6472.75</v>
      </c>
      <c r="CR19" s="119">
        <v>1300.55</v>
      </c>
      <c r="CS19" s="119">
        <v>101700</v>
      </c>
      <c r="CT19" s="119">
        <f t="shared" si="30"/>
        <v>16950</v>
      </c>
      <c r="CU19" s="119">
        <v>7439.4690000000001</v>
      </c>
      <c r="CV19" s="119">
        <v>21500</v>
      </c>
      <c r="CW19" s="112">
        <f>CV19/12*2</f>
        <v>3583.3333333333335</v>
      </c>
      <c r="CX19" s="119">
        <v>1486.769</v>
      </c>
      <c r="CY19" s="119">
        <v>74000</v>
      </c>
      <c r="CZ19" s="114">
        <f>CY19/12*2</f>
        <v>12333.333333333334</v>
      </c>
      <c r="DA19" s="119">
        <v>624.86</v>
      </c>
      <c r="DB19" s="119">
        <v>0</v>
      </c>
      <c r="DC19" s="112">
        <f>DB19/12*2</f>
        <v>0</v>
      </c>
      <c r="DD19" s="119">
        <v>100</v>
      </c>
      <c r="DE19" s="119">
        <v>0</v>
      </c>
      <c r="DF19" s="116">
        <v>750</v>
      </c>
      <c r="DG19" s="119">
        <v>300</v>
      </c>
      <c r="DH19" s="119">
        <v>26500</v>
      </c>
      <c r="DI19" s="112">
        <f>DH19/12*2</f>
        <v>4416.666666666667</v>
      </c>
      <c r="DJ19" s="119">
        <v>1673.7370000000001</v>
      </c>
      <c r="DK19" s="112">
        <v>0</v>
      </c>
      <c r="DL19" s="12">
        <f t="shared" si="31"/>
        <v>1048964.3999999999</v>
      </c>
      <c r="DM19" s="12">
        <f t="shared" si="32"/>
        <v>179401.5</v>
      </c>
      <c r="DN19" s="12">
        <f t="shared" si="33"/>
        <v>128920.9742</v>
      </c>
      <c r="DO19" s="116">
        <v>0</v>
      </c>
      <c r="DP19" s="116">
        <v>0</v>
      </c>
      <c r="DQ19" s="119">
        <v>0</v>
      </c>
      <c r="DR19" s="119">
        <v>232942.11</v>
      </c>
      <c r="DS19" s="119">
        <v>39039</v>
      </c>
      <c r="DT19" s="119">
        <v>39039</v>
      </c>
      <c r="DU19" s="42">
        <v>0</v>
      </c>
      <c r="DV19" s="33">
        <v>0</v>
      </c>
      <c r="DW19" s="47">
        <v>0</v>
      </c>
      <c r="DX19" s="116">
        <v>0</v>
      </c>
      <c r="DY19" s="47">
        <v>0</v>
      </c>
      <c r="DZ19" s="47">
        <v>0</v>
      </c>
      <c r="EA19" s="42">
        <v>0</v>
      </c>
      <c r="EB19" s="33">
        <v>0</v>
      </c>
      <c r="EC19" s="116">
        <v>0</v>
      </c>
      <c r="ED19" s="119">
        <v>96285.553</v>
      </c>
      <c r="EE19" s="115">
        <v>0</v>
      </c>
      <c r="EF19" s="119">
        <v>0</v>
      </c>
      <c r="EG19" s="47">
        <v>0</v>
      </c>
      <c r="EH19" s="12">
        <f>DO19+DR19+DU19+DX19+EA19+ED19</f>
        <v>329227.663</v>
      </c>
      <c r="EI19" s="12">
        <f t="shared" si="18"/>
        <v>39039</v>
      </c>
      <c r="EJ19" s="112">
        <f t="shared" si="19"/>
        <v>39039</v>
      </c>
      <c r="EK19" s="14">
        <f t="shared" si="34"/>
        <v>-232942.11</v>
      </c>
    </row>
    <row r="20" spans="1:141" s="14" customFormat="1" ht="20.25" customHeight="1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1048581.2000000002</v>
      </c>
      <c r="F20" s="20">
        <f t="shared" si="1"/>
        <v>223671.91999999998</v>
      </c>
      <c r="G20" s="12">
        <f t="shared" si="2"/>
        <v>205788.07740000001</v>
      </c>
      <c r="H20" s="12">
        <f>G20/F20*100</f>
        <v>92.004431043467605</v>
      </c>
      <c r="I20" s="12">
        <f>G20/E20*100</f>
        <v>19.625383079536423</v>
      </c>
      <c r="J20" s="12">
        <f t="shared" si="3"/>
        <v>727530</v>
      </c>
      <c r="K20" s="12">
        <f t="shared" si="3"/>
        <v>121255</v>
      </c>
      <c r="L20" s="12">
        <f t="shared" si="20"/>
        <v>103371.1574</v>
      </c>
      <c r="M20" s="12">
        <f>L20/K20*100</f>
        <v>85.251047297018673</v>
      </c>
      <c r="N20" s="12">
        <f>L20/J20*100</f>
        <v>14.208507882836447</v>
      </c>
      <c r="O20" s="12">
        <f t="shared" si="21"/>
        <v>375901.5</v>
      </c>
      <c r="P20" s="12">
        <f t="shared" si="22"/>
        <v>62650.25</v>
      </c>
      <c r="Q20" s="12">
        <f t="shared" si="23"/>
        <v>40083.873399999989</v>
      </c>
      <c r="R20" s="12">
        <f t="shared" si="4"/>
        <v>63.98038858583962</v>
      </c>
      <c r="S20" s="11">
        <f t="shared" si="5"/>
        <v>10.663398097639938</v>
      </c>
      <c r="T20" s="119">
        <v>5474.5</v>
      </c>
      <c r="U20" s="112">
        <f>T20/12*2</f>
        <v>912.41666666666663</v>
      </c>
      <c r="V20" s="119">
        <v>297.28399999999999</v>
      </c>
      <c r="W20" s="12">
        <f t="shared" si="6"/>
        <v>32.582044022285139</v>
      </c>
      <c r="X20" s="11">
        <f t="shared" si="7"/>
        <v>5.4303406703808568</v>
      </c>
      <c r="Y20" s="119">
        <v>1950</v>
      </c>
      <c r="Z20" s="112">
        <f>Y20/12*2</f>
        <v>325</v>
      </c>
      <c r="AA20" s="119">
        <v>569.00900000000001</v>
      </c>
      <c r="AB20" s="12">
        <f t="shared" si="24"/>
        <v>175.07969230769231</v>
      </c>
      <c r="AC20" s="11">
        <f t="shared" si="25"/>
        <v>29.179948717948719</v>
      </c>
      <c r="AD20" s="118">
        <v>368477</v>
      </c>
      <c r="AE20" s="118">
        <f>AD20/12*2</f>
        <v>61412.833333333336</v>
      </c>
      <c r="AF20" s="116">
        <v>39217.580399999992</v>
      </c>
      <c r="AG20" s="118">
        <f t="shared" si="26"/>
        <v>63.858933501955327</v>
      </c>
      <c r="AH20" s="118">
        <f t="shared" si="27"/>
        <v>10.643155583659222</v>
      </c>
      <c r="AI20" s="119">
        <v>154678.39999999999</v>
      </c>
      <c r="AJ20" s="112">
        <f>AI20/12*2</f>
        <v>25779.733333333334</v>
      </c>
      <c r="AK20" s="119">
        <v>19405.007000000001</v>
      </c>
      <c r="AL20" s="12">
        <f t="shared" si="8"/>
        <v>75.272334081552444</v>
      </c>
      <c r="AM20" s="11">
        <f t="shared" si="9"/>
        <v>12.545389013592073</v>
      </c>
      <c r="AN20" s="119">
        <v>54006.7</v>
      </c>
      <c r="AO20" s="116">
        <f t="shared" si="28"/>
        <v>9001.1166666666668</v>
      </c>
      <c r="AP20" s="119">
        <v>10854.25</v>
      </c>
      <c r="AQ20" s="12">
        <f t="shared" si="10"/>
        <v>120.58781595616841</v>
      </c>
      <c r="AR20" s="11">
        <f t="shared" si="11"/>
        <v>20.097969326028068</v>
      </c>
      <c r="AS20" s="119">
        <v>0</v>
      </c>
      <c r="AT20" s="116">
        <f>AS20/12*2</f>
        <v>0</v>
      </c>
      <c r="AU20" s="119">
        <v>0</v>
      </c>
      <c r="AV20" s="12" t="e">
        <f t="shared" si="12"/>
        <v>#DIV/0!</v>
      </c>
      <c r="AW20" s="11" t="e">
        <f t="shared" si="13"/>
        <v>#DIV/0!</v>
      </c>
      <c r="AX20" s="38"/>
      <c r="AY20" s="33">
        <f t="shared" si="35"/>
        <v>0</v>
      </c>
      <c r="AZ20" s="47"/>
      <c r="BA20" s="38"/>
      <c r="BB20" s="33">
        <f t="shared" si="36"/>
        <v>0</v>
      </c>
      <c r="BC20" s="119">
        <v>0</v>
      </c>
      <c r="BD20" s="119">
        <v>321051.2</v>
      </c>
      <c r="BE20" s="119">
        <v>53047.12</v>
      </c>
      <c r="BF20" s="119">
        <v>53047.12</v>
      </c>
      <c r="BG20" s="119">
        <v>0</v>
      </c>
      <c r="BH20" s="116"/>
      <c r="BI20" s="119"/>
      <c r="BJ20" s="116">
        <v>0</v>
      </c>
      <c r="BK20" s="116">
        <v>0</v>
      </c>
      <c r="BL20" s="116">
        <v>0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4"/>
        <v>5223.3999999999996</v>
      </c>
      <c r="BT20" s="33">
        <f>BS20/12*1.4*6</f>
        <v>3656.3799999999992</v>
      </c>
      <c r="BU20" s="12">
        <f t="shared" si="29"/>
        <v>906.84</v>
      </c>
      <c r="BV20" s="12">
        <f t="shared" si="15"/>
        <v>24.801579704516495</v>
      </c>
      <c r="BW20" s="11">
        <f t="shared" si="16"/>
        <v>17.361105793161542</v>
      </c>
      <c r="BX20" s="119">
        <v>3726.4</v>
      </c>
      <c r="BY20" s="116">
        <f>BX20/12*2</f>
        <v>621.06666666666672</v>
      </c>
      <c r="BZ20" s="119">
        <v>581.84</v>
      </c>
      <c r="CA20" s="119">
        <v>0</v>
      </c>
      <c r="CB20" s="116">
        <f>CA20/12*2</f>
        <v>0</v>
      </c>
      <c r="CC20" s="119">
        <v>0</v>
      </c>
      <c r="CD20" s="119">
        <v>0</v>
      </c>
      <c r="CE20" s="116">
        <f>CD20/12*2</f>
        <v>0</v>
      </c>
      <c r="CF20" s="119">
        <v>0</v>
      </c>
      <c r="CG20" s="119">
        <v>1497</v>
      </c>
      <c r="CH20" s="113">
        <f>CG20/12*2</f>
        <v>249.5</v>
      </c>
      <c r="CI20" s="119">
        <v>325</v>
      </c>
      <c r="CJ20" s="119">
        <v>0</v>
      </c>
      <c r="CK20" s="47">
        <v>0</v>
      </c>
      <c r="CL20" s="119">
        <v>0</v>
      </c>
      <c r="CM20" s="119">
        <v>0</v>
      </c>
      <c r="CN20" s="116">
        <f>CM20/12*2</f>
        <v>0</v>
      </c>
      <c r="CO20" s="119">
        <v>0</v>
      </c>
      <c r="CP20" s="119">
        <v>0</v>
      </c>
      <c r="CQ20" s="116">
        <v>0</v>
      </c>
      <c r="CR20" s="119">
        <v>0</v>
      </c>
      <c r="CS20" s="119">
        <v>98320</v>
      </c>
      <c r="CT20" s="119">
        <f t="shared" si="30"/>
        <v>16386.666666666668</v>
      </c>
      <c r="CU20" s="119">
        <v>16537.052</v>
      </c>
      <c r="CV20" s="119">
        <v>47030</v>
      </c>
      <c r="CW20" s="112">
        <f>CV20/12*2</f>
        <v>7838.333333333333</v>
      </c>
      <c r="CX20" s="119">
        <v>7066.7389999999996</v>
      </c>
      <c r="CY20" s="119">
        <v>27000</v>
      </c>
      <c r="CZ20" s="114">
        <f>CY20/12*2</f>
        <v>4500</v>
      </c>
      <c r="DA20" s="119">
        <v>1327.905</v>
      </c>
      <c r="DB20" s="119">
        <v>4700</v>
      </c>
      <c r="DC20" s="112">
        <f>DB20/12*2</f>
        <v>783.33333333333337</v>
      </c>
      <c r="DD20" s="119">
        <v>1924.941</v>
      </c>
      <c r="DE20" s="119">
        <v>0</v>
      </c>
      <c r="DF20" s="116">
        <v>0</v>
      </c>
      <c r="DG20" s="119">
        <v>0</v>
      </c>
      <c r="DH20" s="119">
        <v>7700</v>
      </c>
      <c r="DI20" s="112">
        <f>DH20/12*2</f>
        <v>1283.3333333333333</v>
      </c>
      <c r="DJ20" s="119">
        <v>12331.289000000001</v>
      </c>
      <c r="DK20" s="112">
        <v>0</v>
      </c>
      <c r="DL20" s="12">
        <f t="shared" si="31"/>
        <v>1048581.2000000002</v>
      </c>
      <c r="DM20" s="12">
        <f t="shared" si="32"/>
        <v>174302.12</v>
      </c>
      <c r="DN20" s="12">
        <f t="shared" si="33"/>
        <v>156418.27740000002</v>
      </c>
      <c r="DO20" s="116">
        <v>0</v>
      </c>
      <c r="DP20" s="116">
        <v>0</v>
      </c>
      <c r="DQ20" s="119">
        <v>0</v>
      </c>
      <c r="DR20" s="119">
        <v>0</v>
      </c>
      <c r="DS20" s="119">
        <v>49369.8</v>
      </c>
      <c r="DT20" s="119">
        <v>49369.8</v>
      </c>
      <c r="DU20" s="42">
        <v>0</v>
      </c>
      <c r="DV20" s="33">
        <v>0</v>
      </c>
      <c r="DW20" s="47">
        <v>0</v>
      </c>
      <c r="DX20" s="116">
        <v>0</v>
      </c>
      <c r="DY20" s="47">
        <v>0</v>
      </c>
      <c r="DZ20" s="47">
        <v>0</v>
      </c>
      <c r="EA20" s="42">
        <v>0</v>
      </c>
      <c r="EB20" s="33">
        <v>0</v>
      </c>
      <c r="EC20" s="116">
        <v>0</v>
      </c>
      <c r="ED20" s="119">
        <v>0</v>
      </c>
      <c r="EE20" s="115">
        <v>0</v>
      </c>
      <c r="EF20" s="119">
        <v>0</v>
      </c>
      <c r="EG20" s="47">
        <v>0</v>
      </c>
      <c r="EH20" s="12">
        <f t="shared" si="18"/>
        <v>0</v>
      </c>
      <c r="EI20" s="12">
        <f t="shared" si="18"/>
        <v>49369.8</v>
      </c>
      <c r="EJ20" s="112">
        <f>DQ20+DT20+DW20+DZ20+EC20+EF20+EG20</f>
        <v>49369.8</v>
      </c>
      <c r="EK20" s="14">
        <f t="shared" si="34"/>
        <v>0</v>
      </c>
    </row>
    <row r="21" spans="1:141" s="17" customFormat="1" ht="18.75" customHeight="1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37">SUM(E10:E20)</f>
        <v>27487063.77</v>
      </c>
      <c r="F21" s="16">
        <f t="shared" si="37"/>
        <v>4150405.5366666666</v>
      </c>
      <c r="G21" s="16">
        <f t="shared" si="37"/>
        <v>3978080.4189000004</v>
      </c>
      <c r="H21" s="12">
        <f>G21/F21*100</f>
        <v>95.847993256459802</v>
      </c>
      <c r="I21" s="12">
        <f>G21/E21*100</f>
        <v>14.472554988728067</v>
      </c>
      <c r="J21" s="16">
        <f>SUM(J10:J20)</f>
        <v>11313911.120000001</v>
      </c>
      <c r="K21" s="16">
        <f t="shared" ref="K21:L21" si="38">SUM(K10:K20)</f>
        <v>2174756.17</v>
      </c>
      <c r="L21" s="16">
        <f t="shared" si="38"/>
        <v>1986547.9188999999</v>
      </c>
      <c r="M21" s="12">
        <f>L21/K21*100</f>
        <v>91.345776887714266</v>
      </c>
      <c r="N21" s="12">
        <f>L21/J21*100</f>
        <v>17.558454347306203</v>
      </c>
      <c r="O21" s="24">
        <f>SUM(O10:O20)</f>
        <v>3797098</v>
      </c>
      <c r="P21" s="24">
        <f t="shared" ref="P21:Q21" si="39">SUM(P10:P20)</f>
        <v>742375.01666666672</v>
      </c>
      <c r="Q21" s="24">
        <f t="shared" si="39"/>
        <v>579540.94359999988</v>
      </c>
      <c r="R21" s="12">
        <f t="shared" si="4"/>
        <v>78.065792973771252</v>
      </c>
      <c r="S21" s="11">
        <f t="shared" si="5"/>
        <v>15.262733371643289</v>
      </c>
      <c r="T21" s="24">
        <f t="shared" ref="T21" si="40">SUM(T10:T20)</f>
        <v>51291.5</v>
      </c>
      <c r="U21" s="24">
        <f t="shared" ref="U21" si="41">SUM(U10:U20)</f>
        <v>8548.5833333333339</v>
      </c>
      <c r="V21" s="24">
        <f>SUM(V10:V20)</f>
        <v>9511.387999999999</v>
      </c>
      <c r="W21" s="12">
        <f t="shared" si="6"/>
        <v>111.2627394402581</v>
      </c>
      <c r="X21" s="11">
        <f t="shared" si="7"/>
        <v>18.543789906709687</v>
      </c>
      <c r="Y21" s="24">
        <f>SUM(Y10:Y20)</f>
        <v>119914.6</v>
      </c>
      <c r="Z21" s="24">
        <f t="shared" ref="Z21:AA21" si="42">SUM(Z10:Z20)</f>
        <v>19985.766666666666</v>
      </c>
      <c r="AA21" s="24">
        <f t="shared" si="42"/>
        <v>24270.511999999995</v>
      </c>
      <c r="AB21" s="12">
        <f t="shared" si="24"/>
        <v>121.43898407700145</v>
      </c>
      <c r="AC21" s="11">
        <f t="shared" si="25"/>
        <v>20.239830679500241</v>
      </c>
      <c r="AD21" s="24">
        <f t="shared" ref="AD21:AH21" si="43">SUM(AD10:AD20)</f>
        <v>3625891.9000000004</v>
      </c>
      <c r="AE21" s="24">
        <f t="shared" si="43"/>
        <v>713840.66666666674</v>
      </c>
      <c r="AF21" s="24">
        <f t="shared" si="43"/>
        <v>545759.04359999986</v>
      </c>
      <c r="AG21" s="24">
        <f t="shared" si="43"/>
        <v>803.74225826633619</v>
      </c>
      <c r="AH21" s="24">
        <f t="shared" si="43"/>
        <v>141.9771962554953</v>
      </c>
      <c r="AI21" s="24">
        <f>SUM(AI10:AI20)</f>
        <v>2482552.0419999999</v>
      </c>
      <c r="AJ21" s="24">
        <f t="shared" ref="AJ21:AK21" si="44">SUM(AJ10:AJ20)</f>
        <v>549424.79033333331</v>
      </c>
      <c r="AK21" s="24">
        <f t="shared" si="44"/>
        <v>393239.18790000002</v>
      </c>
      <c r="AL21" s="12">
        <f t="shared" si="8"/>
        <v>71.572887648812454</v>
      </c>
      <c r="AM21" s="11">
        <f t="shared" si="9"/>
        <v>15.840118605658621</v>
      </c>
      <c r="AN21" s="24">
        <f>SUM(AN10:AN20)</f>
        <v>1174127.2</v>
      </c>
      <c r="AO21" s="24">
        <f t="shared" ref="AO21:AP21" si="45">SUM(AO10:AO20)</f>
        <v>195687.86666666667</v>
      </c>
      <c r="AP21" s="24">
        <f t="shared" si="45"/>
        <v>491565.9549999999</v>
      </c>
      <c r="AQ21" s="12">
        <f>AP21/AO21*100</f>
        <v>251.19899530476761</v>
      </c>
      <c r="AR21" s="11">
        <f t="shared" si="11"/>
        <v>41.866499217461275</v>
      </c>
      <c r="AS21" s="24">
        <f>SUM(AS10:AS20)</f>
        <v>126000</v>
      </c>
      <c r="AT21" s="24">
        <f t="shared" ref="AT21" si="46">SUM(AT10:AT20)</f>
        <v>21000</v>
      </c>
      <c r="AU21" s="24">
        <f>SUM(AU10:AU20)</f>
        <v>13909.1</v>
      </c>
      <c r="AV21" s="12">
        <f t="shared" si="12"/>
        <v>66.233809523809526</v>
      </c>
      <c r="AW21" s="11">
        <f t="shared" si="13"/>
        <v>11.038968253968253</v>
      </c>
      <c r="AX21" s="24">
        <f>SUM(AX10:AX20)</f>
        <v>0</v>
      </c>
      <c r="AY21" s="33">
        <f t="shared" si="35"/>
        <v>0</v>
      </c>
      <c r="AZ21" s="19">
        <v>0</v>
      </c>
      <c r="BA21" s="24">
        <f>SUM(BA10:BA20)</f>
        <v>0</v>
      </c>
      <c r="BB21" s="33">
        <f t="shared" si="36"/>
        <v>0</v>
      </c>
      <c r="BC21" s="19">
        <f>SUM(BC10:BC20)</f>
        <v>20900</v>
      </c>
      <c r="BD21" s="24">
        <f>SUM(BD10:BD20)</f>
        <v>10406830.399999999</v>
      </c>
      <c r="BE21" s="24">
        <f t="shared" ref="BE21:BF21" si="47">SUM(BE10:BE20)</f>
        <v>1723982.2000000002</v>
      </c>
      <c r="BF21" s="24">
        <f t="shared" si="47"/>
        <v>1723982.2000000002</v>
      </c>
      <c r="BG21" s="24">
        <f>SUM(BG10:BG20)</f>
        <v>23715.899999999998</v>
      </c>
      <c r="BH21" s="33">
        <f>BG21/12*4</f>
        <v>7905.2999999999993</v>
      </c>
      <c r="BI21" s="33">
        <f>BH21/12*4</f>
        <v>2635.1</v>
      </c>
      <c r="BJ21" s="24">
        <f>SUM(BJ10:BJ20)</f>
        <v>0</v>
      </c>
      <c r="BK21" s="24">
        <f t="shared" ref="BK21:BL21" si="48">SUM(BK10:BK20)</f>
        <v>0</v>
      </c>
      <c r="BL21" s="24">
        <f t="shared" si="48"/>
        <v>0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362307.478</v>
      </c>
      <c r="BT21" s="24">
        <f t="shared" ref="BT21:BU21" si="49">SUM(BT10:BT20)</f>
        <v>143291.32633333333</v>
      </c>
      <c r="BU21" s="24">
        <f t="shared" si="49"/>
        <v>51452.525699999998</v>
      </c>
      <c r="BV21" s="12">
        <f t="shared" si="15"/>
        <v>35.90763447908067</v>
      </c>
      <c r="BW21" s="11">
        <f t="shared" si="16"/>
        <v>14.201342457524435</v>
      </c>
      <c r="BX21" s="24">
        <f>SUM(BX10:BX20)</f>
        <v>242968.34999999998</v>
      </c>
      <c r="BY21" s="24">
        <f t="shared" ref="BY21" si="50">SUM(BY10:BY20)</f>
        <v>55662.991666666669</v>
      </c>
      <c r="BZ21" s="116">
        <v>0</v>
      </c>
      <c r="CA21" s="116">
        <v>4060</v>
      </c>
      <c r="CB21" s="24">
        <f t="shared" ref="CB21:CC21" si="51">SUM(CB10:CB20)</f>
        <v>5239.8666666666668</v>
      </c>
      <c r="CC21" s="24">
        <f t="shared" si="51"/>
        <v>7843.0389999999998</v>
      </c>
      <c r="CD21" s="24">
        <f>SUM(CD10:CD20)</f>
        <v>5000</v>
      </c>
      <c r="CE21" s="24">
        <f t="shared" ref="CE21:CF21" si="52">SUM(CE10:CE20)</f>
        <v>833.33333333333337</v>
      </c>
      <c r="CF21" s="24">
        <f t="shared" si="52"/>
        <v>250</v>
      </c>
      <c r="CG21" s="24">
        <f>SUM(CG10:CG20)</f>
        <v>82899.928</v>
      </c>
      <c r="CH21" s="24">
        <f t="shared" ref="CH21:CI21" si="53">SUM(CH10:CH20)</f>
        <v>17666.654666666669</v>
      </c>
      <c r="CI21" s="24">
        <f t="shared" si="53"/>
        <v>9964.9489999999987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15994</v>
      </c>
      <c r="CN21" s="24">
        <f t="shared" ref="CN21:CO21" si="54">SUM(CN10:CN20)</f>
        <v>2665.6666666666665</v>
      </c>
      <c r="CO21" s="24">
        <f t="shared" si="54"/>
        <v>2398.8000000000002</v>
      </c>
      <c r="CP21" s="24">
        <f>SUM(CP10:CP20)</f>
        <v>12025</v>
      </c>
      <c r="CQ21" s="24">
        <f t="shared" ref="CQ21:CR21" si="55">SUM(CQ10:CQ20)</f>
        <v>6658.75</v>
      </c>
      <c r="CR21" s="24">
        <f t="shared" si="55"/>
        <v>1414.55</v>
      </c>
      <c r="CS21" s="24">
        <f>SUM(CS10:CS20)</f>
        <v>1974712.8</v>
      </c>
      <c r="CT21" s="24">
        <f t="shared" ref="CT21:EJ21" si="56">SUM(CT10:CT20)</f>
        <v>329118.8</v>
      </c>
      <c r="CU21" s="24">
        <f t="shared" si="56"/>
        <v>380685.25929999998</v>
      </c>
      <c r="CV21" s="24">
        <f t="shared" si="56"/>
        <v>736458.3</v>
      </c>
      <c r="CW21" s="24">
        <f t="shared" si="56"/>
        <v>178834.80000000002</v>
      </c>
      <c r="CX21" s="24">
        <f t="shared" si="56"/>
        <v>116010.36529999999</v>
      </c>
      <c r="CY21" s="24">
        <f t="shared" si="56"/>
        <v>653426</v>
      </c>
      <c r="CZ21" s="24">
        <f t="shared" si="56"/>
        <v>114404.33333333334</v>
      </c>
      <c r="DA21" s="24">
        <f t="shared" si="56"/>
        <v>16970.064999999999</v>
      </c>
      <c r="DB21" s="24">
        <f t="shared" si="56"/>
        <v>30000</v>
      </c>
      <c r="DC21" s="24">
        <f t="shared" si="56"/>
        <v>5550</v>
      </c>
      <c r="DD21" s="24">
        <f t="shared" si="56"/>
        <v>6359.7397000000001</v>
      </c>
      <c r="DE21" s="24">
        <f t="shared" si="56"/>
        <v>6800</v>
      </c>
      <c r="DF21" s="24">
        <f t="shared" si="56"/>
        <v>5500</v>
      </c>
      <c r="DG21" s="24">
        <f t="shared" si="56"/>
        <v>750</v>
      </c>
      <c r="DH21" s="24">
        <f t="shared" si="56"/>
        <v>701662.6</v>
      </c>
      <c r="DI21" s="24">
        <f t="shared" si="56"/>
        <v>131133.76666666666</v>
      </c>
      <c r="DJ21" s="24">
        <f t="shared" si="56"/>
        <v>51410.592699999994</v>
      </c>
      <c r="DK21" s="24">
        <f t="shared" si="56"/>
        <v>0</v>
      </c>
      <c r="DL21" s="24">
        <f t="shared" si="56"/>
        <v>21767251.419999998</v>
      </c>
      <c r="DM21" s="24">
        <f t="shared" si="56"/>
        <v>3906904.0366666666</v>
      </c>
      <c r="DN21" s="24">
        <f t="shared" si="56"/>
        <v>3734578.9189000004</v>
      </c>
      <c r="DO21" s="24">
        <f t="shared" si="56"/>
        <v>0</v>
      </c>
      <c r="DP21" s="24">
        <f t="shared" si="56"/>
        <v>0</v>
      </c>
      <c r="DQ21" s="24">
        <f t="shared" si="56"/>
        <v>0</v>
      </c>
      <c r="DR21" s="24">
        <f t="shared" si="56"/>
        <v>5719812.3499999996</v>
      </c>
      <c r="DS21" s="24">
        <f t="shared" si="56"/>
        <v>243501.5</v>
      </c>
      <c r="DT21" s="24">
        <f t="shared" si="56"/>
        <v>243501.5</v>
      </c>
      <c r="DU21" s="24">
        <f t="shared" si="56"/>
        <v>0</v>
      </c>
      <c r="DV21" s="24">
        <f t="shared" si="56"/>
        <v>0</v>
      </c>
      <c r="DW21" s="24">
        <f t="shared" si="56"/>
        <v>0</v>
      </c>
      <c r="DX21" s="24">
        <f t="shared" si="56"/>
        <v>0</v>
      </c>
      <c r="DY21" s="24">
        <f t="shared" si="56"/>
        <v>0</v>
      </c>
      <c r="DZ21" s="24">
        <f t="shared" si="56"/>
        <v>0</v>
      </c>
      <c r="EA21" s="24">
        <f t="shared" si="56"/>
        <v>0</v>
      </c>
      <c r="EB21" s="24">
        <f t="shared" si="56"/>
        <v>0</v>
      </c>
      <c r="EC21" s="24">
        <f t="shared" si="56"/>
        <v>0</v>
      </c>
      <c r="ED21" s="24">
        <f>SUM(ED10:ED20)</f>
        <v>346285.55300000001</v>
      </c>
      <c r="EE21" s="24">
        <f t="shared" si="56"/>
        <v>0</v>
      </c>
      <c r="EF21" s="116">
        <v>0</v>
      </c>
      <c r="EG21" s="24">
        <f t="shared" si="56"/>
        <v>0</v>
      </c>
      <c r="EH21" s="24">
        <f t="shared" si="56"/>
        <v>6066097.902999999</v>
      </c>
      <c r="EI21" s="24">
        <f t="shared" si="56"/>
        <v>243501.5</v>
      </c>
      <c r="EJ21" s="24">
        <f t="shared" si="56"/>
        <v>288501.5</v>
      </c>
      <c r="EK21" s="24">
        <f>SUM(EK10:EK20)</f>
        <v>-4868288.5949999997</v>
      </c>
    </row>
    <row r="22" spans="1:141" hidden="1">
      <c r="E22" s="52"/>
      <c r="F22" s="33">
        <f>E22/12*4</f>
        <v>0</v>
      </c>
      <c r="G22" s="52"/>
      <c r="J22" s="108">
        <f>J21/E21*100</f>
        <v>41.160857393390479</v>
      </c>
      <c r="Z22" s="33">
        <f>Y22/12*4</f>
        <v>0</v>
      </c>
      <c r="AB22" s="12" t="e">
        <f t="shared" si="24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24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>
      <c r="F24" s="33">
        <f>E24/12*4</f>
        <v>0</v>
      </c>
      <c r="Z24" s="33">
        <f>Y24/12*4</f>
        <v>0</v>
      </c>
      <c r="AB24" s="12" t="e">
        <f t="shared" si="24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>
      <c r="L25" s="52"/>
      <c r="AI25" s="52"/>
      <c r="AJ25" s="52"/>
      <c r="AK25" s="52"/>
    </row>
    <row r="26" spans="1:141">
      <c r="O26" s="52"/>
    </row>
    <row r="27" spans="1:141">
      <c r="O27" s="52"/>
    </row>
    <row r="28" spans="1:141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E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F10:EF20" name="Range6_2_2"/>
  </protectedRanges>
  <mergeCells count="135"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225" t="s">
        <v>128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4" spans="1:18" ht="71.25" customHeight="1">
      <c r="A4" s="53"/>
      <c r="B4" s="206" t="s">
        <v>129</v>
      </c>
      <c r="C4" s="227" t="s">
        <v>130</v>
      </c>
      <c r="D4" s="228"/>
      <c r="E4" s="228"/>
      <c r="F4" s="229"/>
      <c r="G4" s="230" t="s">
        <v>139</v>
      </c>
      <c r="H4" s="230" t="s">
        <v>131</v>
      </c>
      <c r="I4" s="230" t="s">
        <v>140</v>
      </c>
      <c r="J4" s="230" t="s">
        <v>132</v>
      </c>
      <c r="K4" s="231" t="s">
        <v>133</v>
      </c>
      <c r="L4" s="232"/>
      <c r="M4" s="232"/>
      <c r="N4" s="233"/>
      <c r="O4" s="230" t="s">
        <v>141</v>
      </c>
      <c r="P4" s="230" t="s">
        <v>131</v>
      </c>
      <c r="Q4" s="230" t="s">
        <v>142</v>
      </c>
      <c r="R4" s="230" t="s">
        <v>134</v>
      </c>
    </row>
    <row r="5" spans="1:18" ht="17.25" customHeight="1">
      <c r="A5" s="54"/>
      <c r="B5" s="207"/>
      <c r="C5" s="234" t="s">
        <v>135</v>
      </c>
      <c r="D5" s="236" t="s">
        <v>55</v>
      </c>
      <c r="E5" s="237"/>
      <c r="F5" s="238"/>
      <c r="G5" s="230"/>
      <c r="H5" s="230"/>
      <c r="I5" s="230"/>
      <c r="J5" s="230"/>
      <c r="K5" s="239" t="s">
        <v>135</v>
      </c>
      <c r="L5" s="241" t="s">
        <v>55</v>
      </c>
      <c r="M5" s="242"/>
      <c r="N5" s="243"/>
      <c r="O5" s="230"/>
      <c r="P5" s="230"/>
      <c r="Q5" s="230"/>
      <c r="R5" s="230"/>
    </row>
    <row r="6" spans="1:18" ht="26.25" customHeight="1">
      <c r="A6" s="54"/>
      <c r="B6" s="207"/>
      <c r="C6" s="235"/>
      <c r="D6" s="97" t="s">
        <v>136</v>
      </c>
      <c r="E6" s="98" t="s">
        <v>9</v>
      </c>
      <c r="F6" s="98" t="s">
        <v>137</v>
      </c>
      <c r="G6" s="230"/>
      <c r="H6" s="230"/>
      <c r="I6" s="230"/>
      <c r="J6" s="230"/>
      <c r="K6" s="240"/>
      <c r="L6" s="55" t="s">
        <v>136</v>
      </c>
      <c r="M6" s="56" t="s">
        <v>9</v>
      </c>
      <c r="N6" s="56" t="s">
        <v>137</v>
      </c>
      <c r="O6" s="230"/>
      <c r="P6" s="230"/>
      <c r="Q6" s="230"/>
      <c r="R6" s="230"/>
    </row>
    <row r="7" spans="1:18" ht="15" customHeight="1">
      <c r="A7" s="54"/>
      <c r="B7" s="208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>
        <f>Ekamut!O10</f>
        <v>250596.19999999998</v>
      </c>
      <c r="D8" s="100">
        <f>Ekamut!P10</f>
        <v>41766.033333333333</v>
      </c>
      <c r="E8" s="100">
        <f>Ekamut!Q10</f>
        <v>19898.902699999981</v>
      </c>
      <c r="F8" s="100">
        <f>Ekamut!S10</f>
        <v>7.9406242792189126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1987.6000000000001</v>
      </c>
      <c r="M8" s="59">
        <f>Ekamut!AA10</f>
        <v>1097.944</v>
      </c>
      <c r="N8" s="59">
        <f>Ekamut!AC10</f>
        <v>9.2066143422553157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>
        <f>Ekamut!O11</f>
        <v>891000</v>
      </c>
      <c r="D9" s="100">
        <f>Ekamut!P11</f>
        <v>148500</v>
      </c>
      <c r="E9" s="100">
        <f>Ekamut!Q11</f>
        <v>129208.66999999998</v>
      </c>
      <c r="F9" s="100">
        <f>Ekamut!S11</f>
        <v>14.501534231200896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2833.3333333333335</v>
      </c>
      <c r="M9" s="59">
        <f>Ekamut!AA11</f>
        <v>3314.8049999999998</v>
      </c>
      <c r="N9" s="59">
        <f>Ekamut!AC11</f>
        <v>19.498852941176469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>
        <f>Ekamut!O12</f>
        <v>59741.100000000006</v>
      </c>
      <c r="D10" s="100">
        <f>Ekamut!P12</f>
        <v>119482.20000000001</v>
      </c>
      <c r="E10" s="100">
        <f>Ekamut!Q12</f>
        <v>5459.6969999999983</v>
      </c>
      <c r="F10" s="100">
        <f>Ekamut!S12</f>
        <v>9.1389294807092565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181.215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>
        <f>Ekamut!O13</f>
        <v>570130</v>
      </c>
      <c r="D11" s="100">
        <f>Ekamut!P13</f>
        <v>95021.666666666672</v>
      </c>
      <c r="E11" s="100">
        <f>Ekamut!Q13</f>
        <v>64976.049499999957</v>
      </c>
      <c r="F11" s="100">
        <f>Ekamut!S13</f>
        <v>11.396707680704393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2355</v>
      </c>
      <c r="M11" s="59">
        <f>Ekamut!AA13</f>
        <v>2878.2220000000002</v>
      </c>
      <c r="N11" s="59">
        <f>Ekamut!AC13</f>
        <v>20.369582448690732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>
        <f>Ekamut!O14</f>
        <v>907200</v>
      </c>
      <c r="D12" s="100">
        <f>Ekamut!P14</f>
        <v>151200</v>
      </c>
      <c r="E12" s="100">
        <f>Ekamut!Q14</f>
        <v>256569.85199999998</v>
      </c>
      <c r="F12" s="100">
        <f>Ekamut!S14</f>
        <v>28.281509259259259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10466.666666666666</v>
      </c>
      <c r="M12" s="59">
        <f>Ekamut!AA14</f>
        <v>13054.77</v>
      </c>
      <c r="N12" s="59">
        <f>Ekamut!AC14</f>
        <v>20.787850318471339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>
        <f>Ekamut!O15</f>
        <v>283353.00000000012</v>
      </c>
      <c r="D13" s="100">
        <f>Ekamut!P15</f>
        <v>47225.500000000022</v>
      </c>
      <c r="E13" s="100">
        <f>Ekamut!Q15</f>
        <v>23703.156999999996</v>
      </c>
      <c r="F13" s="100">
        <f>Ekamut!S15</f>
        <v>8.3652394716131422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468.16666666666669</v>
      </c>
      <c r="M13" s="59">
        <f>Ekamut!AA15</f>
        <v>633.21799999999996</v>
      </c>
      <c r="N13" s="59">
        <f>Ekamut!AC15</f>
        <v>22.542470630117478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>
        <f>Ekamut!O16</f>
        <v>233630</v>
      </c>
      <c r="D14" s="100">
        <f>Ekamut!P16</f>
        <v>38938.333333333336</v>
      </c>
      <c r="E14" s="100">
        <f>Ekamut!Q16</f>
        <v>14914.352000000004</v>
      </c>
      <c r="F14" s="100">
        <f>Ekamut!S16</f>
        <v>6.3837486624149316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883.33333333333337</v>
      </c>
      <c r="M14" s="59">
        <f>Ekamut!AA16</f>
        <v>409.93</v>
      </c>
      <c r="N14" s="59">
        <f>Ekamut!AC16</f>
        <v>7.7345283018867921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>
        <f>Ekamut!O17</f>
        <v>42000</v>
      </c>
      <c r="D15" s="100">
        <f>Ekamut!P17</f>
        <v>7000</v>
      </c>
      <c r="E15" s="100">
        <f>Ekamut!Q17</f>
        <v>8607.0169999999998</v>
      </c>
      <c r="F15" s="100">
        <f>Ekamut!S17</f>
        <v>20.492897619047618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830.53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>
        <f>Ekamut!O18</f>
        <v>36000</v>
      </c>
      <c r="D16" s="100">
        <f>Ekamut!P18</f>
        <v>6000</v>
      </c>
      <c r="E16" s="100">
        <f>Ekamut!Q18</f>
        <v>9644.7459999999992</v>
      </c>
      <c r="F16" s="100">
        <f>Ekamut!S18</f>
        <v>26.790961111111113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860.03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>
        <f>Ekamut!O19</f>
        <v>147546.20000000001</v>
      </c>
      <c r="D17" s="100">
        <f>Ekamut!P19</f>
        <v>24591.033333333333</v>
      </c>
      <c r="E17" s="100">
        <f>Ekamut!Q19</f>
        <v>6474.6269999999931</v>
      </c>
      <c r="F17" s="100">
        <f>Ekamut!S19</f>
        <v>4.388203152639643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666.66666666666663</v>
      </c>
      <c r="M17" s="59">
        <f>Ekamut!AA19</f>
        <v>440.839</v>
      </c>
      <c r="N17" s="59">
        <f>Ekamut!AC19</f>
        <v>11.020975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>
        <f>Ekamut!O20</f>
        <v>375901.5</v>
      </c>
      <c r="D18" s="100">
        <f>Ekamut!P20</f>
        <v>62650.25</v>
      </c>
      <c r="E18" s="100">
        <f>Ekamut!Q20</f>
        <v>40083.873399999989</v>
      </c>
      <c r="F18" s="100">
        <f>Ekamut!S20</f>
        <v>10.663398097639938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325</v>
      </c>
      <c r="M18" s="59">
        <f>Ekamut!AA20</f>
        <v>569.00900000000001</v>
      </c>
      <c r="N18" s="59">
        <f>Ekamut!AC20</f>
        <v>29.179948717948719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15.262733371643289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20.239830679500241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46" t="s">
        <v>149</v>
      </c>
      <c r="B1" s="246"/>
      <c r="C1" s="246"/>
      <c r="D1" s="246"/>
    </row>
    <row r="2" spans="1:4" s="9" customFormat="1" ht="13.15" customHeight="1">
      <c r="A2" s="250" t="s">
        <v>6</v>
      </c>
      <c r="B2" s="247" t="s">
        <v>10</v>
      </c>
      <c r="C2" s="247" t="s">
        <v>147</v>
      </c>
      <c r="D2" s="247" t="s">
        <v>148</v>
      </c>
    </row>
    <row r="3" spans="1:4" s="9" customFormat="1" ht="13.15" customHeight="1">
      <c r="A3" s="251"/>
      <c r="B3" s="248"/>
      <c r="C3" s="248"/>
      <c r="D3" s="248"/>
    </row>
    <row r="4" spans="1:4" s="9" customFormat="1" ht="13.15" customHeight="1">
      <c r="A4" s="251"/>
      <c r="B4" s="248"/>
      <c r="C4" s="248"/>
      <c r="D4" s="248"/>
    </row>
    <row r="5" spans="1:4" s="10" customFormat="1" ht="13.15" customHeight="1">
      <c r="A5" s="251"/>
      <c r="B5" s="248"/>
      <c r="C5" s="248"/>
      <c r="D5" s="248"/>
    </row>
    <row r="6" spans="1:4" s="27" customFormat="1" ht="28.15" customHeight="1">
      <c r="A6" s="252"/>
      <c r="B6" s="249"/>
      <c r="C6" s="249"/>
      <c r="D6" s="249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244" t="s">
        <v>44</v>
      </c>
      <c r="B80" s="245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55" t="s">
        <v>230</v>
      </c>
      <c r="B1" s="255"/>
      <c r="C1" s="255"/>
      <c r="D1" s="255"/>
      <c r="E1" s="255"/>
      <c r="F1" s="255"/>
      <c r="G1" s="255"/>
    </row>
    <row r="2" spans="1:7" ht="34.5" customHeight="1">
      <c r="A2" s="256"/>
      <c r="B2" s="256"/>
      <c r="C2" s="256"/>
      <c r="D2" s="256"/>
      <c r="E2" s="256"/>
      <c r="F2" s="256"/>
      <c r="G2" s="256"/>
    </row>
    <row r="3" spans="1:7" ht="105.6" customHeight="1">
      <c r="A3" s="253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254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85" t="s">
        <v>11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86" t="s">
        <v>143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R2" s="5"/>
      <c r="S2" s="5"/>
      <c r="U2" s="187"/>
      <c r="V2" s="187"/>
      <c r="W2" s="187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86" t="s">
        <v>12</v>
      </c>
      <c r="N3" s="186"/>
      <c r="O3" s="186"/>
      <c r="P3" s="186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03" t="s">
        <v>6</v>
      </c>
      <c r="B4" s="203" t="s">
        <v>10</v>
      </c>
      <c r="C4" s="209" t="s">
        <v>4</v>
      </c>
      <c r="D4" s="87"/>
      <c r="E4" s="209" t="s">
        <v>5</v>
      </c>
      <c r="F4" s="212" t="s">
        <v>13</v>
      </c>
      <c r="G4" s="213"/>
      <c r="H4" s="213"/>
      <c r="I4" s="213"/>
      <c r="J4" s="214"/>
      <c r="K4" s="188" t="s">
        <v>45</v>
      </c>
      <c r="L4" s="189"/>
      <c r="M4" s="189"/>
      <c r="N4" s="189"/>
      <c r="O4" s="190"/>
      <c r="P4" s="153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5"/>
      <c r="DG4" s="162" t="s">
        <v>14</v>
      </c>
      <c r="DH4" s="164" t="s">
        <v>15</v>
      </c>
      <c r="DI4" s="165"/>
      <c r="DJ4" s="166"/>
      <c r="DK4" s="221" t="s">
        <v>3</v>
      </c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57" t="s">
        <v>16</v>
      </c>
      <c r="ED4" s="138" t="s">
        <v>17</v>
      </c>
      <c r="EE4" s="139"/>
      <c r="EF4" s="140"/>
    </row>
    <row r="5" spans="1:136" s="9" customFormat="1" ht="15" customHeight="1">
      <c r="A5" s="204"/>
      <c r="B5" s="204"/>
      <c r="C5" s="210"/>
      <c r="D5" s="88"/>
      <c r="E5" s="210"/>
      <c r="F5" s="215"/>
      <c r="G5" s="216"/>
      <c r="H5" s="216"/>
      <c r="I5" s="216"/>
      <c r="J5" s="217"/>
      <c r="K5" s="191"/>
      <c r="L5" s="192"/>
      <c r="M5" s="192"/>
      <c r="N5" s="192"/>
      <c r="O5" s="193"/>
      <c r="P5" s="147" t="s">
        <v>7</v>
      </c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9"/>
      <c r="AW5" s="134" t="s">
        <v>2</v>
      </c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26" t="s">
        <v>8</v>
      </c>
      <c r="BM5" s="127"/>
      <c r="BN5" s="127"/>
      <c r="BO5" s="150" t="s">
        <v>18</v>
      </c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2"/>
      <c r="CF5" s="156" t="s">
        <v>0</v>
      </c>
      <c r="CG5" s="157"/>
      <c r="CH5" s="157"/>
      <c r="CI5" s="157"/>
      <c r="CJ5" s="157"/>
      <c r="CK5" s="157"/>
      <c r="CL5" s="157"/>
      <c r="CM5" s="157"/>
      <c r="CN5" s="158"/>
      <c r="CO5" s="150" t="s">
        <v>1</v>
      </c>
      <c r="CP5" s="151"/>
      <c r="CQ5" s="151"/>
      <c r="CR5" s="151"/>
      <c r="CS5" s="151"/>
      <c r="CT5" s="151"/>
      <c r="CU5" s="151"/>
      <c r="CV5" s="151"/>
      <c r="CW5" s="151"/>
      <c r="CX5" s="134" t="s">
        <v>19</v>
      </c>
      <c r="CY5" s="134"/>
      <c r="CZ5" s="134"/>
      <c r="DA5" s="126" t="s">
        <v>20</v>
      </c>
      <c r="DB5" s="127"/>
      <c r="DC5" s="128"/>
      <c r="DD5" s="126" t="s">
        <v>21</v>
      </c>
      <c r="DE5" s="127"/>
      <c r="DF5" s="128"/>
      <c r="DG5" s="162"/>
      <c r="DH5" s="167"/>
      <c r="DI5" s="168"/>
      <c r="DJ5" s="169"/>
      <c r="DK5" s="120"/>
      <c r="DL5" s="120"/>
      <c r="DM5" s="121"/>
      <c r="DN5" s="121"/>
      <c r="DO5" s="121"/>
      <c r="DP5" s="121"/>
      <c r="DQ5" s="126" t="s">
        <v>22</v>
      </c>
      <c r="DR5" s="127"/>
      <c r="DS5" s="128"/>
      <c r="DT5" s="132"/>
      <c r="DU5" s="133"/>
      <c r="DV5" s="133"/>
      <c r="DW5" s="133"/>
      <c r="DX5" s="133"/>
      <c r="DY5" s="133"/>
      <c r="DZ5" s="133"/>
      <c r="EA5" s="133"/>
      <c r="EB5" s="133"/>
      <c r="EC5" s="259"/>
      <c r="ED5" s="141"/>
      <c r="EE5" s="142"/>
      <c r="EF5" s="143"/>
    </row>
    <row r="6" spans="1:136" s="9" customFormat="1" ht="119.25" customHeight="1">
      <c r="A6" s="204"/>
      <c r="B6" s="204"/>
      <c r="C6" s="210"/>
      <c r="D6" s="88"/>
      <c r="E6" s="210"/>
      <c r="F6" s="218"/>
      <c r="G6" s="219"/>
      <c r="H6" s="219"/>
      <c r="I6" s="219"/>
      <c r="J6" s="220"/>
      <c r="K6" s="194"/>
      <c r="L6" s="195"/>
      <c r="M6" s="195"/>
      <c r="N6" s="195"/>
      <c r="O6" s="196"/>
      <c r="P6" s="159" t="s">
        <v>23</v>
      </c>
      <c r="Q6" s="160"/>
      <c r="R6" s="160"/>
      <c r="S6" s="160"/>
      <c r="T6" s="161"/>
      <c r="U6" s="173" t="s">
        <v>24</v>
      </c>
      <c r="V6" s="174"/>
      <c r="W6" s="174"/>
      <c r="X6" s="174"/>
      <c r="Y6" s="175"/>
      <c r="Z6" s="173" t="s">
        <v>25</v>
      </c>
      <c r="AA6" s="174"/>
      <c r="AB6" s="174"/>
      <c r="AC6" s="174"/>
      <c r="AD6" s="175"/>
      <c r="AE6" s="173" t="s">
        <v>26</v>
      </c>
      <c r="AF6" s="174"/>
      <c r="AG6" s="174"/>
      <c r="AH6" s="174"/>
      <c r="AI6" s="175"/>
      <c r="AJ6" s="173" t="s">
        <v>27</v>
      </c>
      <c r="AK6" s="174"/>
      <c r="AL6" s="174"/>
      <c r="AM6" s="174"/>
      <c r="AN6" s="175"/>
      <c r="AO6" s="173" t="s">
        <v>28</v>
      </c>
      <c r="AP6" s="174"/>
      <c r="AQ6" s="174"/>
      <c r="AR6" s="174"/>
      <c r="AS6" s="175"/>
      <c r="AT6" s="176" t="s">
        <v>29</v>
      </c>
      <c r="AU6" s="176"/>
      <c r="AV6" s="176"/>
      <c r="AW6" s="181" t="s">
        <v>30</v>
      </c>
      <c r="AX6" s="182"/>
      <c r="AY6" s="182"/>
      <c r="AZ6" s="181" t="s">
        <v>31</v>
      </c>
      <c r="BA6" s="182"/>
      <c r="BB6" s="183"/>
      <c r="BC6" s="177" t="s">
        <v>32</v>
      </c>
      <c r="BD6" s="178"/>
      <c r="BE6" s="184"/>
      <c r="BF6" s="177" t="s">
        <v>33</v>
      </c>
      <c r="BG6" s="178"/>
      <c r="BH6" s="178"/>
      <c r="BI6" s="222" t="s">
        <v>34</v>
      </c>
      <c r="BJ6" s="223"/>
      <c r="BK6" s="223"/>
      <c r="BL6" s="129"/>
      <c r="BM6" s="130"/>
      <c r="BN6" s="130"/>
      <c r="BO6" s="200" t="s">
        <v>35</v>
      </c>
      <c r="BP6" s="201"/>
      <c r="BQ6" s="201"/>
      <c r="BR6" s="201"/>
      <c r="BS6" s="202"/>
      <c r="BT6" s="163" t="s">
        <v>36</v>
      </c>
      <c r="BU6" s="163"/>
      <c r="BV6" s="163"/>
      <c r="BW6" s="163" t="s">
        <v>37</v>
      </c>
      <c r="BX6" s="163"/>
      <c r="BY6" s="163"/>
      <c r="BZ6" s="163" t="s">
        <v>38</v>
      </c>
      <c r="CA6" s="163"/>
      <c r="CB6" s="163"/>
      <c r="CC6" s="163" t="s">
        <v>39</v>
      </c>
      <c r="CD6" s="163"/>
      <c r="CE6" s="163"/>
      <c r="CF6" s="163" t="s">
        <v>46</v>
      </c>
      <c r="CG6" s="163"/>
      <c r="CH6" s="163"/>
      <c r="CI6" s="156" t="s">
        <v>47</v>
      </c>
      <c r="CJ6" s="157"/>
      <c r="CK6" s="157"/>
      <c r="CL6" s="163" t="s">
        <v>40</v>
      </c>
      <c r="CM6" s="163"/>
      <c r="CN6" s="163"/>
      <c r="CO6" s="179" t="s">
        <v>41</v>
      </c>
      <c r="CP6" s="180"/>
      <c r="CQ6" s="157"/>
      <c r="CR6" s="163" t="s">
        <v>42</v>
      </c>
      <c r="CS6" s="163"/>
      <c r="CT6" s="163"/>
      <c r="CU6" s="156" t="s">
        <v>48</v>
      </c>
      <c r="CV6" s="157"/>
      <c r="CW6" s="157"/>
      <c r="CX6" s="134"/>
      <c r="CY6" s="134"/>
      <c r="CZ6" s="134"/>
      <c r="DA6" s="129"/>
      <c r="DB6" s="130"/>
      <c r="DC6" s="131"/>
      <c r="DD6" s="129"/>
      <c r="DE6" s="130"/>
      <c r="DF6" s="131"/>
      <c r="DG6" s="162"/>
      <c r="DH6" s="170"/>
      <c r="DI6" s="171"/>
      <c r="DJ6" s="172"/>
      <c r="DK6" s="126" t="s">
        <v>49</v>
      </c>
      <c r="DL6" s="127"/>
      <c r="DM6" s="128"/>
      <c r="DN6" s="126" t="s">
        <v>50</v>
      </c>
      <c r="DO6" s="127"/>
      <c r="DP6" s="128"/>
      <c r="DQ6" s="129"/>
      <c r="DR6" s="130"/>
      <c r="DS6" s="131"/>
      <c r="DT6" s="126" t="s">
        <v>51</v>
      </c>
      <c r="DU6" s="127"/>
      <c r="DV6" s="128"/>
      <c r="DW6" s="126" t="s">
        <v>52</v>
      </c>
      <c r="DX6" s="127"/>
      <c r="DY6" s="128"/>
      <c r="DZ6" s="124" t="s">
        <v>53</v>
      </c>
      <c r="EA6" s="125"/>
      <c r="EB6" s="125"/>
      <c r="EC6" s="258"/>
      <c r="ED6" s="144"/>
      <c r="EE6" s="145"/>
      <c r="EF6" s="146"/>
    </row>
    <row r="7" spans="1:136" s="10" customFormat="1" ht="36" customHeight="1">
      <c r="A7" s="204"/>
      <c r="B7" s="204"/>
      <c r="C7" s="210"/>
      <c r="D7" s="88"/>
      <c r="E7" s="210"/>
      <c r="F7" s="122" t="s">
        <v>43</v>
      </c>
      <c r="G7" s="197" t="s">
        <v>55</v>
      </c>
      <c r="H7" s="198"/>
      <c r="I7" s="198"/>
      <c r="J7" s="199"/>
      <c r="K7" s="122" t="s">
        <v>43</v>
      </c>
      <c r="L7" s="197" t="s">
        <v>55</v>
      </c>
      <c r="M7" s="198"/>
      <c r="N7" s="198"/>
      <c r="O7" s="199"/>
      <c r="P7" s="122" t="s">
        <v>43</v>
      </c>
      <c r="Q7" s="197" t="s">
        <v>55</v>
      </c>
      <c r="R7" s="198"/>
      <c r="S7" s="198"/>
      <c r="T7" s="199"/>
      <c r="U7" s="122" t="s">
        <v>43</v>
      </c>
      <c r="V7" s="197" t="s">
        <v>55</v>
      </c>
      <c r="W7" s="198"/>
      <c r="X7" s="198"/>
      <c r="Y7" s="199"/>
      <c r="Z7" s="122" t="s">
        <v>43</v>
      </c>
      <c r="AA7" s="197" t="s">
        <v>55</v>
      </c>
      <c r="AB7" s="198"/>
      <c r="AC7" s="198"/>
      <c r="AD7" s="199"/>
      <c r="AE7" s="122" t="s">
        <v>43</v>
      </c>
      <c r="AF7" s="197" t="s">
        <v>55</v>
      </c>
      <c r="AG7" s="198"/>
      <c r="AH7" s="198"/>
      <c r="AI7" s="199"/>
      <c r="AJ7" s="122" t="s">
        <v>43</v>
      </c>
      <c r="AK7" s="197" t="s">
        <v>55</v>
      </c>
      <c r="AL7" s="198"/>
      <c r="AM7" s="198"/>
      <c r="AN7" s="199"/>
      <c r="AO7" s="122" t="s">
        <v>43</v>
      </c>
      <c r="AP7" s="197" t="s">
        <v>55</v>
      </c>
      <c r="AQ7" s="198"/>
      <c r="AR7" s="198"/>
      <c r="AS7" s="199"/>
      <c r="AT7" s="122" t="s">
        <v>43</v>
      </c>
      <c r="AU7" s="135" t="s">
        <v>55</v>
      </c>
      <c r="AV7" s="136"/>
      <c r="AW7" s="122" t="s">
        <v>43</v>
      </c>
      <c r="AX7" s="135" t="s">
        <v>55</v>
      </c>
      <c r="AY7" s="136"/>
      <c r="AZ7" s="122" t="s">
        <v>43</v>
      </c>
      <c r="BA7" s="135" t="s">
        <v>55</v>
      </c>
      <c r="BB7" s="136"/>
      <c r="BC7" s="122" t="s">
        <v>43</v>
      </c>
      <c r="BD7" s="135" t="s">
        <v>55</v>
      </c>
      <c r="BE7" s="136"/>
      <c r="BF7" s="122" t="s">
        <v>43</v>
      </c>
      <c r="BG7" s="135" t="s">
        <v>55</v>
      </c>
      <c r="BH7" s="136"/>
      <c r="BI7" s="122" t="s">
        <v>43</v>
      </c>
      <c r="BJ7" s="135" t="s">
        <v>55</v>
      </c>
      <c r="BK7" s="136"/>
      <c r="BL7" s="122" t="s">
        <v>43</v>
      </c>
      <c r="BM7" s="135" t="s">
        <v>55</v>
      </c>
      <c r="BN7" s="136"/>
      <c r="BO7" s="122" t="s">
        <v>43</v>
      </c>
      <c r="BP7" s="135" t="s">
        <v>55</v>
      </c>
      <c r="BQ7" s="224"/>
      <c r="BR7" s="224"/>
      <c r="BS7" s="136"/>
      <c r="BT7" s="122" t="s">
        <v>43</v>
      </c>
      <c r="BU7" s="135" t="s">
        <v>55</v>
      </c>
      <c r="BV7" s="136"/>
      <c r="BW7" s="122" t="s">
        <v>43</v>
      </c>
      <c r="BX7" s="135" t="s">
        <v>55</v>
      </c>
      <c r="BY7" s="136"/>
      <c r="BZ7" s="122" t="s">
        <v>43</v>
      </c>
      <c r="CA7" s="135" t="s">
        <v>55</v>
      </c>
      <c r="CB7" s="136"/>
      <c r="CC7" s="122" t="s">
        <v>43</v>
      </c>
      <c r="CD7" s="135" t="s">
        <v>55</v>
      </c>
      <c r="CE7" s="136"/>
      <c r="CF7" s="122" t="s">
        <v>43</v>
      </c>
      <c r="CG7" s="135" t="s">
        <v>55</v>
      </c>
      <c r="CH7" s="136"/>
      <c r="CI7" s="122" t="s">
        <v>43</v>
      </c>
      <c r="CJ7" s="135" t="s">
        <v>55</v>
      </c>
      <c r="CK7" s="136"/>
      <c r="CL7" s="122" t="s">
        <v>43</v>
      </c>
      <c r="CM7" s="135" t="s">
        <v>55</v>
      </c>
      <c r="CN7" s="136"/>
      <c r="CO7" s="122" t="s">
        <v>43</v>
      </c>
      <c r="CP7" s="135" t="s">
        <v>55</v>
      </c>
      <c r="CQ7" s="136"/>
      <c r="CR7" s="122" t="s">
        <v>43</v>
      </c>
      <c r="CS7" s="135" t="s">
        <v>55</v>
      </c>
      <c r="CT7" s="136"/>
      <c r="CU7" s="122" t="s">
        <v>43</v>
      </c>
      <c r="CV7" s="135" t="s">
        <v>55</v>
      </c>
      <c r="CW7" s="136"/>
      <c r="CX7" s="122" t="s">
        <v>43</v>
      </c>
      <c r="CY7" s="135" t="s">
        <v>55</v>
      </c>
      <c r="CZ7" s="136"/>
      <c r="DA7" s="122" t="s">
        <v>43</v>
      </c>
      <c r="DB7" s="135" t="s">
        <v>55</v>
      </c>
      <c r="DC7" s="136"/>
      <c r="DD7" s="122" t="s">
        <v>43</v>
      </c>
      <c r="DE7" s="135" t="s">
        <v>55</v>
      </c>
      <c r="DF7" s="136"/>
      <c r="DG7" s="137" t="s">
        <v>9</v>
      </c>
      <c r="DH7" s="122" t="s">
        <v>43</v>
      </c>
      <c r="DI7" s="135" t="s">
        <v>55</v>
      </c>
      <c r="DJ7" s="136"/>
      <c r="DK7" s="122" t="s">
        <v>43</v>
      </c>
      <c r="DL7" s="135" t="s">
        <v>55</v>
      </c>
      <c r="DM7" s="136"/>
      <c r="DN7" s="122" t="s">
        <v>43</v>
      </c>
      <c r="DO7" s="135" t="s">
        <v>55</v>
      </c>
      <c r="DP7" s="136"/>
      <c r="DQ7" s="122" t="s">
        <v>43</v>
      </c>
      <c r="DR7" s="135" t="s">
        <v>55</v>
      </c>
      <c r="DS7" s="136"/>
      <c r="DT7" s="122" t="s">
        <v>43</v>
      </c>
      <c r="DU7" s="135" t="s">
        <v>55</v>
      </c>
      <c r="DV7" s="136"/>
      <c r="DW7" s="122" t="s">
        <v>43</v>
      </c>
      <c r="DX7" s="135" t="s">
        <v>55</v>
      </c>
      <c r="DY7" s="136"/>
      <c r="DZ7" s="122" t="s">
        <v>43</v>
      </c>
      <c r="EA7" s="197" t="s">
        <v>55</v>
      </c>
      <c r="EB7" s="199"/>
      <c r="EC7" s="257" t="s">
        <v>9</v>
      </c>
      <c r="ED7" s="122" t="s">
        <v>43</v>
      </c>
      <c r="EE7" s="135" t="s">
        <v>55</v>
      </c>
      <c r="EF7" s="136"/>
    </row>
    <row r="8" spans="1:136" s="27" customFormat="1" ht="101.25" customHeight="1">
      <c r="A8" s="205"/>
      <c r="B8" s="205"/>
      <c r="C8" s="211"/>
      <c r="D8" s="89"/>
      <c r="E8" s="211"/>
      <c r="F8" s="123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3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3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3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3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3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3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3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3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3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3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3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3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3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3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3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3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3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3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3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3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3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3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3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3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3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3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3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3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7"/>
      <c r="DH8" s="123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3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3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3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3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3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3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8"/>
      <c r="ED8" s="123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85" t="s">
        <v>11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86" t="s">
        <v>143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Q2" s="5"/>
      <c r="R2" s="5"/>
      <c r="T2" s="187"/>
      <c r="U2" s="187"/>
      <c r="V2" s="187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86" t="s">
        <v>12</v>
      </c>
      <c r="M3" s="186"/>
      <c r="N3" s="186"/>
      <c r="O3" s="18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03" t="s">
        <v>6</v>
      </c>
      <c r="B4" s="206" t="s">
        <v>10</v>
      </c>
      <c r="C4" s="209" t="s">
        <v>4</v>
      </c>
      <c r="D4" s="209" t="s">
        <v>5</v>
      </c>
      <c r="E4" s="212" t="s">
        <v>13</v>
      </c>
      <c r="F4" s="213"/>
      <c r="G4" s="213"/>
      <c r="H4" s="213"/>
      <c r="I4" s="214"/>
      <c r="J4" s="188" t="s">
        <v>45</v>
      </c>
      <c r="K4" s="189"/>
      <c r="L4" s="189"/>
      <c r="M4" s="189"/>
      <c r="N4" s="190"/>
      <c r="O4" s="153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5"/>
      <c r="DF4" s="162" t="s">
        <v>14</v>
      </c>
      <c r="DG4" s="164" t="s">
        <v>231</v>
      </c>
      <c r="DH4" s="221" t="s">
        <v>3</v>
      </c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57" t="s">
        <v>16</v>
      </c>
      <c r="EA4" s="260" t="s">
        <v>232</v>
      </c>
    </row>
    <row r="5" spans="1:131" s="9" customFormat="1" ht="15" customHeight="1">
      <c r="A5" s="204"/>
      <c r="B5" s="207"/>
      <c r="C5" s="210"/>
      <c r="D5" s="210"/>
      <c r="E5" s="215"/>
      <c r="F5" s="216"/>
      <c r="G5" s="216"/>
      <c r="H5" s="216"/>
      <c r="I5" s="217"/>
      <c r="J5" s="191"/>
      <c r="K5" s="192"/>
      <c r="L5" s="192"/>
      <c r="M5" s="192"/>
      <c r="N5" s="193"/>
      <c r="O5" s="147" t="s">
        <v>7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9"/>
      <c r="AV5" s="134" t="s">
        <v>2</v>
      </c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26" t="s">
        <v>8</v>
      </c>
      <c r="BL5" s="127"/>
      <c r="BM5" s="127"/>
      <c r="BN5" s="150" t="s">
        <v>18</v>
      </c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2"/>
      <c r="CE5" s="156" t="s">
        <v>0</v>
      </c>
      <c r="CF5" s="157"/>
      <c r="CG5" s="157"/>
      <c r="CH5" s="157"/>
      <c r="CI5" s="157"/>
      <c r="CJ5" s="157"/>
      <c r="CK5" s="157"/>
      <c r="CL5" s="157"/>
      <c r="CM5" s="158"/>
      <c r="CN5" s="150" t="s">
        <v>1</v>
      </c>
      <c r="CO5" s="151"/>
      <c r="CP5" s="151"/>
      <c r="CQ5" s="151"/>
      <c r="CR5" s="151"/>
      <c r="CS5" s="151"/>
      <c r="CT5" s="151"/>
      <c r="CU5" s="151"/>
      <c r="CV5" s="151"/>
      <c r="CW5" s="134" t="s">
        <v>19</v>
      </c>
      <c r="CX5" s="134"/>
      <c r="CY5" s="134"/>
      <c r="CZ5" s="126" t="s">
        <v>20</v>
      </c>
      <c r="DA5" s="127"/>
      <c r="DB5" s="128"/>
      <c r="DC5" s="126" t="s">
        <v>21</v>
      </c>
      <c r="DD5" s="127"/>
      <c r="DE5" s="128"/>
      <c r="DF5" s="162"/>
      <c r="DG5" s="167"/>
      <c r="DH5" s="120"/>
      <c r="DI5" s="120"/>
      <c r="DJ5" s="121"/>
      <c r="DK5" s="121"/>
      <c r="DL5" s="121"/>
      <c r="DM5" s="121"/>
      <c r="DN5" s="126" t="s">
        <v>22</v>
      </c>
      <c r="DO5" s="127"/>
      <c r="DP5" s="128"/>
      <c r="DQ5" s="132"/>
      <c r="DR5" s="133"/>
      <c r="DS5" s="133"/>
      <c r="DT5" s="133"/>
      <c r="DU5" s="133"/>
      <c r="DV5" s="133"/>
      <c r="DW5" s="133"/>
      <c r="DX5" s="133"/>
      <c r="DY5" s="133"/>
      <c r="DZ5" s="259"/>
      <c r="EA5" s="260"/>
    </row>
    <row r="6" spans="1:131" s="9" customFormat="1" ht="119.25" customHeight="1">
      <c r="A6" s="204"/>
      <c r="B6" s="207"/>
      <c r="C6" s="210"/>
      <c r="D6" s="210"/>
      <c r="E6" s="218"/>
      <c r="F6" s="219"/>
      <c r="G6" s="219"/>
      <c r="H6" s="219"/>
      <c r="I6" s="220"/>
      <c r="J6" s="194"/>
      <c r="K6" s="195"/>
      <c r="L6" s="195"/>
      <c r="M6" s="195"/>
      <c r="N6" s="196"/>
      <c r="O6" s="159" t="s">
        <v>23</v>
      </c>
      <c r="P6" s="160"/>
      <c r="Q6" s="160"/>
      <c r="R6" s="160"/>
      <c r="S6" s="161"/>
      <c r="T6" s="173" t="s">
        <v>24</v>
      </c>
      <c r="U6" s="174"/>
      <c r="V6" s="174"/>
      <c r="W6" s="174"/>
      <c r="X6" s="175"/>
      <c r="Y6" s="173" t="s">
        <v>25</v>
      </c>
      <c r="Z6" s="174"/>
      <c r="AA6" s="174"/>
      <c r="AB6" s="174"/>
      <c r="AC6" s="175"/>
      <c r="AD6" s="173" t="s">
        <v>26</v>
      </c>
      <c r="AE6" s="174"/>
      <c r="AF6" s="174"/>
      <c r="AG6" s="174"/>
      <c r="AH6" s="175"/>
      <c r="AI6" s="173" t="s">
        <v>27</v>
      </c>
      <c r="AJ6" s="174"/>
      <c r="AK6" s="174"/>
      <c r="AL6" s="174"/>
      <c r="AM6" s="175"/>
      <c r="AN6" s="173" t="s">
        <v>28</v>
      </c>
      <c r="AO6" s="174"/>
      <c r="AP6" s="174"/>
      <c r="AQ6" s="174"/>
      <c r="AR6" s="175"/>
      <c r="AS6" s="176" t="s">
        <v>29</v>
      </c>
      <c r="AT6" s="176"/>
      <c r="AU6" s="176"/>
      <c r="AV6" s="181" t="s">
        <v>30</v>
      </c>
      <c r="AW6" s="182"/>
      <c r="AX6" s="182"/>
      <c r="AY6" s="181" t="s">
        <v>31</v>
      </c>
      <c r="AZ6" s="182"/>
      <c r="BA6" s="183"/>
      <c r="BB6" s="177" t="s">
        <v>32</v>
      </c>
      <c r="BC6" s="178"/>
      <c r="BD6" s="184"/>
      <c r="BE6" s="177" t="s">
        <v>33</v>
      </c>
      <c r="BF6" s="178"/>
      <c r="BG6" s="178"/>
      <c r="BH6" s="222" t="s">
        <v>34</v>
      </c>
      <c r="BI6" s="223"/>
      <c r="BJ6" s="223"/>
      <c r="BK6" s="129"/>
      <c r="BL6" s="130"/>
      <c r="BM6" s="130"/>
      <c r="BN6" s="200" t="s">
        <v>35</v>
      </c>
      <c r="BO6" s="201"/>
      <c r="BP6" s="201"/>
      <c r="BQ6" s="201"/>
      <c r="BR6" s="202"/>
      <c r="BS6" s="163" t="s">
        <v>36</v>
      </c>
      <c r="BT6" s="163"/>
      <c r="BU6" s="163"/>
      <c r="BV6" s="163" t="s">
        <v>37</v>
      </c>
      <c r="BW6" s="163"/>
      <c r="BX6" s="163"/>
      <c r="BY6" s="163" t="s">
        <v>38</v>
      </c>
      <c r="BZ6" s="163"/>
      <c r="CA6" s="163"/>
      <c r="CB6" s="163" t="s">
        <v>39</v>
      </c>
      <c r="CC6" s="163"/>
      <c r="CD6" s="163"/>
      <c r="CE6" s="163" t="s">
        <v>46</v>
      </c>
      <c r="CF6" s="163"/>
      <c r="CG6" s="163"/>
      <c r="CH6" s="156" t="s">
        <v>47</v>
      </c>
      <c r="CI6" s="157"/>
      <c r="CJ6" s="157"/>
      <c r="CK6" s="163" t="s">
        <v>40</v>
      </c>
      <c r="CL6" s="163"/>
      <c r="CM6" s="163"/>
      <c r="CN6" s="179" t="s">
        <v>41</v>
      </c>
      <c r="CO6" s="180"/>
      <c r="CP6" s="157"/>
      <c r="CQ6" s="163" t="s">
        <v>42</v>
      </c>
      <c r="CR6" s="163"/>
      <c r="CS6" s="163"/>
      <c r="CT6" s="156" t="s">
        <v>48</v>
      </c>
      <c r="CU6" s="157"/>
      <c r="CV6" s="157"/>
      <c r="CW6" s="134"/>
      <c r="CX6" s="134"/>
      <c r="CY6" s="134"/>
      <c r="CZ6" s="129"/>
      <c r="DA6" s="130"/>
      <c r="DB6" s="131"/>
      <c r="DC6" s="129"/>
      <c r="DD6" s="130"/>
      <c r="DE6" s="131"/>
      <c r="DF6" s="162"/>
      <c r="DG6" s="170"/>
      <c r="DH6" s="126" t="s">
        <v>49</v>
      </c>
      <c r="DI6" s="127"/>
      <c r="DJ6" s="128"/>
      <c r="DK6" s="126" t="s">
        <v>50</v>
      </c>
      <c r="DL6" s="127"/>
      <c r="DM6" s="128"/>
      <c r="DN6" s="129"/>
      <c r="DO6" s="130"/>
      <c r="DP6" s="131"/>
      <c r="DQ6" s="126" t="s">
        <v>51</v>
      </c>
      <c r="DR6" s="127"/>
      <c r="DS6" s="128"/>
      <c r="DT6" s="126" t="s">
        <v>52</v>
      </c>
      <c r="DU6" s="127"/>
      <c r="DV6" s="128"/>
      <c r="DW6" s="124" t="s">
        <v>53</v>
      </c>
      <c r="DX6" s="125"/>
      <c r="DY6" s="125"/>
      <c r="DZ6" s="258"/>
      <c r="EA6" s="260"/>
    </row>
    <row r="7" spans="1:131" s="10" customFormat="1" ht="36" customHeight="1">
      <c r="A7" s="204"/>
      <c r="B7" s="207"/>
      <c r="C7" s="210"/>
      <c r="D7" s="210"/>
      <c r="E7" s="122" t="s">
        <v>43</v>
      </c>
      <c r="F7" s="197" t="s">
        <v>55</v>
      </c>
      <c r="G7" s="198"/>
      <c r="H7" s="198"/>
      <c r="I7" s="199"/>
      <c r="J7" s="122" t="s">
        <v>43</v>
      </c>
      <c r="K7" s="197" t="s">
        <v>55</v>
      </c>
      <c r="L7" s="198"/>
      <c r="M7" s="198"/>
      <c r="N7" s="199"/>
      <c r="O7" s="122" t="s">
        <v>43</v>
      </c>
      <c r="P7" s="197" t="s">
        <v>55</v>
      </c>
      <c r="Q7" s="198"/>
      <c r="R7" s="198"/>
      <c r="S7" s="199"/>
      <c r="T7" s="122" t="s">
        <v>43</v>
      </c>
      <c r="U7" s="197" t="s">
        <v>55</v>
      </c>
      <c r="V7" s="198"/>
      <c r="W7" s="198"/>
      <c r="X7" s="199"/>
      <c r="Y7" s="122" t="s">
        <v>43</v>
      </c>
      <c r="Z7" s="197" t="s">
        <v>55</v>
      </c>
      <c r="AA7" s="198"/>
      <c r="AB7" s="198"/>
      <c r="AC7" s="199"/>
      <c r="AD7" s="122" t="s">
        <v>43</v>
      </c>
      <c r="AE7" s="197" t="s">
        <v>55</v>
      </c>
      <c r="AF7" s="198"/>
      <c r="AG7" s="198"/>
      <c r="AH7" s="199"/>
      <c r="AI7" s="122" t="s">
        <v>43</v>
      </c>
      <c r="AJ7" s="197" t="s">
        <v>55</v>
      </c>
      <c r="AK7" s="198"/>
      <c r="AL7" s="198"/>
      <c r="AM7" s="199"/>
      <c r="AN7" s="122" t="s">
        <v>43</v>
      </c>
      <c r="AO7" s="197" t="s">
        <v>55</v>
      </c>
      <c r="AP7" s="198"/>
      <c r="AQ7" s="198"/>
      <c r="AR7" s="199"/>
      <c r="AS7" s="122" t="s">
        <v>43</v>
      </c>
      <c r="AT7" s="135" t="s">
        <v>55</v>
      </c>
      <c r="AU7" s="136"/>
      <c r="AV7" s="122" t="s">
        <v>43</v>
      </c>
      <c r="AW7" s="135" t="s">
        <v>55</v>
      </c>
      <c r="AX7" s="136"/>
      <c r="AY7" s="122" t="s">
        <v>43</v>
      </c>
      <c r="AZ7" s="135" t="s">
        <v>55</v>
      </c>
      <c r="BA7" s="136"/>
      <c r="BB7" s="122" t="s">
        <v>43</v>
      </c>
      <c r="BC7" s="135" t="s">
        <v>55</v>
      </c>
      <c r="BD7" s="136"/>
      <c r="BE7" s="122" t="s">
        <v>43</v>
      </c>
      <c r="BF7" s="135" t="s">
        <v>55</v>
      </c>
      <c r="BG7" s="136"/>
      <c r="BH7" s="122" t="s">
        <v>43</v>
      </c>
      <c r="BI7" s="135" t="s">
        <v>55</v>
      </c>
      <c r="BJ7" s="136"/>
      <c r="BK7" s="122" t="s">
        <v>43</v>
      </c>
      <c r="BL7" s="135" t="s">
        <v>55</v>
      </c>
      <c r="BM7" s="136"/>
      <c r="BN7" s="122" t="s">
        <v>43</v>
      </c>
      <c r="BO7" s="135" t="s">
        <v>55</v>
      </c>
      <c r="BP7" s="224"/>
      <c r="BQ7" s="224"/>
      <c r="BR7" s="136"/>
      <c r="BS7" s="122" t="s">
        <v>43</v>
      </c>
      <c r="BT7" s="135" t="s">
        <v>55</v>
      </c>
      <c r="BU7" s="136"/>
      <c r="BV7" s="122" t="s">
        <v>43</v>
      </c>
      <c r="BW7" s="135" t="s">
        <v>55</v>
      </c>
      <c r="BX7" s="136"/>
      <c r="BY7" s="122" t="s">
        <v>43</v>
      </c>
      <c r="BZ7" s="135" t="s">
        <v>55</v>
      </c>
      <c r="CA7" s="136"/>
      <c r="CB7" s="122" t="s">
        <v>43</v>
      </c>
      <c r="CC7" s="135" t="s">
        <v>55</v>
      </c>
      <c r="CD7" s="136"/>
      <c r="CE7" s="122" t="s">
        <v>43</v>
      </c>
      <c r="CF7" s="135" t="s">
        <v>55</v>
      </c>
      <c r="CG7" s="136"/>
      <c r="CH7" s="122" t="s">
        <v>43</v>
      </c>
      <c r="CI7" s="135" t="s">
        <v>55</v>
      </c>
      <c r="CJ7" s="136"/>
      <c r="CK7" s="122" t="s">
        <v>43</v>
      </c>
      <c r="CL7" s="135" t="s">
        <v>55</v>
      </c>
      <c r="CM7" s="136"/>
      <c r="CN7" s="122" t="s">
        <v>43</v>
      </c>
      <c r="CO7" s="135" t="s">
        <v>55</v>
      </c>
      <c r="CP7" s="136"/>
      <c r="CQ7" s="122" t="s">
        <v>43</v>
      </c>
      <c r="CR7" s="135" t="s">
        <v>55</v>
      </c>
      <c r="CS7" s="136"/>
      <c r="CT7" s="122" t="s">
        <v>43</v>
      </c>
      <c r="CU7" s="135" t="s">
        <v>55</v>
      </c>
      <c r="CV7" s="136"/>
      <c r="CW7" s="122" t="s">
        <v>43</v>
      </c>
      <c r="CX7" s="135" t="s">
        <v>55</v>
      </c>
      <c r="CY7" s="136"/>
      <c r="CZ7" s="122" t="s">
        <v>43</v>
      </c>
      <c r="DA7" s="135" t="s">
        <v>55</v>
      </c>
      <c r="DB7" s="136"/>
      <c r="DC7" s="122" t="s">
        <v>43</v>
      </c>
      <c r="DD7" s="135" t="s">
        <v>55</v>
      </c>
      <c r="DE7" s="136"/>
      <c r="DF7" s="137" t="s">
        <v>9</v>
      </c>
      <c r="DG7" s="122" t="s">
        <v>43</v>
      </c>
      <c r="DH7" s="122" t="s">
        <v>43</v>
      </c>
      <c r="DI7" s="135" t="s">
        <v>55</v>
      </c>
      <c r="DJ7" s="136"/>
      <c r="DK7" s="122" t="s">
        <v>43</v>
      </c>
      <c r="DL7" s="135" t="s">
        <v>55</v>
      </c>
      <c r="DM7" s="136"/>
      <c r="DN7" s="122" t="s">
        <v>43</v>
      </c>
      <c r="DO7" s="135" t="s">
        <v>55</v>
      </c>
      <c r="DP7" s="136"/>
      <c r="DQ7" s="122" t="s">
        <v>43</v>
      </c>
      <c r="DR7" s="135" t="s">
        <v>55</v>
      </c>
      <c r="DS7" s="136"/>
      <c r="DT7" s="122" t="s">
        <v>43</v>
      </c>
      <c r="DU7" s="135" t="s">
        <v>55</v>
      </c>
      <c r="DV7" s="136"/>
      <c r="DW7" s="122" t="s">
        <v>43</v>
      </c>
      <c r="DX7" s="197" t="s">
        <v>55</v>
      </c>
      <c r="DY7" s="199"/>
      <c r="DZ7" s="257" t="s">
        <v>9</v>
      </c>
      <c r="EA7" s="122" t="s">
        <v>43</v>
      </c>
    </row>
    <row r="8" spans="1:131" s="27" customFormat="1" ht="101.25" customHeight="1">
      <c r="A8" s="205"/>
      <c r="B8" s="208"/>
      <c r="C8" s="211"/>
      <c r="D8" s="211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7"/>
      <c r="DG8" s="123"/>
      <c r="DH8" s="123"/>
      <c r="DI8" s="35" t="e">
        <f>#REF!</f>
        <v>#REF!</v>
      </c>
      <c r="DJ8" s="26" t="e">
        <f>#REF!</f>
        <v>#REF!</v>
      </c>
      <c r="DK8" s="123"/>
      <c r="DL8" s="35" t="e">
        <f>DI8</f>
        <v>#REF!</v>
      </c>
      <c r="DM8" s="26" t="e">
        <f>DJ8</f>
        <v>#REF!</v>
      </c>
      <c r="DN8" s="123"/>
      <c r="DO8" s="35" t="e">
        <f>DL8</f>
        <v>#REF!</v>
      </c>
      <c r="DP8" s="26" t="e">
        <f>DM8</f>
        <v>#REF!</v>
      </c>
      <c r="DQ8" s="123"/>
      <c r="DR8" s="35" t="e">
        <f>DO8</f>
        <v>#REF!</v>
      </c>
      <c r="DS8" s="26" t="e">
        <f>DP8</f>
        <v>#REF!</v>
      </c>
      <c r="DT8" s="123"/>
      <c r="DU8" s="35" t="e">
        <f>DR8</f>
        <v>#REF!</v>
      </c>
      <c r="DV8" s="26" t="e">
        <f>DS8</f>
        <v>#REF!</v>
      </c>
      <c r="DW8" s="123"/>
      <c r="DX8" s="35" t="e">
        <f>DU8</f>
        <v>#REF!</v>
      </c>
      <c r="DY8" s="26" t="e">
        <f>DV8</f>
        <v>#REF!</v>
      </c>
      <c r="DZ8" s="258"/>
      <c r="EA8" s="123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61" t="s">
        <v>44</v>
      </c>
      <c r="B82" s="26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85" t="s">
        <v>11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86" t="s">
        <v>143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Q2" s="5"/>
      <c r="R2" s="5"/>
      <c r="T2" s="187"/>
      <c r="U2" s="187"/>
      <c r="V2" s="187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86" t="s">
        <v>12</v>
      </c>
      <c r="M3" s="186"/>
      <c r="N3" s="186"/>
      <c r="O3" s="18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03" t="s">
        <v>6</v>
      </c>
      <c r="B4" s="203" t="s">
        <v>10</v>
      </c>
      <c r="C4" s="209" t="s">
        <v>4</v>
      </c>
      <c r="D4" s="209" t="s">
        <v>5</v>
      </c>
      <c r="E4" s="212" t="s">
        <v>13</v>
      </c>
      <c r="F4" s="213"/>
      <c r="G4" s="213"/>
      <c r="H4" s="213"/>
      <c r="I4" s="214"/>
      <c r="J4" s="188" t="s">
        <v>45</v>
      </c>
      <c r="K4" s="189"/>
      <c r="L4" s="189"/>
      <c r="M4" s="189"/>
      <c r="N4" s="190"/>
      <c r="O4" s="153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5"/>
      <c r="DF4" s="162" t="s">
        <v>14</v>
      </c>
      <c r="DG4" s="164" t="s">
        <v>15</v>
      </c>
      <c r="DH4" s="165"/>
      <c r="DI4" s="166"/>
      <c r="DJ4" s="221" t="s">
        <v>3</v>
      </c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162" t="s">
        <v>16</v>
      </c>
      <c r="EC4" s="138" t="s">
        <v>17</v>
      </c>
      <c r="ED4" s="139"/>
      <c r="EE4" s="140"/>
    </row>
    <row r="5" spans="1:136" s="9" customFormat="1" ht="15" customHeight="1">
      <c r="A5" s="204"/>
      <c r="B5" s="204"/>
      <c r="C5" s="210"/>
      <c r="D5" s="210"/>
      <c r="E5" s="215"/>
      <c r="F5" s="216"/>
      <c r="G5" s="216"/>
      <c r="H5" s="216"/>
      <c r="I5" s="217"/>
      <c r="J5" s="191"/>
      <c r="K5" s="192"/>
      <c r="L5" s="192"/>
      <c r="M5" s="192"/>
      <c r="N5" s="193"/>
      <c r="O5" s="147" t="s">
        <v>7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9"/>
      <c r="AV5" s="134" t="s">
        <v>2</v>
      </c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26" t="s">
        <v>8</v>
      </c>
      <c r="BL5" s="127"/>
      <c r="BM5" s="127"/>
      <c r="BN5" s="150" t="s">
        <v>18</v>
      </c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2"/>
      <c r="CE5" s="156" t="s">
        <v>0</v>
      </c>
      <c r="CF5" s="157"/>
      <c r="CG5" s="157"/>
      <c r="CH5" s="157"/>
      <c r="CI5" s="157"/>
      <c r="CJ5" s="157"/>
      <c r="CK5" s="157"/>
      <c r="CL5" s="157"/>
      <c r="CM5" s="158"/>
      <c r="CN5" s="150" t="s">
        <v>1</v>
      </c>
      <c r="CO5" s="151"/>
      <c r="CP5" s="151"/>
      <c r="CQ5" s="151"/>
      <c r="CR5" s="151"/>
      <c r="CS5" s="151"/>
      <c r="CT5" s="151"/>
      <c r="CU5" s="151"/>
      <c r="CV5" s="151"/>
      <c r="CW5" s="134" t="s">
        <v>19</v>
      </c>
      <c r="CX5" s="134"/>
      <c r="CY5" s="134"/>
      <c r="CZ5" s="126" t="s">
        <v>20</v>
      </c>
      <c r="DA5" s="127"/>
      <c r="DB5" s="128"/>
      <c r="DC5" s="126" t="s">
        <v>21</v>
      </c>
      <c r="DD5" s="127"/>
      <c r="DE5" s="128"/>
      <c r="DF5" s="162"/>
      <c r="DG5" s="167"/>
      <c r="DH5" s="168"/>
      <c r="DI5" s="169"/>
      <c r="DJ5" s="120"/>
      <c r="DK5" s="120"/>
      <c r="DL5" s="121"/>
      <c r="DM5" s="121"/>
      <c r="DN5" s="121"/>
      <c r="DO5" s="121"/>
      <c r="DP5" s="126" t="s">
        <v>22</v>
      </c>
      <c r="DQ5" s="127"/>
      <c r="DR5" s="128"/>
      <c r="DS5" s="132"/>
      <c r="DT5" s="133"/>
      <c r="DU5" s="133"/>
      <c r="DV5" s="133"/>
      <c r="DW5" s="133"/>
      <c r="DX5" s="133"/>
      <c r="DY5" s="133"/>
      <c r="DZ5" s="133"/>
      <c r="EA5" s="133"/>
      <c r="EB5" s="162"/>
      <c r="EC5" s="141"/>
      <c r="ED5" s="142"/>
      <c r="EE5" s="143"/>
    </row>
    <row r="6" spans="1:136" s="9" customFormat="1" ht="119.25" customHeight="1">
      <c r="A6" s="204"/>
      <c r="B6" s="204"/>
      <c r="C6" s="210"/>
      <c r="D6" s="210"/>
      <c r="E6" s="218"/>
      <c r="F6" s="219"/>
      <c r="G6" s="219"/>
      <c r="H6" s="219"/>
      <c r="I6" s="220"/>
      <c r="J6" s="194"/>
      <c r="K6" s="195"/>
      <c r="L6" s="195"/>
      <c r="M6" s="195"/>
      <c r="N6" s="196"/>
      <c r="O6" s="159" t="s">
        <v>23</v>
      </c>
      <c r="P6" s="160"/>
      <c r="Q6" s="160"/>
      <c r="R6" s="160"/>
      <c r="S6" s="161"/>
      <c r="T6" s="173" t="s">
        <v>24</v>
      </c>
      <c r="U6" s="174"/>
      <c r="V6" s="174"/>
      <c r="W6" s="174"/>
      <c r="X6" s="175"/>
      <c r="Y6" s="173" t="s">
        <v>25</v>
      </c>
      <c r="Z6" s="174"/>
      <c r="AA6" s="174"/>
      <c r="AB6" s="174"/>
      <c r="AC6" s="175"/>
      <c r="AD6" s="173" t="s">
        <v>26</v>
      </c>
      <c r="AE6" s="174"/>
      <c r="AF6" s="174"/>
      <c r="AG6" s="174"/>
      <c r="AH6" s="175"/>
      <c r="AI6" s="173" t="s">
        <v>27</v>
      </c>
      <c r="AJ6" s="174"/>
      <c r="AK6" s="174"/>
      <c r="AL6" s="174"/>
      <c r="AM6" s="175"/>
      <c r="AN6" s="173" t="s">
        <v>28</v>
      </c>
      <c r="AO6" s="174"/>
      <c r="AP6" s="174"/>
      <c r="AQ6" s="174"/>
      <c r="AR6" s="175"/>
      <c r="AS6" s="176" t="s">
        <v>29</v>
      </c>
      <c r="AT6" s="176"/>
      <c r="AU6" s="176"/>
      <c r="AV6" s="181" t="s">
        <v>30</v>
      </c>
      <c r="AW6" s="182"/>
      <c r="AX6" s="182"/>
      <c r="AY6" s="181" t="s">
        <v>31</v>
      </c>
      <c r="AZ6" s="182"/>
      <c r="BA6" s="183"/>
      <c r="BB6" s="177" t="s">
        <v>32</v>
      </c>
      <c r="BC6" s="178"/>
      <c r="BD6" s="184"/>
      <c r="BE6" s="177" t="s">
        <v>33</v>
      </c>
      <c r="BF6" s="178"/>
      <c r="BG6" s="178"/>
      <c r="BH6" s="222" t="s">
        <v>34</v>
      </c>
      <c r="BI6" s="223"/>
      <c r="BJ6" s="223"/>
      <c r="BK6" s="129"/>
      <c r="BL6" s="130"/>
      <c r="BM6" s="130"/>
      <c r="BN6" s="200" t="s">
        <v>35</v>
      </c>
      <c r="BO6" s="201"/>
      <c r="BP6" s="201"/>
      <c r="BQ6" s="201"/>
      <c r="BR6" s="202"/>
      <c r="BS6" s="163" t="s">
        <v>36</v>
      </c>
      <c r="BT6" s="163"/>
      <c r="BU6" s="163"/>
      <c r="BV6" s="163" t="s">
        <v>37</v>
      </c>
      <c r="BW6" s="163"/>
      <c r="BX6" s="163"/>
      <c r="BY6" s="163" t="s">
        <v>38</v>
      </c>
      <c r="BZ6" s="163"/>
      <c r="CA6" s="163"/>
      <c r="CB6" s="163" t="s">
        <v>39</v>
      </c>
      <c r="CC6" s="163"/>
      <c r="CD6" s="163"/>
      <c r="CE6" s="163" t="s">
        <v>46</v>
      </c>
      <c r="CF6" s="163"/>
      <c r="CG6" s="163"/>
      <c r="CH6" s="156" t="s">
        <v>47</v>
      </c>
      <c r="CI6" s="157"/>
      <c r="CJ6" s="157"/>
      <c r="CK6" s="163" t="s">
        <v>40</v>
      </c>
      <c r="CL6" s="163"/>
      <c r="CM6" s="163"/>
      <c r="CN6" s="179" t="s">
        <v>41</v>
      </c>
      <c r="CO6" s="180"/>
      <c r="CP6" s="157"/>
      <c r="CQ6" s="163" t="s">
        <v>42</v>
      </c>
      <c r="CR6" s="163"/>
      <c r="CS6" s="163"/>
      <c r="CT6" s="156" t="s">
        <v>48</v>
      </c>
      <c r="CU6" s="157"/>
      <c r="CV6" s="157"/>
      <c r="CW6" s="134"/>
      <c r="CX6" s="134"/>
      <c r="CY6" s="134"/>
      <c r="CZ6" s="129"/>
      <c r="DA6" s="130"/>
      <c r="DB6" s="131"/>
      <c r="DC6" s="129"/>
      <c r="DD6" s="130"/>
      <c r="DE6" s="131"/>
      <c r="DF6" s="162"/>
      <c r="DG6" s="170"/>
      <c r="DH6" s="171"/>
      <c r="DI6" s="172"/>
      <c r="DJ6" s="126" t="s">
        <v>49</v>
      </c>
      <c r="DK6" s="127"/>
      <c r="DL6" s="128"/>
      <c r="DM6" s="126" t="s">
        <v>50</v>
      </c>
      <c r="DN6" s="127"/>
      <c r="DO6" s="128"/>
      <c r="DP6" s="129"/>
      <c r="DQ6" s="130"/>
      <c r="DR6" s="131"/>
      <c r="DS6" s="126" t="s">
        <v>51</v>
      </c>
      <c r="DT6" s="127"/>
      <c r="DU6" s="128"/>
      <c r="DV6" s="126" t="s">
        <v>52</v>
      </c>
      <c r="DW6" s="127"/>
      <c r="DX6" s="128"/>
      <c r="DY6" s="124" t="s">
        <v>53</v>
      </c>
      <c r="DZ6" s="125"/>
      <c r="EA6" s="125"/>
      <c r="EB6" s="162"/>
      <c r="EC6" s="144"/>
      <c r="ED6" s="145"/>
      <c r="EE6" s="146"/>
    </row>
    <row r="7" spans="1:136" s="10" customFormat="1" ht="36" customHeight="1">
      <c r="A7" s="204"/>
      <c r="B7" s="204"/>
      <c r="C7" s="210"/>
      <c r="D7" s="210"/>
      <c r="E7" s="122" t="s">
        <v>43</v>
      </c>
      <c r="F7" s="197" t="s">
        <v>55</v>
      </c>
      <c r="G7" s="198"/>
      <c r="H7" s="198"/>
      <c r="I7" s="199"/>
      <c r="J7" s="122" t="s">
        <v>43</v>
      </c>
      <c r="K7" s="197" t="s">
        <v>55</v>
      </c>
      <c r="L7" s="198"/>
      <c r="M7" s="198"/>
      <c r="N7" s="199"/>
      <c r="O7" s="122" t="s">
        <v>43</v>
      </c>
      <c r="P7" s="197" t="s">
        <v>55</v>
      </c>
      <c r="Q7" s="198"/>
      <c r="R7" s="198"/>
      <c r="S7" s="199"/>
      <c r="T7" s="122" t="s">
        <v>43</v>
      </c>
      <c r="U7" s="197" t="s">
        <v>55</v>
      </c>
      <c r="V7" s="198"/>
      <c r="W7" s="198"/>
      <c r="X7" s="199"/>
      <c r="Y7" s="122" t="s">
        <v>43</v>
      </c>
      <c r="Z7" s="197" t="s">
        <v>55</v>
      </c>
      <c r="AA7" s="198"/>
      <c r="AB7" s="198"/>
      <c r="AC7" s="199"/>
      <c r="AD7" s="122" t="s">
        <v>43</v>
      </c>
      <c r="AE7" s="197" t="s">
        <v>55</v>
      </c>
      <c r="AF7" s="198"/>
      <c r="AG7" s="198"/>
      <c r="AH7" s="199"/>
      <c r="AI7" s="122" t="s">
        <v>43</v>
      </c>
      <c r="AJ7" s="197" t="s">
        <v>55</v>
      </c>
      <c r="AK7" s="198"/>
      <c r="AL7" s="198"/>
      <c r="AM7" s="199"/>
      <c r="AN7" s="122" t="s">
        <v>43</v>
      </c>
      <c r="AO7" s="197" t="s">
        <v>55</v>
      </c>
      <c r="AP7" s="198"/>
      <c r="AQ7" s="198"/>
      <c r="AR7" s="199"/>
      <c r="AS7" s="122" t="s">
        <v>43</v>
      </c>
      <c r="AT7" s="135" t="s">
        <v>55</v>
      </c>
      <c r="AU7" s="136"/>
      <c r="AV7" s="122" t="s">
        <v>43</v>
      </c>
      <c r="AW7" s="135" t="s">
        <v>55</v>
      </c>
      <c r="AX7" s="136"/>
      <c r="AY7" s="122" t="s">
        <v>43</v>
      </c>
      <c r="AZ7" s="135" t="s">
        <v>55</v>
      </c>
      <c r="BA7" s="136"/>
      <c r="BB7" s="122" t="s">
        <v>43</v>
      </c>
      <c r="BC7" s="135" t="s">
        <v>55</v>
      </c>
      <c r="BD7" s="136"/>
      <c r="BE7" s="122" t="s">
        <v>43</v>
      </c>
      <c r="BF7" s="135" t="s">
        <v>55</v>
      </c>
      <c r="BG7" s="136"/>
      <c r="BH7" s="122" t="s">
        <v>43</v>
      </c>
      <c r="BI7" s="135" t="s">
        <v>55</v>
      </c>
      <c r="BJ7" s="136"/>
      <c r="BK7" s="122" t="s">
        <v>43</v>
      </c>
      <c r="BL7" s="135" t="s">
        <v>55</v>
      </c>
      <c r="BM7" s="136"/>
      <c r="BN7" s="122" t="s">
        <v>43</v>
      </c>
      <c r="BO7" s="135" t="s">
        <v>55</v>
      </c>
      <c r="BP7" s="224"/>
      <c r="BQ7" s="224"/>
      <c r="BR7" s="136"/>
      <c r="BS7" s="122" t="s">
        <v>43</v>
      </c>
      <c r="BT7" s="135" t="s">
        <v>55</v>
      </c>
      <c r="BU7" s="136"/>
      <c r="BV7" s="122" t="s">
        <v>43</v>
      </c>
      <c r="BW7" s="135" t="s">
        <v>55</v>
      </c>
      <c r="BX7" s="136"/>
      <c r="BY7" s="122" t="s">
        <v>43</v>
      </c>
      <c r="BZ7" s="135" t="s">
        <v>55</v>
      </c>
      <c r="CA7" s="136"/>
      <c r="CB7" s="122" t="s">
        <v>43</v>
      </c>
      <c r="CC7" s="135" t="s">
        <v>55</v>
      </c>
      <c r="CD7" s="136"/>
      <c r="CE7" s="122" t="s">
        <v>43</v>
      </c>
      <c r="CF7" s="135" t="s">
        <v>55</v>
      </c>
      <c r="CG7" s="136"/>
      <c r="CH7" s="122" t="s">
        <v>43</v>
      </c>
      <c r="CI7" s="135" t="s">
        <v>55</v>
      </c>
      <c r="CJ7" s="136"/>
      <c r="CK7" s="122" t="s">
        <v>43</v>
      </c>
      <c r="CL7" s="135" t="s">
        <v>55</v>
      </c>
      <c r="CM7" s="136"/>
      <c r="CN7" s="122" t="s">
        <v>43</v>
      </c>
      <c r="CO7" s="135" t="s">
        <v>55</v>
      </c>
      <c r="CP7" s="136"/>
      <c r="CQ7" s="122" t="s">
        <v>43</v>
      </c>
      <c r="CR7" s="135" t="s">
        <v>55</v>
      </c>
      <c r="CS7" s="136"/>
      <c r="CT7" s="122" t="s">
        <v>43</v>
      </c>
      <c r="CU7" s="135" t="s">
        <v>55</v>
      </c>
      <c r="CV7" s="136"/>
      <c r="CW7" s="122" t="s">
        <v>43</v>
      </c>
      <c r="CX7" s="135" t="s">
        <v>55</v>
      </c>
      <c r="CY7" s="136"/>
      <c r="CZ7" s="122" t="s">
        <v>43</v>
      </c>
      <c r="DA7" s="135" t="s">
        <v>55</v>
      </c>
      <c r="DB7" s="136"/>
      <c r="DC7" s="122" t="s">
        <v>43</v>
      </c>
      <c r="DD7" s="135" t="s">
        <v>55</v>
      </c>
      <c r="DE7" s="136"/>
      <c r="DF7" s="137" t="s">
        <v>9</v>
      </c>
      <c r="DG7" s="122" t="s">
        <v>43</v>
      </c>
      <c r="DH7" s="135" t="s">
        <v>55</v>
      </c>
      <c r="DI7" s="136"/>
      <c r="DJ7" s="122" t="s">
        <v>43</v>
      </c>
      <c r="DK7" s="135" t="s">
        <v>55</v>
      </c>
      <c r="DL7" s="136"/>
      <c r="DM7" s="122" t="s">
        <v>43</v>
      </c>
      <c r="DN7" s="135" t="s">
        <v>55</v>
      </c>
      <c r="DO7" s="136"/>
      <c r="DP7" s="122" t="s">
        <v>43</v>
      </c>
      <c r="DQ7" s="135" t="s">
        <v>55</v>
      </c>
      <c r="DR7" s="136"/>
      <c r="DS7" s="122" t="s">
        <v>43</v>
      </c>
      <c r="DT7" s="135" t="s">
        <v>55</v>
      </c>
      <c r="DU7" s="136"/>
      <c r="DV7" s="122" t="s">
        <v>43</v>
      </c>
      <c r="DW7" s="135" t="s">
        <v>55</v>
      </c>
      <c r="DX7" s="136"/>
      <c r="DY7" s="122" t="s">
        <v>43</v>
      </c>
      <c r="DZ7" s="135" t="s">
        <v>55</v>
      </c>
      <c r="EA7" s="136"/>
      <c r="EB7" s="162" t="s">
        <v>9</v>
      </c>
      <c r="EC7" s="122" t="s">
        <v>43</v>
      </c>
      <c r="ED7" s="135" t="s">
        <v>55</v>
      </c>
      <c r="EE7" s="136"/>
    </row>
    <row r="8" spans="1:136" s="27" customFormat="1" ht="101.25" customHeight="1">
      <c r="A8" s="205"/>
      <c r="B8" s="205"/>
      <c r="C8" s="211"/>
      <c r="D8" s="211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7"/>
      <c r="DG8" s="123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3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3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3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3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3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3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2"/>
      <c r="EC8" s="123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206" t="s">
        <v>6</v>
      </c>
      <c r="B2" s="206" t="s">
        <v>10</v>
      </c>
      <c r="C2" s="224"/>
      <c r="D2" s="224"/>
      <c r="E2" s="224"/>
    </row>
    <row r="3" spans="1:5" s="9" customFormat="1" ht="15" customHeight="1">
      <c r="A3" s="207"/>
      <c r="B3" s="207"/>
      <c r="C3" s="224"/>
      <c r="D3" s="224"/>
      <c r="E3" s="224"/>
    </row>
    <row r="4" spans="1:5" s="9" customFormat="1" ht="119.25" customHeight="1">
      <c r="A4" s="207"/>
      <c r="B4" s="207"/>
      <c r="C4" s="265" t="s">
        <v>42</v>
      </c>
      <c r="D4" s="265"/>
      <c r="E4" s="265"/>
    </row>
    <row r="5" spans="1:5" s="10" customFormat="1" ht="36" customHeight="1">
      <c r="A5" s="207"/>
      <c r="B5" s="207"/>
      <c r="C5" s="263" t="s">
        <v>43</v>
      </c>
      <c r="D5" s="135" t="s">
        <v>55</v>
      </c>
      <c r="E5" s="136"/>
    </row>
    <row r="6" spans="1:5" s="27" customFormat="1" ht="101.25" customHeight="1">
      <c r="A6" s="208"/>
      <c r="B6" s="208"/>
      <c r="C6" s="264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acer008</cp:lastModifiedBy>
  <cp:lastPrinted>2021-02-12T10:41:28Z</cp:lastPrinted>
  <dcterms:created xsi:type="dcterms:W3CDTF">2002-03-15T09:46:46Z</dcterms:created>
  <dcterms:modified xsi:type="dcterms:W3CDTF">2026-03-09T07:57:06Z</dcterms:modified>
</cp:coreProperties>
</file>